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Sheet1" sheetId="6" r:id="rId1"/>
    <sheet name="الاكواد" sheetId="4" r:id="rId2"/>
    <sheet name="اول المدة" sheetId="5" r:id="rId3"/>
    <sheet name="الوارد" sheetId="2" r:id="rId4"/>
    <sheet name="المنصرف" sheetId="3" r:id="rId5"/>
    <sheet name="الرصيد" sheetId="1" r:id="rId6"/>
  </sheets>
  <definedNames>
    <definedName name="_xlnm._FilterDatabase" localSheetId="0" hidden="1">Sheet1!$B$2:$C$539</definedName>
    <definedName name="_xlnm._FilterDatabase" localSheetId="5" hidden="1">الرصيد!$A$3:$T$2500</definedName>
    <definedName name="_xlnm._FilterDatabase" localSheetId="4" hidden="1">المنصرف!$A$2:$L$38</definedName>
    <definedName name="_xlnm._FilterDatabase" localSheetId="3" hidden="1">الوارد!$A$2:$K$38</definedName>
    <definedName name="_xlnm._FilterDatabase" localSheetId="2" hidden="1">'اول المدة'!$A$2:$I$44</definedName>
    <definedName name="_xlnm.Print_Titles" localSheetId="2">'اول المدة'!$1:$2</definedName>
  </definedNames>
  <calcPr calcId="124519"/>
</workbook>
</file>

<file path=xl/calcChain.xml><?xml version="1.0" encoding="utf-8"?>
<calcChain xmlns="http://schemas.openxmlformats.org/spreadsheetml/2006/main">
  <c r="B44" i="1"/>
  <c r="B42"/>
  <c r="B40"/>
  <c r="B38"/>
  <c r="B36"/>
  <c r="B34"/>
  <c r="B32"/>
  <c r="B30"/>
  <c r="B28"/>
  <c r="B26"/>
  <c r="B24"/>
  <c r="B22"/>
  <c r="B20"/>
  <c r="B18"/>
  <c r="B16"/>
  <c r="B14"/>
  <c r="B12"/>
  <c r="B10"/>
  <c r="B8"/>
  <c r="B6"/>
  <c r="B4"/>
  <c r="E46" i="5" l="1"/>
  <c r="G46"/>
  <c r="O2502" i="1"/>
  <c r="A7"/>
  <c r="A9"/>
  <c r="A11"/>
  <c r="A13"/>
  <c r="A15"/>
  <c r="A17"/>
  <c r="A19"/>
  <c r="A21"/>
  <c r="A23"/>
  <c r="A25"/>
  <c r="A27"/>
  <c r="A29"/>
  <c r="A31"/>
  <c r="A33"/>
  <c r="A35"/>
  <c r="A37"/>
  <c r="A39"/>
  <c r="A41"/>
  <c r="A43"/>
  <c r="A45"/>
  <c r="A47"/>
  <c r="A49"/>
  <c r="A51"/>
  <c r="A53"/>
  <c r="A55"/>
  <c r="A57"/>
  <c r="A59"/>
  <c r="A61"/>
  <c r="A63"/>
  <c r="A65"/>
  <c r="A67"/>
  <c r="A69"/>
  <c r="A71"/>
  <c r="A73"/>
  <c r="A75"/>
  <c r="A77"/>
  <c r="A79"/>
  <c r="A81"/>
  <c r="A83"/>
  <c r="A85"/>
  <c r="A87"/>
  <c r="A89"/>
  <c r="A91"/>
  <c r="A93"/>
  <c r="A95"/>
  <c r="A97"/>
  <c r="A99"/>
  <c r="A101"/>
  <c r="A103"/>
  <c r="A105"/>
  <c r="A107"/>
  <c r="A109"/>
  <c r="A111"/>
  <c r="A113"/>
  <c r="A115"/>
  <c r="A117"/>
  <c r="A119"/>
  <c r="A121"/>
  <c r="A123"/>
  <c r="A125"/>
  <c r="A127"/>
  <c r="A129"/>
  <c r="A131"/>
  <c r="A133"/>
  <c r="A135"/>
  <c r="A137"/>
  <c r="A139"/>
  <c r="A141"/>
  <c r="A143"/>
  <c r="A145"/>
  <c r="A147"/>
  <c r="A149"/>
  <c r="A151"/>
  <c r="A153"/>
  <c r="A155"/>
  <c r="A157"/>
  <c r="A159"/>
  <c r="A161"/>
  <c r="A163"/>
  <c r="A165"/>
  <c r="A167"/>
  <c r="A169"/>
  <c r="A171"/>
  <c r="A173"/>
  <c r="A175"/>
  <c r="A177"/>
  <c r="A179"/>
  <c r="A181"/>
  <c r="A183"/>
  <c r="A185"/>
  <c r="A187"/>
  <c r="A189"/>
  <c r="A191"/>
  <c r="A193"/>
  <c r="A195"/>
  <c r="A197"/>
  <c r="A199"/>
  <c r="A201"/>
  <c r="A203"/>
  <c r="A205"/>
  <c r="A207"/>
  <c r="A209"/>
  <c r="A211"/>
  <c r="A213"/>
  <c r="A215"/>
  <c r="A217"/>
  <c r="A219"/>
  <c r="A221"/>
  <c r="A223"/>
  <c r="A225"/>
  <c r="A227"/>
  <c r="A229"/>
  <c r="A231"/>
  <c r="A233"/>
  <c r="A235"/>
  <c r="A237"/>
  <c r="A239"/>
  <c r="A241"/>
  <c r="A243"/>
  <c r="A245"/>
  <c r="A247"/>
  <c r="A249"/>
  <c r="A251"/>
  <c r="A253"/>
  <c r="A255"/>
  <c r="A257"/>
  <c r="A259"/>
  <c r="A261"/>
  <c r="A263"/>
  <c r="A265"/>
  <c r="A267"/>
  <c r="A269"/>
  <c r="A271"/>
  <c r="A273"/>
  <c r="A275"/>
  <c r="A277"/>
  <c r="A279"/>
  <c r="A281"/>
  <c r="A283"/>
  <c r="A285"/>
  <c r="A287"/>
  <c r="A289"/>
  <c r="A291"/>
  <c r="A293"/>
  <c r="A295"/>
  <c r="A297"/>
  <c r="A299"/>
  <c r="A301"/>
  <c r="A303"/>
  <c r="A305"/>
  <c r="A307"/>
  <c r="A309"/>
  <c r="A311"/>
  <c r="A313"/>
  <c r="A315"/>
  <c r="A317"/>
  <c r="A319"/>
  <c r="A321"/>
  <c r="A323"/>
  <c r="A325"/>
  <c r="A327"/>
  <c r="A329"/>
  <c r="A331"/>
  <c r="A333"/>
  <c r="A335"/>
  <c r="A337"/>
  <c r="A339"/>
  <c r="A341"/>
  <c r="A343"/>
  <c r="A345"/>
  <c r="A347"/>
  <c r="A349"/>
  <c r="A351"/>
  <c r="A353"/>
  <c r="A355"/>
  <c r="A357"/>
  <c r="A359"/>
  <c r="A361"/>
  <c r="A363"/>
  <c r="A365"/>
  <c r="A367"/>
  <c r="A369"/>
  <c r="A371"/>
  <c r="A373"/>
  <c r="A375"/>
  <c r="A377"/>
  <c r="A379"/>
  <c r="A381"/>
  <c r="A383"/>
  <c r="A385"/>
  <c r="A387"/>
  <c r="A389"/>
  <c r="A391"/>
  <c r="A393"/>
  <c r="A395"/>
  <c r="A397"/>
  <c r="A399"/>
  <c r="A401"/>
  <c r="A403"/>
  <c r="A405"/>
  <c r="A407"/>
  <c r="A409"/>
  <c r="A411"/>
  <c r="A413"/>
  <c r="A415"/>
  <c r="A417"/>
  <c r="A419"/>
  <c r="A421"/>
  <c r="A423"/>
  <c r="A425"/>
  <c r="A427"/>
  <c r="A429"/>
  <c r="A431"/>
  <c r="A433"/>
  <c r="A435"/>
  <c r="A437"/>
  <c r="A439"/>
  <c r="A441"/>
  <c r="A443"/>
  <c r="A445"/>
  <c r="A447"/>
  <c r="A449"/>
  <c r="A451"/>
  <c r="A453"/>
  <c r="A455"/>
  <c r="A457"/>
  <c r="A459"/>
  <c r="A461"/>
  <c r="A463"/>
  <c r="A465"/>
  <c r="A467"/>
  <c r="A469"/>
  <c r="A471"/>
  <c r="A473"/>
  <c r="A475"/>
  <c r="A477"/>
  <c r="A479"/>
  <c r="A481"/>
  <c r="A483"/>
  <c r="A485"/>
  <c r="A487"/>
  <c r="A489"/>
  <c r="A491"/>
  <c r="A493"/>
  <c r="A495"/>
  <c r="A497"/>
  <c r="A499"/>
  <c r="A501"/>
  <c r="A503"/>
  <c r="A505"/>
  <c r="A507"/>
  <c r="A509"/>
  <c r="A511"/>
  <c r="A513"/>
  <c r="A515"/>
  <c r="A517"/>
  <c r="A519"/>
  <c r="A521"/>
  <c r="A523"/>
  <c r="A525"/>
  <c r="A527"/>
  <c r="A529"/>
  <c r="A531"/>
  <c r="A533"/>
  <c r="A535"/>
  <c r="A537"/>
  <c r="A539"/>
  <c r="A541"/>
  <c r="A543"/>
  <c r="A545"/>
  <c r="A547"/>
  <c r="A549"/>
  <c r="A551"/>
  <c r="A553"/>
  <c r="A555"/>
  <c r="A557"/>
  <c r="A559"/>
  <c r="A561"/>
  <c r="A563"/>
  <c r="A565"/>
  <c r="A567"/>
  <c r="A569"/>
  <c r="A571"/>
  <c r="A573"/>
  <c r="A575"/>
  <c r="A577"/>
  <c r="A579"/>
  <c r="A581"/>
  <c r="A583"/>
  <c r="A585"/>
  <c r="A587"/>
  <c r="A589"/>
  <c r="A591"/>
  <c r="A593"/>
  <c r="A595"/>
  <c r="A597"/>
  <c r="A599"/>
  <c r="A601"/>
  <c r="A603"/>
  <c r="A605"/>
  <c r="A607"/>
  <c r="A609"/>
  <c r="A611"/>
  <c r="A613"/>
  <c r="A615"/>
  <c r="A617"/>
  <c r="A619"/>
  <c r="A621"/>
  <c r="A623"/>
  <c r="A625"/>
  <c r="A627"/>
  <c r="A629"/>
  <c r="A631"/>
  <c r="A633"/>
  <c r="A635"/>
  <c r="A637"/>
  <c r="A639"/>
  <c r="A641"/>
  <c r="A643"/>
  <c r="A645"/>
  <c r="A647"/>
  <c r="A649"/>
  <c r="A651"/>
  <c r="A653"/>
  <c r="A655"/>
  <c r="A657"/>
  <c r="A659"/>
  <c r="A661"/>
  <c r="A663"/>
  <c r="A665"/>
  <c r="A667"/>
  <c r="A669"/>
  <c r="A671"/>
  <c r="A673"/>
  <c r="A675"/>
  <c r="A677"/>
  <c r="A679"/>
  <c r="A681"/>
  <c r="A683"/>
  <c r="A685"/>
  <c r="A687"/>
  <c r="A689"/>
  <c r="A691"/>
  <c r="A693"/>
  <c r="A695"/>
  <c r="A697"/>
  <c r="A699"/>
  <c r="A701"/>
  <c r="A703"/>
  <c r="A705"/>
  <c r="A707"/>
  <c r="A709"/>
  <c r="A711"/>
  <c r="A713"/>
  <c r="A715"/>
  <c r="A717"/>
  <c r="A719"/>
  <c r="A721"/>
  <c r="A723"/>
  <c r="A725"/>
  <c r="A727"/>
  <c r="A729"/>
  <c r="A731"/>
  <c r="A733"/>
  <c r="A735"/>
  <c r="A737"/>
  <c r="A739"/>
  <c r="A741"/>
  <c r="A743"/>
  <c r="A745"/>
  <c r="A747"/>
  <c r="A749"/>
  <c r="A751"/>
  <c r="A753"/>
  <c r="A755"/>
  <c r="A757"/>
  <c r="A759"/>
  <c r="A761"/>
  <c r="A763"/>
  <c r="A765"/>
  <c r="A767"/>
  <c r="A769"/>
  <c r="A771"/>
  <c r="A773"/>
  <c r="A775"/>
  <c r="A777"/>
  <c r="A779"/>
  <c r="A781"/>
  <c r="A783"/>
  <c r="A785"/>
  <c r="A787"/>
  <c r="A789"/>
  <c r="A791"/>
  <c r="A793"/>
  <c r="A795"/>
  <c r="A797"/>
  <c r="A799"/>
  <c r="A801"/>
  <c r="A803"/>
  <c r="A805"/>
  <c r="A807"/>
  <c r="A809"/>
  <c r="A811"/>
  <c r="A813"/>
  <c r="A815"/>
  <c r="A817"/>
  <c r="A819"/>
  <c r="A821"/>
  <c r="A823"/>
  <c r="A825"/>
  <c r="A827"/>
  <c r="A829"/>
  <c r="A831"/>
  <c r="A833"/>
  <c r="A835"/>
  <c r="A837"/>
  <c r="A839"/>
  <c r="A841"/>
  <c r="A843"/>
  <c r="A845"/>
  <c r="A847"/>
  <c r="A849"/>
  <c r="A851"/>
  <c r="A853"/>
  <c r="A855"/>
  <c r="A857"/>
  <c r="A859"/>
  <c r="A861"/>
  <c r="A863"/>
  <c r="A865"/>
  <c r="A867"/>
  <c r="A869"/>
  <c r="A871"/>
  <c r="A873"/>
  <c r="A875"/>
  <c r="A877"/>
  <c r="A879"/>
  <c r="A881"/>
  <c r="A883"/>
  <c r="A885"/>
  <c r="A887"/>
  <c r="A889"/>
  <c r="A891"/>
  <c r="A893"/>
  <c r="A895"/>
  <c r="A897"/>
  <c r="A899"/>
  <c r="A901"/>
  <c r="A903"/>
  <c r="A905"/>
  <c r="A907"/>
  <c r="A909"/>
  <c r="A911"/>
  <c r="A913"/>
  <c r="A915"/>
  <c r="A917"/>
  <c r="A919"/>
  <c r="A921"/>
  <c r="A923"/>
  <c r="A925"/>
  <c r="A927"/>
  <c r="A929"/>
  <c r="A931"/>
  <c r="A933"/>
  <c r="A935"/>
  <c r="A937"/>
  <c r="A939"/>
  <c r="A941"/>
  <c r="A943"/>
  <c r="A945"/>
  <c r="A947"/>
  <c r="A949"/>
  <c r="A951"/>
  <c r="A953"/>
  <c r="A955"/>
  <c r="A957"/>
  <c r="A959"/>
  <c r="A961"/>
  <c r="A963"/>
  <c r="A965"/>
  <c r="A967"/>
  <c r="A969"/>
  <c r="A971"/>
  <c r="A973"/>
  <c r="A975"/>
  <c r="A977"/>
  <c r="A979"/>
  <c r="A981"/>
  <c r="A983"/>
  <c r="A985"/>
  <c r="A987"/>
  <c r="A989"/>
  <c r="A991"/>
  <c r="A993"/>
  <c r="A995"/>
  <c r="A997"/>
  <c r="A999"/>
  <c r="A1001"/>
  <c r="A1003"/>
  <c r="A1005"/>
  <c r="A1007"/>
  <c r="A1009"/>
  <c r="A1011"/>
  <c r="A1013"/>
  <c r="A1015"/>
  <c r="A1017"/>
  <c r="A1019"/>
  <c r="A1021"/>
  <c r="A1023"/>
  <c r="A1025"/>
  <c r="A1027"/>
  <c r="A1029"/>
  <c r="A1031"/>
  <c r="A1033"/>
  <c r="A1035"/>
  <c r="A1037"/>
  <c r="A1039"/>
  <c r="A1041"/>
  <c r="A1043"/>
  <c r="A1045"/>
  <c r="A1047"/>
  <c r="A1049"/>
  <c r="A1051"/>
  <c r="A1053"/>
  <c r="A1055"/>
  <c r="A1057"/>
  <c r="A1059"/>
  <c r="A1061"/>
  <c r="A1063"/>
  <c r="A1065"/>
  <c r="A1067"/>
  <c r="A1069"/>
  <c r="A1071"/>
  <c r="A1073"/>
  <c r="A1075"/>
  <c r="A1077"/>
  <c r="A1079"/>
  <c r="A1081"/>
  <c r="A1083"/>
  <c r="A1085"/>
  <c r="A1087"/>
  <c r="A1089"/>
  <c r="A1091"/>
  <c r="A1093"/>
  <c r="A1095"/>
  <c r="A1097"/>
  <c r="A1099"/>
  <c r="A1101"/>
  <c r="A1103"/>
  <c r="A1105"/>
  <c r="A1107"/>
  <c r="A1109"/>
  <c r="A1111"/>
  <c r="A1113"/>
  <c r="A1115"/>
  <c r="A1117"/>
  <c r="A1119"/>
  <c r="A1121"/>
  <c r="A1123"/>
  <c r="A1125"/>
  <c r="A1127"/>
  <c r="A1129"/>
  <c r="A1131"/>
  <c r="A1133"/>
  <c r="A1135"/>
  <c r="A1137"/>
  <c r="A1139"/>
  <c r="A1141"/>
  <c r="A1143"/>
  <c r="A1145"/>
  <c r="A1147"/>
  <c r="A1149"/>
  <c r="A1151"/>
  <c r="A1153"/>
  <c r="A1155"/>
  <c r="A1157"/>
  <c r="A1159"/>
  <c r="A1161"/>
  <c r="A1163"/>
  <c r="A1165"/>
  <c r="A1167"/>
  <c r="A1169"/>
  <c r="A1171"/>
  <c r="A1173"/>
  <c r="A1175"/>
  <c r="A1177"/>
  <c r="A1179"/>
  <c r="A1181"/>
  <c r="A1183"/>
  <c r="A1185"/>
  <c r="A1187"/>
  <c r="A1189"/>
  <c r="A1191"/>
  <c r="A1193"/>
  <c r="A1195"/>
  <c r="A1197"/>
  <c r="A1199"/>
  <c r="A1201"/>
  <c r="A1203"/>
  <c r="A1205"/>
  <c r="A1207"/>
  <c r="A1209"/>
  <c r="A1211"/>
  <c r="A1213"/>
  <c r="A1215"/>
  <c r="A1217"/>
  <c r="A1219"/>
  <c r="A1221"/>
  <c r="A1223"/>
  <c r="A1225"/>
  <c r="A1227"/>
  <c r="A1229"/>
  <c r="A1231"/>
  <c r="A1233"/>
  <c r="A1235"/>
  <c r="A1237"/>
  <c r="A1239"/>
  <c r="A1241"/>
  <c r="A1243"/>
  <c r="A1245"/>
  <c r="A1247"/>
  <c r="A1249"/>
  <c r="A1251"/>
  <c r="A1253"/>
  <c r="A1255"/>
  <c r="A1257"/>
  <c r="A1259"/>
  <c r="A1261"/>
  <c r="A1263"/>
  <c r="A1265"/>
  <c r="A1267"/>
  <c r="A1269"/>
  <c r="A1271"/>
  <c r="A1273"/>
  <c r="A1275"/>
  <c r="A1277"/>
  <c r="A1279"/>
  <c r="A1281"/>
  <c r="A1283"/>
  <c r="A1285"/>
  <c r="A1287"/>
  <c r="A1289"/>
  <c r="A1291"/>
  <c r="A1293"/>
  <c r="A1295"/>
  <c r="A1297"/>
  <c r="A1299"/>
  <c r="A1301"/>
  <c r="A1303"/>
  <c r="A1305"/>
  <c r="A1307"/>
  <c r="A1309"/>
  <c r="A1311"/>
  <c r="A1313"/>
  <c r="A1315"/>
  <c r="A1317"/>
  <c r="A1319"/>
  <c r="A1321"/>
  <c r="A1323"/>
  <c r="A1325"/>
  <c r="A1327"/>
  <c r="A1329"/>
  <c r="A1331"/>
  <c r="A1333"/>
  <c r="A1335"/>
  <c r="A1337"/>
  <c r="A1339"/>
  <c r="A1341"/>
  <c r="A1343"/>
  <c r="A1345"/>
  <c r="A1347"/>
  <c r="A1349"/>
  <c r="A1351"/>
  <c r="A1353"/>
  <c r="A1355"/>
  <c r="A1357"/>
  <c r="A1359"/>
  <c r="A1361"/>
  <c r="A1363"/>
  <c r="A1365"/>
  <c r="A1367"/>
  <c r="A1369"/>
  <c r="A1371"/>
  <c r="A1373"/>
  <c r="A1375"/>
  <c r="A1377"/>
  <c r="A1379"/>
  <c r="A1381"/>
  <c r="A1383"/>
  <c r="A1385"/>
  <c r="A1387"/>
  <c r="A1389"/>
  <c r="A1391"/>
  <c r="A1393"/>
  <c r="A1395"/>
  <c r="A1397"/>
  <c r="A1399"/>
  <c r="A1401"/>
  <c r="A1403"/>
  <c r="A1405"/>
  <c r="A1407"/>
  <c r="A1409"/>
  <c r="A1411"/>
  <c r="A1413"/>
  <c r="A1415"/>
  <c r="A1417"/>
  <c r="A1419"/>
  <c r="A1421"/>
  <c r="A1423"/>
  <c r="A1425"/>
  <c r="A1427"/>
  <c r="A1429"/>
  <c r="A1431"/>
  <c r="A1433"/>
  <c r="A1435"/>
  <c r="A1437"/>
  <c r="A1439"/>
  <c r="A1441"/>
  <c r="A1443"/>
  <c r="A1445"/>
  <c r="A1447"/>
  <c r="A1449"/>
  <c r="A1451"/>
  <c r="A1453"/>
  <c r="A1455"/>
  <c r="A1457"/>
  <c r="A1459"/>
  <c r="A1461"/>
  <c r="A1463"/>
  <c r="A1465"/>
  <c r="A1467"/>
  <c r="A1469"/>
  <c r="A1471"/>
  <c r="A1473"/>
  <c r="A1475"/>
  <c r="A1477"/>
  <c r="A1479"/>
  <c r="A1481"/>
  <c r="A1483"/>
  <c r="A1485"/>
  <c r="A1487"/>
  <c r="A1489"/>
  <c r="A1491"/>
  <c r="A1493"/>
  <c r="A1495"/>
  <c r="A1497"/>
  <c r="A1499"/>
  <c r="A1501"/>
  <c r="A1503"/>
  <c r="A1505"/>
  <c r="A1507"/>
  <c r="A1509"/>
  <c r="A1511"/>
  <c r="A1513"/>
  <c r="A1515"/>
  <c r="A1517"/>
  <c r="A1519"/>
  <c r="A1521"/>
  <c r="A1523"/>
  <c r="A1525"/>
  <c r="A1527"/>
  <c r="A1529"/>
  <c r="A1531"/>
  <c r="A1533"/>
  <c r="A1535"/>
  <c r="A1537"/>
  <c r="A1539"/>
  <c r="A1541"/>
  <c r="A1543"/>
  <c r="A1545"/>
  <c r="A1547"/>
  <c r="A1549"/>
  <c r="A1551"/>
  <c r="A1553"/>
  <c r="A1555"/>
  <c r="A1557"/>
  <c r="A1559"/>
  <c r="A1561"/>
  <c r="A1563"/>
  <c r="A1565"/>
  <c r="A1567"/>
  <c r="A1569"/>
  <c r="A1571"/>
  <c r="A1573"/>
  <c r="A1575"/>
  <c r="A1577"/>
  <c r="A1579"/>
  <c r="A1581"/>
  <c r="A1583"/>
  <c r="A1585"/>
  <c r="A1587"/>
  <c r="A1589"/>
  <c r="A1591"/>
  <c r="A1593"/>
  <c r="A1595"/>
  <c r="A1597"/>
  <c r="A1599"/>
  <c r="A1601"/>
  <c r="A1603"/>
  <c r="A1605"/>
  <c r="A1607"/>
  <c r="A1609"/>
  <c r="A1611"/>
  <c r="A1613"/>
  <c r="A1615"/>
  <c r="A1617"/>
  <c r="A1619"/>
  <c r="A1621"/>
  <c r="A1623"/>
  <c r="A1625"/>
  <c r="A1627"/>
  <c r="A1629"/>
  <c r="A1631"/>
  <c r="A1633"/>
  <c r="A1635"/>
  <c r="A1637"/>
  <c r="A1639"/>
  <c r="A1641"/>
  <c r="A1643"/>
  <c r="A1645"/>
  <c r="A1647"/>
  <c r="A1649"/>
  <c r="A1651"/>
  <c r="A1653"/>
  <c r="A1655"/>
  <c r="A1657"/>
  <c r="A1659"/>
  <c r="A1661"/>
  <c r="A1663"/>
  <c r="A1665"/>
  <c r="A1667"/>
  <c r="A1669"/>
  <c r="A1671"/>
  <c r="A1673"/>
  <c r="A1675"/>
  <c r="A1677"/>
  <c r="A1679"/>
  <c r="A1681"/>
  <c r="A1683"/>
  <c r="A1685"/>
  <c r="A1687"/>
  <c r="A1689"/>
  <c r="A1691"/>
  <c r="A1693"/>
  <c r="A1695"/>
  <c r="A1697"/>
  <c r="A1699"/>
  <c r="A1701"/>
  <c r="A1703"/>
  <c r="A1705"/>
  <c r="A1707"/>
  <c r="A1709"/>
  <c r="A1711"/>
  <c r="A1713"/>
  <c r="A1715"/>
  <c r="A1717"/>
  <c r="A1719"/>
  <c r="A1721"/>
  <c r="A1723"/>
  <c r="A1725"/>
  <c r="A1727"/>
  <c r="A1729"/>
  <c r="A1731"/>
  <c r="A1733"/>
  <c r="A1735"/>
  <c r="A1737"/>
  <c r="A1739"/>
  <c r="A1741"/>
  <c r="A1743"/>
  <c r="A1745"/>
  <c r="A1747"/>
  <c r="A1749"/>
  <c r="A1751"/>
  <c r="A1753"/>
  <c r="A1755"/>
  <c r="A1757"/>
  <c r="A1759"/>
  <c r="A1761"/>
  <c r="A1763"/>
  <c r="A1765"/>
  <c r="A1767"/>
  <c r="A1769"/>
  <c r="A1771"/>
  <c r="A1773"/>
  <c r="A1775"/>
  <c r="A1777"/>
  <c r="A1779"/>
  <c r="A1781"/>
  <c r="A1783"/>
  <c r="A1785"/>
  <c r="A1787"/>
  <c r="A1789"/>
  <c r="A1791"/>
  <c r="A1793"/>
  <c r="A1795"/>
  <c r="A1797"/>
  <c r="A1799"/>
  <c r="A1801"/>
  <c r="A1803"/>
  <c r="A1805"/>
  <c r="A1807"/>
  <c r="A1809"/>
  <c r="A1811"/>
  <c r="A1813"/>
  <c r="A1815"/>
  <c r="A1817"/>
  <c r="A1819"/>
  <c r="A1821"/>
  <c r="A1823"/>
  <c r="A1825"/>
  <c r="A1827"/>
  <c r="A1829"/>
  <c r="A1831"/>
  <c r="A1833"/>
  <c r="A1835"/>
  <c r="A1837"/>
  <c r="A1839"/>
  <c r="A1841"/>
  <c r="A1843"/>
  <c r="A1845"/>
  <c r="A1847"/>
  <c r="A1849"/>
  <c r="A1851"/>
  <c r="A1853"/>
  <c r="A1855"/>
  <c r="A1857"/>
  <c r="A1859"/>
  <c r="A1861"/>
  <c r="A1863"/>
  <c r="A1865"/>
  <c r="A1867"/>
  <c r="A1869"/>
  <c r="A1871"/>
  <c r="A1873"/>
  <c r="A1875"/>
  <c r="A1877"/>
  <c r="A1879"/>
  <c r="A1881"/>
  <c r="A1883"/>
  <c r="A1885"/>
  <c r="A1887"/>
  <c r="A1889"/>
  <c r="A1891"/>
  <c r="A1893"/>
  <c r="A1895"/>
  <c r="A1897"/>
  <c r="A1899"/>
  <c r="A1901"/>
  <c r="A1903"/>
  <c r="A1905"/>
  <c r="A1907"/>
  <c r="A1909"/>
  <c r="A1911"/>
  <c r="A1913"/>
  <c r="A1915"/>
  <c r="A1917"/>
  <c r="A1919"/>
  <c r="A1921"/>
  <c r="A1923"/>
  <c r="A1925"/>
  <c r="A1927"/>
  <c r="A1929"/>
  <c r="A1931"/>
  <c r="A1933"/>
  <c r="A1935"/>
  <c r="A1937"/>
  <c r="A1939"/>
  <c r="A1941"/>
  <c r="A1943"/>
  <c r="A1945"/>
  <c r="A1947"/>
  <c r="A1949"/>
  <c r="A1951"/>
  <c r="A1953"/>
  <c r="A1955"/>
  <c r="A1957"/>
  <c r="A1959"/>
  <c r="A1961"/>
  <c r="A1963"/>
  <c r="A1965"/>
  <c r="A1967"/>
  <c r="A1969"/>
  <c r="A1971"/>
  <c r="A1973"/>
  <c r="A1975"/>
  <c r="A1977"/>
  <c r="A1979"/>
  <c r="A1981"/>
  <c r="A1983"/>
  <c r="A1985"/>
  <c r="A1987"/>
  <c r="A1989"/>
  <c r="A1991"/>
  <c r="A1993"/>
  <c r="A1995"/>
  <c r="A1997"/>
  <c r="A1999"/>
  <c r="A2001"/>
  <c r="A2003"/>
  <c r="A2005"/>
  <c r="A2007"/>
  <c r="A2009"/>
  <c r="A2011"/>
  <c r="A2013"/>
  <c r="A2015"/>
  <c r="A2017"/>
  <c r="A2019"/>
  <c r="A2021"/>
  <c r="A2023"/>
  <c r="A2025"/>
  <c r="A2027"/>
  <c r="A2029"/>
  <c r="A2031"/>
  <c r="A2033"/>
  <c r="A2035"/>
  <c r="A2037"/>
  <c r="A2039"/>
  <c r="A2041"/>
  <c r="A2043"/>
  <c r="A2045"/>
  <c r="A2047"/>
  <c r="A2049"/>
  <c r="A2051"/>
  <c r="A2053"/>
  <c r="A2055"/>
  <c r="A2057"/>
  <c r="A2059"/>
  <c r="A2061"/>
  <c r="A2063"/>
  <c r="A2065"/>
  <c r="A2067"/>
  <c r="A2069"/>
  <c r="A2071"/>
  <c r="A2073"/>
  <c r="A2075"/>
  <c r="A2077"/>
  <c r="A2079"/>
  <c r="A2081"/>
  <c r="A2083"/>
  <c r="A2085"/>
  <c r="A2087"/>
  <c r="A2089"/>
  <c r="A2091"/>
  <c r="A2093"/>
  <c r="A2095"/>
  <c r="A2097"/>
  <c r="A2099"/>
  <c r="A2101"/>
  <c r="A2103"/>
  <c r="A2105"/>
  <c r="A2107"/>
  <c r="A2109"/>
  <c r="A2111"/>
  <c r="A2113"/>
  <c r="A2115"/>
  <c r="A2117"/>
  <c r="A2119"/>
  <c r="A2121"/>
  <c r="A2123"/>
  <c r="A2125"/>
  <c r="A2127"/>
  <c r="A2129"/>
  <c r="A2131"/>
  <c r="A2133"/>
  <c r="A2135"/>
  <c r="A2137"/>
  <c r="A2139"/>
  <c r="A2141"/>
  <c r="A2143"/>
  <c r="A2145"/>
  <c r="A2147"/>
  <c r="A2149"/>
  <c r="A2151"/>
  <c r="A2153"/>
  <c r="A2155"/>
  <c r="A2157"/>
  <c r="A2159"/>
  <c r="A2161"/>
  <c r="A2163"/>
  <c r="A2165"/>
  <c r="A2167"/>
  <c r="A2169"/>
  <c r="A2171"/>
  <c r="A2173"/>
  <c r="A2175"/>
  <c r="A2177"/>
  <c r="A2179"/>
  <c r="A2181"/>
  <c r="A2183"/>
  <c r="A2185"/>
  <c r="A2187"/>
  <c r="A2189"/>
  <c r="A2191"/>
  <c r="A2193"/>
  <c r="A2195"/>
  <c r="A2197"/>
  <c r="A2199"/>
  <c r="A2201"/>
  <c r="A2203"/>
  <c r="A2205"/>
  <c r="A2207"/>
  <c r="A2209"/>
  <c r="A2211"/>
  <c r="A2213"/>
  <c r="A2215"/>
  <c r="A2217"/>
  <c r="A2219"/>
  <c r="A2221"/>
  <c r="A2223"/>
  <c r="A2225"/>
  <c r="A2227"/>
  <c r="A2229"/>
  <c r="A2231"/>
  <c r="A2233"/>
  <c r="A2235"/>
  <c r="A2237"/>
  <c r="A2239"/>
  <c r="A2241"/>
  <c r="A2243"/>
  <c r="A2245"/>
  <c r="A2247"/>
  <c r="A2249"/>
  <c r="A2251"/>
  <c r="A2253"/>
  <c r="A2255"/>
  <c r="A2257"/>
  <c r="A2259"/>
  <c r="A2261"/>
  <c r="A2263"/>
  <c r="A2265"/>
  <c r="A2267"/>
  <c r="A2269"/>
  <c r="A2271"/>
  <c r="A2273"/>
  <c r="A2275"/>
  <c r="A2277"/>
  <c r="A2279"/>
  <c r="A2281"/>
  <c r="A2283"/>
  <c r="A2285"/>
  <c r="A2287"/>
  <c r="A2289"/>
  <c r="A2291"/>
  <c r="A2293"/>
  <c r="A2295"/>
  <c r="A2297"/>
  <c r="A2299"/>
  <c r="A2301"/>
  <c r="A2303"/>
  <c r="A2305"/>
  <c r="A2307"/>
  <c r="A2309"/>
  <c r="A2311"/>
  <c r="A2313"/>
  <c r="A2315"/>
  <c r="A2317"/>
  <c r="A2319"/>
  <c r="A2321"/>
  <c r="A2323"/>
  <c r="A2325"/>
  <c r="A2327"/>
  <c r="A2329"/>
  <c r="A2331"/>
  <c r="A2333"/>
  <c r="A2335"/>
  <c r="A2337"/>
  <c r="A2339"/>
  <c r="A2341"/>
  <c r="A2343"/>
  <c r="A2345"/>
  <c r="A2347"/>
  <c r="A2349"/>
  <c r="A2351"/>
  <c r="A2353"/>
  <c r="A2355"/>
  <c r="A2357"/>
  <c r="A2359"/>
  <c r="A2361"/>
  <c r="A2363"/>
  <c r="A2365"/>
  <c r="A2367"/>
  <c r="A2369"/>
  <c r="A2371"/>
  <c r="A2373"/>
  <c r="A2375"/>
  <c r="A2377"/>
  <c r="A2379"/>
  <c r="A2381"/>
  <c r="A2383"/>
  <c r="A2385"/>
  <c r="A2387"/>
  <c r="A2389"/>
  <c r="A2391"/>
  <c r="A2393"/>
  <c r="A2395"/>
  <c r="A2397"/>
  <c r="A2399"/>
  <c r="A2401"/>
  <c r="A2403"/>
  <c r="A2405"/>
  <c r="A2407"/>
  <c r="A2409"/>
  <c r="A2411"/>
  <c r="A2413"/>
  <c r="A2415"/>
  <c r="A2417"/>
  <c r="A2419"/>
  <c r="A2421"/>
  <c r="A2423"/>
  <c r="A2425"/>
  <c r="A2427"/>
  <c r="A2429"/>
  <c r="A2431"/>
  <c r="A2433"/>
  <c r="A2435"/>
  <c r="A2437"/>
  <c r="A2439"/>
  <c r="A2441"/>
  <c r="A2443"/>
  <c r="A2445"/>
  <c r="A2447"/>
  <c r="A2449"/>
  <c r="A2451"/>
  <c r="A2453"/>
  <c r="A2455"/>
  <c r="A2457"/>
  <c r="A2459"/>
  <c r="A2461"/>
  <c r="A2463"/>
  <c r="A2465"/>
  <c r="A2467"/>
  <c r="A2469"/>
  <c r="A2471"/>
  <c r="A2473"/>
  <c r="A2475"/>
  <c r="A2477"/>
  <c r="A2479"/>
  <c r="A2481"/>
  <c r="A2483"/>
  <c r="A2485"/>
  <c r="A2487"/>
  <c r="A2489"/>
  <c r="A2491"/>
  <c r="A2493"/>
  <c r="A2495"/>
  <c r="A2497"/>
  <c r="A2499"/>
  <c r="E40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"/>
  <c r="G3"/>
  <c r="F40" i="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A5" i="1"/>
  <c r="B1"/>
  <c r="F46" i="5" l="1"/>
  <c r="G40" i="3"/>
  <c r="F40" s="1"/>
  <c r="A4" i="1"/>
  <c r="E4" s="1"/>
  <c r="A12"/>
  <c r="A14"/>
  <c r="A16"/>
  <c r="A18"/>
  <c r="A20"/>
  <c r="A22"/>
  <c r="A24"/>
  <c r="A26"/>
  <c r="A28"/>
  <c r="A30"/>
  <c r="A32"/>
  <c r="A34"/>
  <c r="A36"/>
  <c r="A38"/>
  <c r="A40"/>
  <c r="A42"/>
  <c r="A44"/>
  <c r="A46"/>
  <c r="A48"/>
  <c r="A50"/>
  <c r="A52"/>
  <c r="A54"/>
  <c r="A56"/>
  <c r="A58"/>
  <c r="A60"/>
  <c r="A62"/>
  <c r="A64"/>
  <c r="A66"/>
  <c r="A68"/>
  <c r="A70"/>
  <c r="A72"/>
  <c r="A74"/>
  <c r="A76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A114"/>
  <c r="A116"/>
  <c r="A118"/>
  <c r="A120"/>
  <c r="A122"/>
  <c r="A124"/>
  <c r="A126"/>
  <c r="A128"/>
  <c r="A130"/>
  <c r="A132"/>
  <c r="A134"/>
  <c r="A136"/>
  <c r="A138"/>
  <c r="A140"/>
  <c r="A142"/>
  <c r="A144"/>
  <c r="A146"/>
  <c r="A148"/>
  <c r="A150"/>
  <c r="A152"/>
  <c r="A154"/>
  <c r="A156"/>
  <c r="A158"/>
  <c r="A160"/>
  <c r="A162"/>
  <c r="A164"/>
  <c r="A166"/>
  <c r="A168"/>
  <c r="A170"/>
  <c r="A172"/>
  <c r="A174"/>
  <c r="A176"/>
  <c r="A178"/>
  <c r="A180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46"/>
  <c r="A248"/>
  <c r="A250"/>
  <c r="A252"/>
  <c r="A254"/>
  <c r="A256"/>
  <c r="A258"/>
  <c r="A260"/>
  <c r="A262"/>
  <c r="A264"/>
  <c r="A266"/>
  <c r="A268"/>
  <c r="A270"/>
  <c r="A272"/>
  <c r="A274"/>
  <c r="A276"/>
  <c r="A278"/>
  <c r="A280"/>
  <c r="A282"/>
  <c r="A284"/>
  <c r="A286"/>
  <c r="A288"/>
  <c r="A290"/>
  <c r="A292"/>
  <c r="A294"/>
  <c r="A296"/>
  <c r="A298"/>
  <c r="A300"/>
  <c r="A302"/>
  <c r="A304"/>
  <c r="A306"/>
  <c r="A308"/>
  <c r="A310"/>
  <c r="A312"/>
  <c r="A314"/>
  <c r="A316"/>
  <c r="A318"/>
  <c r="A320"/>
  <c r="A322"/>
  <c r="A324"/>
  <c r="A326"/>
  <c r="A328"/>
  <c r="A330"/>
  <c r="A332"/>
  <c r="A334"/>
  <c r="A336"/>
  <c r="A338"/>
  <c r="A340"/>
  <c r="A342"/>
  <c r="A344"/>
  <c r="A346"/>
  <c r="A348"/>
  <c r="A350"/>
  <c r="A352"/>
  <c r="A354"/>
  <c r="A356"/>
  <c r="A358"/>
  <c r="A360"/>
  <c r="A362"/>
  <c r="A364"/>
  <c r="A366"/>
  <c r="A368"/>
  <c r="A370"/>
  <c r="A372"/>
  <c r="A374"/>
  <c r="A376"/>
  <c r="A378"/>
  <c r="A380"/>
  <c r="A382"/>
  <c r="A384"/>
  <c r="A386"/>
  <c r="A388"/>
  <c r="A390"/>
  <c r="A392"/>
  <c r="A394"/>
  <c r="A396"/>
  <c r="A398"/>
  <c r="A400"/>
  <c r="A402"/>
  <c r="A404"/>
  <c r="A406"/>
  <c r="A408"/>
  <c r="A410"/>
  <c r="A412"/>
  <c r="A414"/>
  <c r="A416"/>
  <c r="A418"/>
  <c r="A420"/>
  <c r="A422"/>
  <c r="A424"/>
  <c r="A426"/>
  <c r="A428"/>
  <c r="A430"/>
  <c r="A432"/>
  <c r="A434"/>
  <c r="A436"/>
  <c r="A438"/>
  <c r="A440"/>
  <c r="A442"/>
  <c r="A444"/>
  <c r="A446"/>
  <c r="A448"/>
  <c r="A450"/>
  <c r="A452"/>
  <c r="A454"/>
  <c r="A456"/>
  <c r="A458"/>
  <c r="A460"/>
  <c r="A462"/>
  <c r="A464"/>
  <c r="A466"/>
  <c r="A468"/>
  <c r="A470"/>
  <c r="A472"/>
  <c r="A474"/>
  <c r="A476"/>
  <c r="A478"/>
  <c r="A480"/>
  <c r="A482"/>
  <c r="A484"/>
  <c r="A486"/>
  <c r="A488"/>
  <c r="A490"/>
  <c r="A492"/>
  <c r="A494"/>
  <c r="A496"/>
  <c r="A498"/>
  <c r="A500"/>
  <c r="A502"/>
  <c r="A504"/>
  <c r="A506"/>
  <c r="A508"/>
  <c r="A510"/>
  <c r="A512"/>
  <c r="A8"/>
  <c r="A10"/>
  <c r="A514"/>
  <c r="A516"/>
  <c r="A518"/>
  <c r="A520"/>
  <c r="A522"/>
  <c r="A524"/>
  <c r="A526"/>
  <c r="A528"/>
  <c r="A530"/>
  <c r="A532"/>
  <c r="A534"/>
  <c r="A536"/>
  <c r="A538"/>
  <c r="A540"/>
  <c r="A542"/>
  <c r="A544"/>
  <c r="A546"/>
  <c r="A548"/>
  <c r="A550"/>
  <c r="A552"/>
  <c r="A554"/>
  <c r="A556"/>
  <c r="A558"/>
  <c r="A560"/>
  <c r="A562"/>
  <c r="A564"/>
  <c r="A566"/>
  <c r="A568"/>
  <c r="A570"/>
  <c r="A572"/>
  <c r="A574"/>
  <c r="A576"/>
  <c r="A578"/>
  <c r="A580"/>
  <c r="A582"/>
  <c r="A584"/>
  <c r="A586"/>
  <c r="A588"/>
  <c r="A590"/>
  <c r="A592"/>
  <c r="A594"/>
  <c r="A596"/>
  <c r="A598"/>
  <c r="A600"/>
  <c r="A602"/>
  <c r="A604"/>
  <c r="A606"/>
  <c r="A608"/>
  <c r="A610"/>
  <c r="A612"/>
  <c r="A614"/>
  <c r="A616"/>
  <c r="A618"/>
  <c r="A620"/>
  <c r="A622"/>
  <c r="A624"/>
  <c r="A626"/>
  <c r="A628"/>
  <c r="A630"/>
  <c r="A632"/>
  <c r="A634"/>
  <c r="A636"/>
  <c r="A638"/>
  <c r="A640"/>
  <c r="A642"/>
  <c r="A644"/>
  <c r="A646"/>
  <c r="A648"/>
  <c r="A650"/>
  <c r="A652"/>
  <c r="A654"/>
  <c r="A656"/>
  <c r="A658"/>
  <c r="A660"/>
  <c r="A662"/>
  <c r="A664"/>
  <c r="A666"/>
  <c r="A668"/>
  <c r="A670"/>
  <c r="A672"/>
  <c r="A674"/>
  <c r="A676"/>
  <c r="A678"/>
  <c r="A680"/>
  <c r="A682"/>
  <c r="A684"/>
  <c r="A686"/>
  <c r="A688"/>
  <c r="A690"/>
  <c r="A692"/>
  <c r="A694"/>
  <c r="A696"/>
  <c r="A698"/>
  <c r="A700"/>
  <c r="A702"/>
  <c r="A704"/>
  <c r="A706"/>
  <c r="A708"/>
  <c r="A710"/>
  <c r="A712"/>
  <c r="A714"/>
  <c r="A716"/>
  <c r="A718"/>
  <c r="A720"/>
  <c r="A722"/>
  <c r="A724"/>
  <c r="A726"/>
  <c r="A728"/>
  <c r="A730"/>
  <c r="A732"/>
  <c r="A734"/>
  <c r="A736"/>
  <c r="A738"/>
  <c r="A740"/>
  <c r="A742"/>
  <c r="A744"/>
  <c r="A746"/>
  <c r="A748"/>
  <c r="A750"/>
  <c r="A752"/>
  <c r="A754"/>
  <c r="A756"/>
  <c r="A758"/>
  <c r="A760"/>
  <c r="A762"/>
  <c r="A764"/>
  <c r="A766"/>
  <c r="A768"/>
  <c r="A770"/>
  <c r="A772"/>
  <c r="A774"/>
  <c r="A776"/>
  <c r="A778"/>
  <c r="A780"/>
  <c r="A782"/>
  <c r="A784"/>
  <c r="A786"/>
  <c r="A788"/>
  <c r="A790"/>
  <c r="A792"/>
  <c r="A794"/>
  <c r="A796"/>
  <c r="A798"/>
  <c r="A800"/>
  <c r="A802"/>
  <c r="A804"/>
  <c r="A806"/>
  <c r="A808"/>
  <c r="A810"/>
  <c r="A812"/>
  <c r="A814"/>
  <c r="A816"/>
  <c r="A818"/>
  <c r="A820"/>
  <c r="A822"/>
  <c r="A824"/>
  <c r="A826"/>
  <c r="A828"/>
  <c r="A830"/>
  <c r="A832"/>
  <c r="A834"/>
  <c r="A836"/>
  <c r="A838"/>
  <c r="A840"/>
  <c r="A842"/>
  <c r="A844"/>
  <c r="A846"/>
  <c r="A848"/>
  <c r="A850"/>
  <c r="A852"/>
  <c r="A854"/>
  <c r="A856"/>
  <c r="A858"/>
  <c r="A860"/>
  <c r="A862"/>
  <c r="A864"/>
  <c r="A866"/>
  <c r="A868"/>
  <c r="A870"/>
  <c r="A872"/>
  <c r="A874"/>
  <c r="A876"/>
  <c r="A878"/>
  <c r="A880"/>
  <c r="A882"/>
  <c r="A884"/>
  <c r="A886"/>
  <c r="A888"/>
  <c r="A890"/>
  <c r="A892"/>
  <c r="A894"/>
  <c r="A896"/>
  <c r="A898"/>
  <c r="A900"/>
  <c r="A902"/>
  <c r="A904"/>
  <c r="A906"/>
  <c r="A908"/>
  <c r="A910"/>
  <c r="A912"/>
  <c r="A914"/>
  <c r="A916"/>
  <c r="A918"/>
  <c r="A920"/>
  <c r="A922"/>
  <c r="A924"/>
  <c r="A926"/>
  <c r="A928"/>
  <c r="A930"/>
  <c r="A932"/>
  <c r="A934"/>
  <c r="A936"/>
  <c r="A938"/>
  <c r="A940"/>
  <c r="A942"/>
  <c r="A944"/>
  <c r="A946"/>
  <c r="A948"/>
  <c r="A950"/>
  <c r="A952"/>
  <c r="A954"/>
  <c r="A956"/>
  <c r="A958"/>
  <c r="A960"/>
  <c r="A962"/>
  <c r="A964"/>
  <c r="A966"/>
  <c r="A968"/>
  <c r="A970"/>
  <c r="A972"/>
  <c r="A974"/>
  <c r="A976"/>
  <c r="A978"/>
  <c r="A980"/>
  <c r="A982"/>
  <c r="A984"/>
  <c r="A986"/>
  <c r="A988"/>
  <c r="A990"/>
  <c r="A992"/>
  <c r="A994"/>
  <c r="A996"/>
  <c r="A998"/>
  <c r="A1000"/>
  <c r="A1002"/>
  <c r="A1004"/>
  <c r="A1006"/>
  <c r="A1008"/>
  <c r="A1010"/>
  <c r="A1012"/>
  <c r="A1014"/>
  <c r="A1016"/>
  <c r="A1018"/>
  <c r="A1020"/>
  <c r="A1022"/>
  <c r="A1024"/>
  <c r="A1026"/>
  <c r="A1028"/>
  <c r="A1030"/>
  <c r="A1032"/>
  <c r="A1034"/>
  <c r="A1036"/>
  <c r="A1038"/>
  <c r="A1040"/>
  <c r="A1042"/>
  <c r="A1044"/>
  <c r="A1046"/>
  <c r="A1048"/>
  <c r="A1050"/>
  <c r="A1052"/>
  <c r="A1054"/>
  <c r="A1056"/>
  <c r="A1058"/>
  <c r="A1060"/>
  <c r="A1062"/>
  <c r="A1064"/>
  <c r="A1066"/>
  <c r="A1068"/>
  <c r="A1070"/>
  <c r="A1072"/>
  <c r="A1074"/>
  <c r="A1076"/>
  <c r="A1078"/>
  <c r="A1080"/>
  <c r="A1082"/>
  <c r="A1084"/>
  <c r="A1086"/>
  <c r="A1088"/>
  <c r="A1090"/>
  <c r="A1092"/>
  <c r="A1094"/>
  <c r="A1096"/>
  <c r="A1098"/>
  <c r="A1100"/>
  <c r="A1102"/>
  <c r="A1104"/>
  <c r="A1106"/>
  <c r="A1108"/>
  <c r="A1110"/>
  <c r="A1112"/>
  <c r="A1114"/>
  <c r="A1116"/>
  <c r="A1118"/>
  <c r="A1120"/>
  <c r="A1122"/>
  <c r="A1124"/>
  <c r="A1126"/>
  <c r="A1128"/>
  <c r="A1130"/>
  <c r="A1132"/>
  <c r="A1134"/>
  <c r="A1136"/>
  <c r="A1138"/>
  <c r="A1140"/>
  <c r="A1142"/>
  <c r="A1144"/>
  <c r="A1146"/>
  <c r="A1148"/>
  <c r="A1150"/>
  <c r="A1152"/>
  <c r="A1154"/>
  <c r="A1156"/>
  <c r="A1158"/>
  <c r="A1160"/>
  <c r="A1162"/>
  <c r="A1164"/>
  <c r="A1166"/>
  <c r="A1168"/>
  <c r="A1170"/>
  <c r="A1172"/>
  <c r="A1174"/>
  <c r="A1176"/>
  <c r="A1178"/>
  <c r="A1180"/>
  <c r="A1182"/>
  <c r="A1184"/>
  <c r="A1186"/>
  <c r="A1188"/>
  <c r="A1190"/>
  <c r="A1192"/>
  <c r="A1194"/>
  <c r="A1196"/>
  <c r="A1198"/>
  <c r="A1200"/>
  <c r="A1202"/>
  <c r="A1204"/>
  <c r="A1206"/>
  <c r="A1208"/>
  <c r="A1210"/>
  <c r="A1212"/>
  <c r="A1214"/>
  <c r="A1216"/>
  <c r="A1218"/>
  <c r="A1220"/>
  <c r="A1222"/>
  <c r="A1224"/>
  <c r="A1226"/>
  <c r="A1228"/>
  <c r="A1230"/>
  <c r="A1232"/>
  <c r="A1234"/>
  <c r="A1236"/>
  <c r="A1238"/>
  <c r="A1240"/>
  <c r="A1242"/>
  <c r="A1244"/>
  <c r="A1246"/>
  <c r="A1248"/>
  <c r="A1250"/>
  <c r="A1252"/>
  <c r="A1254"/>
  <c r="A1256"/>
  <c r="A1258"/>
  <c r="A1260"/>
  <c r="A1262"/>
  <c r="A1264"/>
  <c r="A1266"/>
  <c r="A1268"/>
  <c r="A1270"/>
  <c r="A1272"/>
  <c r="A1274"/>
  <c r="A1276"/>
  <c r="A1278"/>
  <c r="A1280"/>
  <c r="A1282"/>
  <c r="A1284"/>
  <c r="A1286"/>
  <c r="A1288"/>
  <c r="A1290"/>
  <c r="A1292"/>
  <c r="A1294"/>
  <c r="A1296"/>
  <c r="A1298"/>
  <c r="A1300"/>
  <c r="A1302"/>
  <c r="A1304"/>
  <c r="A1306"/>
  <c r="A1308"/>
  <c r="A1310"/>
  <c r="A1312"/>
  <c r="A1314"/>
  <c r="A1316"/>
  <c r="A1318"/>
  <c r="A1320"/>
  <c r="A1322"/>
  <c r="A1324"/>
  <c r="A1326"/>
  <c r="A1328"/>
  <c r="A1330"/>
  <c r="A1332"/>
  <c r="A1334"/>
  <c r="A1336"/>
  <c r="A1338"/>
  <c r="A1340"/>
  <c r="A1342"/>
  <c r="A1344"/>
  <c r="A1346"/>
  <c r="A1348"/>
  <c r="A1350"/>
  <c r="A1352"/>
  <c r="A1354"/>
  <c r="A1356"/>
  <c r="A1358"/>
  <c r="A1360"/>
  <c r="A1362"/>
  <c r="A1364"/>
  <c r="A1366"/>
  <c r="A1368"/>
  <c r="A1370"/>
  <c r="A1372"/>
  <c r="A1374"/>
  <c r="A1376"/>
  <c r="A1378"/>
  <c r="A1380"/>
  <c r="A1382"/>
  <c r="A1384"/>
  <c r="A1386"/>
  <c r="A1388"/>
  <c r="A1390"/>
  <c r="A1392"/>
  <c r="A1394"/>
  <c r="A1396"/>
  <c r="A1398"/>
  <c r="A1400"/>
  <c r="A1402"/>
  <c r="A1404"/>
  <c r="A1406"/>
  <c r="A1408"/>
  <c r="A1410"/>
  <c r="A1412"/>
  <c r="A1414"/>
  <c r="A1416"/>
  <c r="A1418"/>
  <c r="A1420"/>
  <c r="A1422"/>
  <c r="A1424"/>
  <c r="A1426"/>
  <c r="A1428"/>
  <c r="A1430"/>
  <c r="A1432"/>
  <c r="A1434"/>
  <c r="A1436"/>
  <c r="A1438"/>
  <c r="A1440"/>
  <c r="A1442"/>
  <c r="A1444"/>
  <c r="A1446"/>
  <c r="A1448"/>
  <c r="A1450"/>
  <c r="A1452"/>
  <c r="A1454"/>
  <c r="A1456"/>
  <c r="A1458"/>
  <c r="A1460"/>
  <c r="A1462"/>
  <c r="A1464"/>
  <c r="A1466"/>
  <c r="A1468"/>
  <c r="A1470"/>
  <c r="A1472"/>
  <c r="A1474"/>
  <c r="A1476"/>
  <c r="A1478"/>
  <c r="A1480"/>
  <c r="A1482"/>
  <c r="A1484"/>
  <c r="A1486"/>
  <c r="A1488"/>
  <c r="A1490"/>
  <c r="A1492"/>
  <c r="A1494"/>
  <c r="A1496"/>
  <c r="A1498"/>
  <c r="A1500"/>
  <c r="A1502"/>
  <c r="A1504"/>
  <c r="A1506"/>
  <c r="A1508"/>
  <c r="A1510"/>
  <c r="A1512"/>
  <c r="A1514"/>
  <c r="A1516"/>
  <c r="A1518"/>
  <c r="A1520"/>
  <c r="A1522"/>
  <c r="A1524"/>
  <c r="A1526"/>
  <c r="A1528"/>
  <c r="A1530"/>
  <c r="A1532"/>
  <c r="A1534"/>
  <c r="A1536"/>
  <c r="A1538"/>
  <c r="A1540"/>
  <c r="A1542"/>
  <c r="A1544"/>
  <c r="A1546"/>
  <c r="A1548"/>
  <c r="A1550"/>
  <c r="A1552"/>
  <c r="A1554"/>
  <c r="A1556"/>
  <c r="A1558"/>
  <c r="A1560"/>
  <c r="A1562"/>
  <c r="A1564"/>
  <c r="A1566"/>
  <c r="A1568"/>
  <c r="A1570"/>
  <c r="A1572"/>
  <c r="A1574"/>
  <c r="A1576"/>
  <c r="A1578"/>
  <c r="A1580"/>
  <c r="A1582"/>
  <c r="A1584"/>
  <c r="A1586"/>
  <c r="A1588"/>
  <c r="A1590"/>
  <c r="A1592"/>
  <c r="A1594"/>
  <c r="A1596"/>
  <c r="A1598"/>
  <c r="A1600"/>
  <c r="A1602"/>
  <c r="A1604"/>
  <c r="A1606"/>
  <c r="A1608"/>
  <c r="A1610"/>
  <c r="A1612"/>
  <c r="A1614"/>
  <c r="A1616"/>
  <c r="A1618"/>
  <c r="A1620"/>
  <c r="A1622"/>
  <c r="A1624"/>
  <c r="A1626"/>
  <c r="A1628"/>
  <c r="A1630"/>
  <c r="A1632"/>
  <c r="A1634"/>
  <c r="A1636"/>
  <c r="A1638"/>
  <c r="A1640"/>
  <c r="A1642"/>
  <c r="A1644"/>
  <c r="A1646"/>
  <c r="A1648"/>
  <c r="A1650"/>
  <c r="A1652"/>
  <c r="A1654"/>
  <c r="A1656"/>
  <c r="A1658"/>
  <c r="A1660"/>
  <c r="A1662"/>
  <c r="A1664"/>
  <c r="A1666"/>
  <c r="A1668"/>
  <c r="A1670"/>
  <c r="A1672"/>
  <c r="A1674"/>
  <c r="A1676"/>
  <c r="A1678"/>
  <c r="A1680"/>
  <c r="A1682"/>
  <c r="A1684"/>
  <c r="A1686"/>
  <c r="A1688"/>
  <c r="A1690"/>
  <c r="A1692"/>
  <c r="A1694"/>
  <c r="A1696"/>
  <c r="A1698"/>
  <c r="A1700"/>
  <c r="A1702"/>
  <c r="A1704"/>
  <c r="A1706"/>
  <c r="A1708"/>
  <c r="A1710"/>
  <c r="A1712"/>
  <c r="A1714"/>
  <c r="A1716"/>
  <c r="A1718"/>
  <c r="A1720"/>
  <c r="A1722"/>
  <c r="A1724"/>
  <c r="A1726"/>
  <c r="A1728"/>
  <c r="A1730"/>
  <c r="A1732"/>
  <c r="A1734"/>
  <c r="A1736"/>
  <c r="A1738"/>
  <c r="A1740"/>
  <c r="A1742"/>
  <c r="A1744"/>
  <c r="A1746"/>
  <c r="A1748"/>
  <c r="A1750"/>
  <c r="A1752"/>
  <c r="A1754"/>
  <c r="A1756"/>
  <c r="A1758"/>
  <c r="A1760"/>
  <c r="A1762"/>
  <c r="A1764"/>
  <c r="A1766"/>
  <c r="A1768"/>
  <c r="A1770"/>
  <c r="A1772"/>
  <c r="A1774"/>
  <c r="A1776"/>
  <c r="A1778"/>
  <c r="A1780"/>
  <c r="A1782"/>
  <c r="A1784"/>
  <c r="A1786"/>
  <c r="A1788"/>
  <c r="A1790"/>
  <c r="A1792"/>
  <c r="A1794"/>
  <c r="A1796"/>
  <c r="A1798"/>
  <c r="A1800"/>
  <c r="A1802"/>
  <c r="A1804"/>
  <c r="A1806"/>
  <c r="A1808"/>
  <c r="A1810"/>
  <c r="A1812"/>
  <c r="A1814"/>
  <c r="A1816"/>
  <c r="A1818"/>
  <c r="A1820"/>
  <c r="A1822"/>
  <c r="A1824"/>
  <c r="A1826"/>
  <c r="A1828"/>
  <c r="A1830"/>
  <c r="A1832"/>
  <c r="A1834"/>
  <c r="A1836"/>
  <c r="A1838"/>
  <c r="A1840"/>
  <c r="A1842"/>
  <c r="A1844"/>
  <c r="A1846"/>
  <c r="A1848"/>
  <c r="A1850"/>
  <c r="A1852"/>
  <c r="A1854"/>
  <c r="A1856"/>
  <c r="A1858"/>
  <c r="A1860"/>
  <c r="A1862"/>
  <c r="A1864"/>
  <c r="A1866"/>
  <c r="A1868"/>
  <c r="A1870"/>
  <c r="A1872"/>
  <c r="A1874"/>
  <c r="A1876"/>
  <c r="A1878"/>
  <c r="A1880"/>
  <c r="A1882"/>
  <c r="A1884"/>
  <c r="A1886"/>
  <c r="A1888"/>
  <c r="A1890"/>
  <c r="A1892"/>
  <c r="A1894"/>
  <c r="A1896"/>
  <c r="A1898"/>
  <c r="A1900"/>
  <c r="A1902"/>
  <c r="A1904"/>
  <c r="A1906"/>
  <c r="A1908"/>
  <c r="A1910"/>
  <c r="A1912"/>
  <c r="A1914"/>
  <c r="A1916"/>
  <c r="A1918"/>
  <c r="A1920"/>
  <c r="A1922"/>
  <c r="A1924"/>
  <c r="A1926"/>
  <c r="A1928"/>
  <c r="A1930"/>
  <c r="A1932"/>
  <c r="A1934"/>
  <c r="A1936"/>
  <c r="A1938"/>
  <c r="A1940"/>
  <c r="A1942"/>
  <c r="A1944"/>
  <c r="A1946"/>
  <c r="A1948"/>
  <c r="A1950"/>
  <c r="A1952"/>
  <c r="A1954"/>
  <c r="A1956"/>
  <c r="A1958"/>
  <c r="A1960"/>
  <c r="A1962"/>
  <c r="A1964"/>
  <c r="A1966"/>
  <c r="A1968"/>
  <c r="A1970"/>
  <c r="A1972"/>
  <c r="A1974"/>
  <c r="A1976"/>
  <c r="A1978"/>
  <c r="A1980"/>
  <c r="A1982"/>
  <c r="A1984"/>
  <c r="A1986"/>
  <c r="A1988"/>
  <c r="A1990"/>
  <c r="A1992"/>
  <c r="A1994"/>
  <c r="A1996"/>
  <c r="A1998"/>
  <c r="A2000"/>
  <c r="A2002"/>
  <c r="A2004"/>
  <c r="A2006"/>
  <c r="A2008"/>
  <c r="A2010"/>
  <c r="A2012"/>
  <c r="A2014"/>
  <c r="A2016"/>
  <c r="A2018"/>
  <c r="A2020"/>
  <c r="A2022"/>
  <c r="A2024"/>
  <c r="A2026"/>
  <c r="A2028"/>
  <c r="A2030"/>
  <c r="A2032"/>
  <c r="A2034"/>
  <c r="A2036"/>
  <c r="A2038"/>
  <c r="A2040"/>
  <c r="A2042"/>
  <c r="A2044"/>
  <c r="A2046"/>
  <c r="A2048"/>
  <c r="A2500"/>
  <c r="A2498"/>
  <c r="A2496"/>
  <c r="A2494"/>
  <c r="A2492"/>
  <c r="A2490"/>
  <c r="A2488"/>
  <c r="A2486"/>
  <c r="A2484"/>
  <c r="A2482"/>
  <c r="A2480"/>
  <c r="A2478"/>
  <c r="A2476"/>
  <c r="A2474"/>
  <c r="A2472"/>
  <c r="A2470"/>
  <c r="A2468"/>
  <c r="A2466"/>
  <c r="A2464"/>
  <c r="A2462"/>
  <c r="A2460"/>
  <c r="A2458"/>
  <c r="A2456"/>
  <c r="A2454"/>
  <c r="A2452"/>
  <c r="A2450"/>
  <c r="A2448"/>
  <c r="A2446"/>
  <c r="A2444"/>
  <c r="A2442"/>
  <c r="A2440"/>
  <c r="A2438"/>
  <c r="A2436"/>
  <c r="A2434"/>
  <c r="A2432"/>
  <c r="A2430"/>
  <c r="A2428"/>
  <c r="A2426"/>
  <c r="A2424"/>
  <c r="A2422"/>
  <c r="A2420"/>
  <c r="A2418"/>
  <c r="A2416"/>
  <c r="A2414"/>
  <c r="A2412"/>
  <c r="A2410"/>
  <c r="A2408"/>
  <c r="A2406"/>
  <c r="A2404"/>
  <c r="A2402"/>
  <c r="A2400"/>
  <c r="A2398"/>
  <c r="A2396"/>
  <c r="A2394"/>
  <c r="A2392"/>
  <c r="A2390"/>
  <c r="A2388"/>
  <c r="A2386"/>
  <c r="A2384"/>
  <c r="A2382"/>
  <c r="A2380"/>
  <c r="A2378"/>
  <c r="A2376"/>
  <c r="A2374"/>
  <c r="A2372"/>
  <c r="A2370"/>
  <c r="A2368"/>
  <c r="A2366"/>
  <c r="A2364"/>
  <c r="A2362"/>
  <c r="A2360"/>
  <c r="A2358"/>
  <c r="A2356"/>
  <c r="A2354"/>
  <c r="A2352"/>
  <c r="A2350"/>
  <c r="A2348"/>
  <c r="A2346"/>
  <c r="A2344"/>
  <c r="A2342"/>
  <c r="A2340"/>
  <c r="A2338"/>
  <c r="A2336"/>
  <c r="A2334"/>
  <c r="A2332"/>
  <c r="A2330"/>
  <c r="A2328"/>
  <c r="A2326"/>
  <c r="A2324"/>
  <c r="A2322"/>
  <c r="A2320"/>
  <c r="A2318"/>
  <c r="A2316"/>
  <c r="A2314"/>
  <c r="A2312"/>
  <c r="A2310"/>
  <c r="A2308"/>
  <c r="A2306"/>
  <c r="A2304"/>
  <c r="A2302"/>
  <c r="A2300"/>
  <c r="A2298"/>
  <c r="A2296"/>
  <c r="A2294"/>
  <c r="A2292"/>
  <c r="A2290"/>
  <c r="A2288"/>
  <c r="A2286"/>
  <c r="A2284"/>
  <c r="A2282"/>
  <c r="A2280"/>
  <c r="A2278"/>
  <c r="A2276"/>
  <c r="A2274"/>
  <c r="A2272"/>
  <c r="A2270"/>
  <c r="A2268"/>
  <c r="A2266"/>
  <c r="A2264"/>
  <c r="A2262"/>
  <c r="A2260"/>
  <c r="A2258"/>
  <c r="A2256"/>
  <c r="A2254"/>
  <c r="A2252"/>
  <c r="A2250"/>
  <c r="A2248"/>
  <c r="A2246"/>
  <c r="A2244"/>
  <c r="A2242"/>
  <c r="A2240"/>
  <c r="A2238"/>
  <c r="A2236"/>
  <c r="A2234"/>
  <c r="A2232"/>
  <c r="A2230"/>
  <c r="A2228"/>
  <c r="A2226"/>
  <c r="A2224"/>
  <c r="A2222"/>
  <c r="A2220"/>
  <c r="A2218"/>
  <c r="A2216"/>
  <c r="A2214"/>
  <c r="A2212"/>
  <c r="A2210"/>
  <c r="A2208"/>
  <c r="A2206"/>
  <c r="A2204"/>
  <c r="A2202"/>
  <c r="A2200"/>
  <c r="A2198"/>
  <c r="A2196"/>
  <c r="A2194"/>
  <c r="A2192"/>
  <c r="A2190"/>
  <c r="A2188"/>
  <c r="A2186"/>
  <c r="A2184"/>
  <c r="A2182"/>
  <c r="A2180"/>
  <c r="A2178"/>
  <c r="A2176"/>
  <c r="A2174"/>
  <c r="A2172"/>
  <c r="A2170"/>
  <c r="A2168"/>
  <c r="A2166"/>
  <c r="A2164"/>
  <c r="A2162"/>
  <c r="A2160"/>
  <c r="A2158"/>
  <c r="A2156"/>
  <c r="A2154"/>
  <c r="A2152"/>
  <c r="A2150"/>
  <c r="A2148"/>
  <c r="A2146"/>
  <c r="A2144"/>
  <c r="A2142"/>
  <c r="A2140"/>
  <c r="A2138"/>
  <c r="A2136"/>
  <c r="A2134"/>
  <c r="A2132"/>
  <c r="A2130"/>
  <c r="A2128"/>
  <c r="A2126"/>
  <c r="A2124"/>
  <c r="A2122"/>
  <c r="A2120"/>
  <c r="A2118"/>
  <c r="A2116"/>
  <c r="A2114"/>
  <c r="A2112"/>
  <c r="A2110"/>
  <c r="A2108"/>
  <c r="A2106"/>
  <c r="A2104"/>
  <c r="A2102"/>
  <c r="A2100"/>
  <c r="A2098"/>
  <c r="A2096"/>
  <c r="A2094"/>
  <c r="A2092"/>
  <c r="A2090"/>
  <c r="A2088"/>
  <c r="A2086"/>
  <c r="A2084"/>
  <c r="A2082"/>
  <c r="A2080"/>
  <c r="A2078"/>
  <c r="A2076"/>
  <c r="A2074"/>
  <c r="A2072"/>
  <c r="A2070"/>
  <c r="A2068"/>
  <c r="A2066"/>
  <c r="A2064"/>
  <c r="A2062"/>
  <c r="A2060"/>
  <c r="A2058"/>
  <c r="A2056"/>
  <c r="A2054"/>
  <c r="A2052"/>
  <c r="A2050"/>
  <c r="A6"/>
  <c r="D4" l="1"/>
  <c r="G4"/>
  <c r="K4"/>
  <c r="F4"/>
  <c r="H4" l="1"/>
  <c r="M4" s="1"/>
  <c r="Q4" s="1"/>
  <c r="J4"/>
  <c r="I4" l="1"/>
  <c r="N4" s="1"/>
  <c r="S4"/>
  <c r="P4" l="1"/>
  <c r="R4"/>
  <c r="L4"/>
  <c r="T4"/>
  <c r="H4" i="2" l="1"/>
  <c r="B5" i="1" l="1"/>
  <c r="H3" i="2"/>
  <c r="H40" s="1"/>
  <c r="G40" s="1"/>
  <c r="B7" i="1" l="1"/>
  <c r="D6"/>
  <c r="E6"/>
  <c r="F6"/>
  <c r="G6"/>
  <c r="K6"/>
  <c r="J6" l="1"/>
  <c r="B9"/>
  <c r="D8"/>
  <c r="E8"/>
  <c r="F8"/>
  <c r="G8"/>
  <c r="K8"/>
  <c r="H6"/>
  <c r="H8" l="1"/>
  <c r="J8"/>
  <c r="M6"/>
  <c r="B11"/>
  <c r="K10"/>
  <c r="G10"/>
  <c r="D10"/>
  <c r="E10"/>
  <c r="F10"/>
  <c r="I8"/>
  <c r="P8" s="1"/>
  <c r="I6"/>
  <c r="M8"/>
  <c r="J10" l="1"/>
  <c r="H10"/>
  <c r="P6"/>
  <c r="L6"/>
  <c r="D12"/>
  <c r="E12"/>
  <c r="K12"/>
  <c r="F12"/>
  <c r="G12"/>
  <c r="B13"/>
  <c r="Q6"/>
  <c r="N6"/>
  <c r="S6"/>
  <c r="T6" s="1"/>
  <c r="L8"/>
  <c r="I10"/>
  <c r="P10" s="1"/>
  <c r="Q8"/>
  <c r="R8" s="1"/>
  <c r="S8"/>
  <c r="T8" s="1"/>
  <c r="N8"/>
  <c r="L10"/>
  <c r="H12" l="1"/>
  <c r="R6"/>
  <c r="M10"/>
  <c r="J12"/>
  <c r="D14"/>
  <c r="F14"/>
  <c r="E14"/>
  <c r="G14"/>
  <c r="B15"/>
  <c r="K14"/>
  <c r="M12"/>
  <c r="I12" l="1"/>
  <c r="P12" s="1"/>
  <c r="S12"/>
  <c r="Q12"/>
  <c r="R12" s="1"/>
  <c r="E16"/>
  <c r="F16"/>
  <c r="D16"/>
  <c r="G16"/>
  <c r="B17"/>
  <c r="K16"/>
  <c r="Q10"/>
  <c r="S10"/>
  <c r="T10" s="1"/>
  <c r="N10"/>
  <c r="J14"/>
  <c r="H14"/>
  <c r="L12"/>
  <c r="N12" l="1"/>
  <c r="T12"/>
  <c r="I14"/>
  <c r="P14" s="1"/>
  <c r="R10"/>
  <c r="D18"/>
  <c r="G18"/>
  <c r="B19"/>
  <c r="F18"/>
  <c r="E18"/>
  <c r="K18"/>
  <c r="M14"/>
  <c r="H16"/>
  <c r="M16" s="1"/>
  <c r="L14"/>
  <c r="J16"/>
  <c r="I16" s="1"/>
  <c r="P16" s="1"/>
  <c r="D20" l="1"/>
  <c r="K20"/>
  <c r="E20"/>
  <c r="G20"/>
  <c r="B21"/>
  <c r="F20"/>
  <c r="Q16"/>
  <c r="R16" s="1"/>
  <c r="N16"/>
  <c r="S16"/>
  <c r="T16" s="1"/>
  <c r="S14"/>
  <c r="T14" s="1"/>
  <c r="N14"/>
  <c r="Q14"/>
  <c r="J18"/>
  <c r="L16"/>
  <c r="H18"/>
  <c r="M18" s="1"/>
  <c r="I18" l="1"/>
  <c r="R14"/>
  <c r="E22"/>
  <c r="G22"/>
  <c r="B23"/>
  <c r="D22"/>
  <c r="K22"/>
  <c r="F22"/>
  <c r="H22" s="1"/>
  <c r="Q18"/>
  <c r="R18" s="1"/>
  <c r="S18"/>
  <c r="T18" s="1"/>
  <c r="N18"/>
  <c r="H20"/>
  <c r="M20" s="1"/>
  <c r="J20"/>
  <c r="M22" l="1"/>
  <c r="P18"/>
  <c r="L18"/>
  <c r="I20"/>
  <c r="P20" s="1"/>
  <c r="Q20"/>
  <c r="N20"/>
  <c r="S20"/>
  <c r="E24"/>
  <c r="K24"/>
  <c r="F24"/>
  <c r="D24"/>
  <c r="G24"/>
  <c r="B25"/>
  <c r="L20"/>
  <c r="S22"/>
  <c r="Q22"/>
  <c r="J22"/>
  <c r="I22" s="1"/>
  <c r="P22" s="1"/>
  <c r="J24" l="1"/>
  <c r="T20"/>
  <c r="R20"/>
  <c r="R22"/>
  <c r="L22"/>
  <c r="T22"/>
  <c r="E26"/>
  <c r="K26"/>
  <c r="F26"/>
  <c r="D26"/>
  <c r="G26"/>
  <c r="B27"/>
  <c r="N22"/>
  <c r="H24"/>
  <c r="M24" s="1"/>
  <c r="J26" l="1"/>
  <c r="I24"/>
  <c r="P24" s="1"/>
  <c r="H26"/>
  <c r="M26" s="1"/>
  <c r="S24"/>
  <c r="T24" s="1"/>
  <c r="Q24"/>
  <c r="N24"/>
  <c r="D28"/>
  <c r="K28"/>
  <c r="F28"/>
  <c r="E28"/>
  <c r="G28"/>
  <c r="B29"/>
  <c r="L24" l="1"/>
  <c r="J28"/>
  <c r="H28"/>
  <c r="M28" s="1"/>
  <c r="Q28" s="1"/>
  <c r="D30"/>
  <c r="G30"/>
  <c r="B31"/>
  <c r="F30"/>
  <c r="E30"/>
  <c r="K30"/>
  <c r="I26"/>
  <c r="S28"/>
  <c r="R24"/>
  <c r="S26"/>
  <c r="T26" s="1"/>
  <c r="Q26"/>
  <c r="N26"/>
  <c r="I28" l="1"/>
  <c r="L28" s="1"/>
  <c r="R26"/>
  <c r="P28"/>
  <c r="E32"/>
  <c r="G32"/>
  <c r="B33"/>
  <c r="D32"/>
  <c r="K32"/>
  <c r="F32"/>
  <c r="P26"/>
  <c r="L26"/>
  <c r="H30"/>
  <c r="M30" s="1"/>
  <c r="J30"/>
  <c r="R28" l="1"/>
  <c r="N28"/>
  <c r="T28"/>
  <c r="H32"/>
  <c r="M32" s="1"/>
  <c r="Q30"/>
  <c r="S30"/>
  <c r="D34"/>
  <c r="K34"/>
  <c r="F34"/>
  <c r="E34"/>
  <c r="G34"/>
  <c r="B35"/>
  <c r="I30"/>
  <c r="S32"/>
  <c r="Q32"/>
  <c r="J32"/>
  <c r="I32" s="1"/>
  <c r="P32" s="1"/>
  <c r="J34" l="1"/>
  <c r="H34"/>
  <c r="M34" s="1"/>
  <c r="S34" s="1"/>
  <c r="N32"/>
  <c r="T32"/>
  <c r="P30"/>
  <c r="L30"/>
  <c r="E36"/>
  <c r="G36"/>
  <c r="B37"/>
  <c r="D36"/>
  <c r="K36"/>
  <c r="F36"/>
  <c r="H36" s="1"/>
  <c r="R32"/>
  <c r="L32"/>
  <c r="N30"/>
  <c r="R30"/>
  <c r="Q34"/>
  <c r="T30"/>
  <c r="M36" l="1"/>
  <c r="I34"/>
  <c r="R34" s="1"/>
  <c r="D38"/>
  <c r="K38"/>
  <c r="E38"/>
  <c r="G38"/>
  <c r="B39"/>
  <c r="F38"/>
  <c r="S36"/>
  <c r="Q36"/>
  <c r="J36"/>
  <c r="I36" s="1"/>
  <c r="P36" s="1"/>
  <c r="T34" l="1"/>
  <c r="H38"/>
  <c r="M38" s="1"/>
  <c r="S38" s="1"/>
  <c r="P34"/>
  <c r="N34"/>
  <c r="L34"/>
  <c r="E40"/>
  <c r="G40"/>
  <c r="B41"/>
  <c r="D40"/>
  <c r="K40"/>
  <c r="F40"/>
  <c r="Q38"/>
  <c r="R36"/>
  <c r="L36"/>
  <c r="N36"/>
  <c r="T36"/>
  <c r="J38"/>
  <c r="I38" s="1"/>
  <c r="P38" s="1"/>
  <c r="H40" l="1"/>
  <c r="M40" s="1"/>
  <c r="D42"/>
  <c r="K42"/>
  <c r="F42"/>
  <c r="E42"/>
  <c r="G42"/>
  <c r="B43"/>
  <c r="T38"/>
  <c r="L38"/>
  <c r="N38"/>
  <c r="R38"/>
  <c r="Q40"/>
  <c r="S40"/>
  <c r="J40"/>
  <c r="I40" s="1"/>
  <c r="P40" s="1"/>
  <c r="J42" l="1"/>
  <c r="H42"/>
  <c r="M42" s="1"/>
  <c r="Q42" s="1"/>
  <c r="E44"/>
  <c r="K44"/>
  <c r="D44"/>
  <c r="G44"/>
  <c r="B45"/>
  <c r="F44"/>
  <c r="N40"/>
  <c r="L40"/>
  <c r="T40"/>
  <c r="R40"/>
  <c r="S42" l="1"/>
  <c r="I42"/>
  <c r="R42" s="1"/>
  <c r="H44"/>
  <c r="M44" s="1"/>
  <c r="J44"/>
  <c r="E46"/>
  <c r="G46"/>
  <c r="B47"/>
  <c r="D46"/>
  <c r="K46"/>
  <c r="F46"/>
  <c r="T42" l="1"/>
  <c r="P42"/>
  <c r="L42"/>
  <c r="N42"/>
  <c r="H46"/>
  <c r="M46" s="1"/>
  <c r="S46" s="1"/>
  <c r="S44"/>
  <c r="Q44"/>
  <c r="J46"/>
  <c r="E48"/>
  <c r="K48"/>
  <c r="F48"/>
  <c r="D48"/>
  <c r="G48"/>
  <c r="B49"/>
  <c r="I44"/>
  <c r="I46" l="1"/>
  <c r="Q46"/>
  <c r="R46" s="1"/>
  <c r="J48"/>
  <c r="P44"/>
  <c r="L44"/>
  <c r="E50"/>
  <c r="G50"/>
  <c r="B51"/>
  <c r="D50"/>
  <c r="K50"/>
  <c r="F50"/>
  <c r="R44"/>
  <c r="T46"/>
  <c r="H48"/>
  <c r="M48" s="1"/>
  <c r="N44"/>
  <c r="T44"/>
  <c r="N46"/>
  <c r="P46" l="1"/>
  <c r="L46"/>
  <c r="H50"/>
  <c r="M50" s="1"/>
  <c r="S48"/>
  <c r="Q48"/>
  <c r="D52"/>
  <c r="K52"/>
  <c r="F52"/>
  <c r="E52"/>
  <c r="G52"/>
  <c r="J52" s="1"/>
  <c r="B53"/>
  <c r="I48"/>
  <c r="S50"/>
  <c r="Q50"/>
  <c r="J50"/>
  <c r="I50" s="1"/>
  <c r="P50" s="1"/>
  <c r="H52" l="1"/>
  <c r="M52" s="1"/>
  <c r="N50"/>
  <c r="T50"/>
  <c r="P48"/>
  <c r="L48"/>
  <c r="D54"/>
  <c r="K54"/>
  <c r="E54"/>
  <c r="G54"/>
  <c r="B55"/>
  <c r="F54"/>
  <c r="R50"/>
  <c r="L50"/>
  <c r="N48"/>
  <c r="T48"/>
  <c r="S52"/>
  <c r="Q52"/>
  <c r="R48"/>
  <c r="I52" l="1"/>
  <c r="R52" s="1"/>
  <c r="D56"/>
  <c r="G56"/>
  <c r="B57"/>
  <c r="E56"/>
  <c r="K56"/>
  <c r="F56"/>
  <c r="H54"/>
  <c r="M54" s="1"/>
  <c r="J54"/>
  <c r="I54" l="1"/>
  <c r="P54" s="1"/>
  <c r="H56"/>
  <c r="M56" s="1"/>
  <c r="Q56" s="1"/>
  <c r="T52"/>
  <c r="P52"/>
  <c r="N52"/>
  <c r="L52"/>
  <c r="S54"/>
  <c r="T54" s="1"/>
  <c r="Q54"/>
  <c r="R54" s="1"/>
  <c r="N54"/>
  <c r="D58"/>
  <c r="K58"/>
  <c r="F58"/>
  <c r="E58"/>
  <c r="G58"/>
  <c r="B59"/>
  <c r="L54"/>
  <c r="J56"/>
  <c r="I56" s="1"/>
  <c r="P56" s="1"/>
  <c r="S56" l="1"/>
  <c r="H58"/>
  <c r="M58" s="1"/>
  <c r="Q58" s="1"/>
  <c r="J58"/>
  <c r="S58"/>
  <c r="N56"/>
  <c r="R56"/>
  <c r="E60"/>
  <c r="G60"/>
  <c r="B61"/>
  <c r="D60"/>
  <c r="K60"/>
  <c r="F60"/>
  <c r="L56"/>
  <c r="T56"/>
  <c r="I58" l="1"/>
  <c r="R58" s="1"/>
  <c r="H60"/>
  <c r="M60" s="1"/>
  <c r="S60" s="1"/>
  <c r="J60"/>
  <c r="D62"/>
  <c r="K62"/>
  <c r="E62"/>
  <c r="G62"/>
  <c r="B63"/>
  <c r="F62"/>
  <c r="T58" l="1"/>
  <c r="N58"/>
  <c r="P58"/>
  <c r="L58"/>
  <c r="I60"/>
  <c r="P60" s="1"/>
  <c r="Q60"/>
  <c r="E64"/>
  <c r="K64"/>
  <c r="D64"/>
  <c r="G64"/>
  <c r="B65"/>
  <c r="F64"/>
  <c r="T60"/>
  <c r="H62"/>
  <c r="M62" s="1"/>
  <c r="J62"/>
  <c r="N60"/>
  <c r="R60" l="1"/>
  <c r="L60"/>
  <c r="S62"/>
  <c r="Q62"/>
  <c r="E66"/>
  <c r="K66"/>
  <c r="F66"/>
  <c r="D66"/>
  <c r="G66"/>
  <c r="B67"/>
  <c r="I62"/>
  <c r="H64"/>
  <c r="M64" s="1"/>
  <c r="J64"/>
  <c r="I64" l="1"/>
  <c r="P64" s="1"/>
  <c r="J66"/>
  <c r="P62"/>
  <c r="L62"/>
  <c r="S64"/>
  <c r="Q64"/>
  <c r="D68"/>
  <c r="K68"/>
  <c r="E68"/>
  <c r="G68"/>
  <c r="B69"/>
  <c r="F68"/>
  <c r="N62"/>
  <c r="T62"/>
  <c r="H66"/>
  <c r="M66" s="1"/>
  <c r="R62"/>
  <c r="N64" l="1"/>
  <c r="T64"/>
  <c r="L64"/>
  <c r="R64"/>
  <c r="I66"/>
  <c r="P66" s="1"/>
  <c r="S66"/>
  <c r="Q66"/>
  <c r="R66" s="1"/>
  <c r="H68"/>
  <c r="M68" s="1"/>
  <c r="J68"/>
  <c r="E70"/>
  <c r="G70"/>
  <c r="B71"/>
  <c r="D70"/>
  <c r="K70"/>
  <c r="F70"/>
  <c r="L66" l="1"/>
  <c r="N66"/>
  <c r="T66"/>
  <c r="H70"/>
  <c r="M70" s="1"/>
  <c r="Q70" s="1"/>
  <c r="I68"/>
  <c r="P68" s="1"/>
  <c r="S70"/>
  <c r="S68"/>
  <c r="T68" s="1"/>
  <c r="Q68"/>
  <c r="R68" s="1"/>
  <c r="J70"/>
  <c r="I70" s="1"/>
  <c r="P70" s="1"/>
  <c r="L68"/>
  <c r="D72"/>
  <c r="K72"/>
  <c r="F72"/>
  <c r="E72"/>
  <c r="G72"/>
  <c r="B73"/>
  <c r="L70"/>
  <c r="N68" l="1"/>
  <c r="J72"/>
  <c r="H72"/>
  <c r="M72" s="1"/>
  <c r="S72" s="1"/>
  <c r="N70"/>
  <c r="T70"/>
  <c r="E74"/>
  <c r="G74"/>
  <c r="B75"/>
  <c r="D74"/>
  <c r="K74"/>
  <c r="F74"/>
  <c r="R70"/>
  <c r="Q72" l="1"/>
  <c r="I72"/>
  <c r="T72" s="1"/>
  <c r="H74"/>
  <c r="M74" s="1"/>
  <c r="Q74" s="1"/>
  <c r="J74"/>
  <c r="I74" s="1"/>
  <c r="P74" s="1"/>
  <c r="E76"/>
  <c r="G76"/>
  <c r="B77"/>
  <c r="D76"/>
  <c r="K76"/>
  <c r="F76"/>
  <c r="S74" l="1"/>
  <c r="R72"/>
  <c r="L74"/>
  <c r="P72"/>
  <c r="L72"/>
  <c r="N72"/>
  <c r="H76"/>
  <c r="M76" s="1"/>
  <c r="Q76" s="1"/>
  <c r="E78"/>
  <c r="G78"/>
  <c r="B79"/>
  <c r="D78"/>
  <c r="K78"/>
  <c r="F78"/>
  <c r="N74"/>
  <c r="T74"/>
  <c r="J76"/>
  <c r="I76" s="1"/>
  <c r="P76" s="1"/>
  <c r="R74"/>
  <c r="S76" l="1"/>
  <c r="T76" s="1"/>
  <c r="H78"/>
  <c r="M78" s="1"/>
  <c r="R76"/>
  <c r="E80"/>
  <c r="K80"/>
  <c r="F80"/>
  <c r="D80"/>
  <c r="G80"/>
  <c r="B81"/>
  <c r="N76"/>
  <c r="L76"/>
  <c r="S78"/>
  <c r="Q78"/>
  <c r="J78"/>
  <c r="I78" s="1"/>
  <c r="P78" s="1"/>
  <c r="J80" l="1"/>
  <c r="H80"/>
  <c r="M80" s="1"/>
  <c r="D82"/>
  <c r="G82"/>
  <c r="B83"/>
  <c r="E82"/>
  <c r="K82"/>
  <c r="F82"/>
  <c r="R78"/>
  <c r="L78"/>
  <c r="N78"/>
  <c r="T78"/>
  <c r="H82" l="1"/>
  <c r="M82" s="1"/>
  <c r="Q82" s="1"/>
  <c r="D84"/>
  <c r="K84"/>
  <c r="F84"/>
  <c r="E84"/>
  <c r="G84"/>
  <c r="B85"/>
  <c r="I80"/>
  <c r="N80" s="1"/>
  <c r="S82"/>
  <c r="S80"/>
  <c r="Q80"/>
  <c r="J82"/>
  <c r="I82" s="1"/>
  <c r="P82" s="1"/>
  <c r="R80" l="1"/>
  <c r="H84"/>
  <c r="M84" s="1"/>
  <c r="Q84" s="1"/>
  <c r="T80"/>
  <c r="J84"/>
  <c r="I84" s="1"/>
  <c r="P84" s="1"/>
  <c r="P80"/>
  <c r="L80"/>
  <c r="D86"/>
  <c r="G86"/>
  <c r="B87"/>
  <c r="E86"/>
  <c r="K86"/>
  <c r="F86"/>
  <c r="N82"/>
  <c r="T82"/>
  <c r="L82"/>
  <c r="R82"/>
  <c r="L84" l="1"/>
  <c r="S84"/>
  <c r="R84"/>
  <c r="T84"/>
  <c r="N84"/>
  <c r="H86"/>
  <c r="M86" s="1"/>
  <c r="S86" s="1"/>
  <c r="J86"/>
  <c r="D88"/>
  <c r="G88"/>
  <c r="B89"/>
  <c r="E88"/>
  <c r="K88"/>
  <c r="F88"/>
  <c r="I86" l="1"/>
  <c r="N86" s="1"/>
  <c r="Q86"/>
  <c r="H88"/>
  <c r="M88" s="1"/>
  <c r="D90"/>
  <c r="G90"/>
  <c r="B91"/>
  <c r="E90"/>
  <c r="K90"/>
  <c r="F90"/>
  <c r="T86"/>
  <c r="Q88"/>
  <c r="S88"/>
  <c r="J88"/>
  <c r="I88" s="1"/>
  <c r="P88" s="1"/>
  <c r="R86"/>
  <c r="P86" l="1"/>
  <c r="L86"/>
  <c r="N88"/>
  <c r="R88"/>
  <c r="H90"/>
  <c r="M90" s="1"/>
  <c r="Q90" s="1"/>
  <c r="D92"/>
  <c r="K92"/>
  <c r="F92"/>
  <c r="H92" s="1"/>
  <c r="E92"/>
  <c r="G92"/>
  <c r="B93"/>
  <c r="T88"/>
  <c r="L88"/>
  <c r="S90"/>
  <c r="J90"/>
  <c r="I90" s="1"/>
  <c r="P90" s="1"/>
  <c r="M92" l="1"/>
  <c r="Q92" s="1"/>
  <c r="R92" s="1"/>
  <c r="J92"/>
  <c r="I92" s="1"/>
  <c r="P92" s="1"/>
  <c r="S92"/>
  <c r="E94"/>
  <c r="G94"/>
  <c r="B95"/>
  <c r="D94"/>
  <c r="K94"/>
  <c r="F94"/>
  <c r="T90"/>
  <c r="L90"/>
  <c r="N90"/>
  <c r="R90"/>
  <c r="L92"/>
  <c r="N92" l="1"/>
  <c r="T92"/>
  <c r="H94"/>
  <c r="M94" s="1"/>
  <c r="S94" s="1"/>
  <c r="J94"/>
  <c r="E96"/>
  <c r="G96"/>
  <c r="B97"/>
  <c r="D96"/>
  <c r="K96"/>
  <c r="F96"/>
  <c r="I94" l="1"/>
  <c r="P94" s="1"/>
  <c r="Q94"/>
  <c r="R94" s="1"/>
  <c r="H96"/>
  <c r="M96" s="1"/>
  <c r="S96" s="1"/>
  <c r="E98"/>
  <c r="G98"/>
  <c r="B99"/>
  <c r="D98"/>
  <c r="K98"/>
  <c r="F98"/>
  <c r="N94"/>
  <c r="T94"/>
  <c r="J96"/>
  <c r="Q96" l="1"/>
  <c r="L94"/>
  <c r="I96"/>
  <c r="P96" s="1"/>
  <c r="J98"/>
  <c r="E100"/>
  <c r="G100"/>
  <c r="B101"/>
  <c r="D100"/>
  <c r="K100"/>
  <c r="F100"/>
  <c r="R96"/>
  <c r="L96"/>
  <c r="H98"/>
  <c r="M98" s="1"/>
  <c r="T96" l="1"/>
  <c r="N96"/>
  <c r="H100"/>
  <c r="M100" s="1"/>
  <c r="S98"/>
  <c r="Q98"/>
  <c r="D102"/>
  <c r="K102"/>
  <c r="F102"/>
  <c r="E102"/>
  <c r="G102"/>
  <c r="B103"/>
  <c r="I98"/>
  <c r="Q100"/>
  <c r="S100"/>
  <c r="J100"/>
  <c r="I100" s="1"/>
  <c r="P100" s="1"/>
  <c r="H102" l="1"/>
  <c r="M102" s="1"/>
  <c r="R100"/>
  <c r="T100"/>
  <c r="J102"/>
  <c r="I102" s="1"/>
  <c r="P102" s="1"/>
  <c r="P98"/>
  <c r="L98"/>
  <c r="E104"/>
  <c r="K104"/>
  <c r="D104"/>
  <c r="G104"/>
  <c r="B105"/>
  <c r="F104"/>
  <c r="N100"/>
  <c r="L100"/>
  <c r="N98"/>
  <c r="T98"/>
  <c r="S102"/>
  <c r="T102" s="1"/>
  <c r="Q102"/>
  <c r="R102" s="1"/>
  <c r="N102"/>
  <c r="R98"/>
  <c r="L102" l="1"/>
  <c r="E106"/>
  <c r="G106"/>
  <c r="B107"/>
  <c r="D106"/>
  <c r="K106"/>
  <c r="F106"/>
  <c r="H104"/>
  <c r="M104" s="1"/>
  <c r="J104"/>
  <c r="I104" l="1"/>
  <c r="P104" s="1"/>
  <c r="H106"/>
  <c r="M106" s="1"/>
  <c r="S104"/>
  <c r="T104" s="1"/>
  <c r="Q104"/>
  <c r="R104" s="1"/>
  <c r="N104"/>
  <c r="D108"/>
  <c r="K108"/>
  <c r="F108"/>
  <c r="E108"/>
  <c r="G108"/>
  <c r="B109"/>
  <c r="L104"/>
  <c r="S106"/>
  <c r="Q106"/>
  <c r="J106"/>
  <c r="I106" s="1"/>
  <c r="P106" s="1"/>
  <c r="H108" l="1"/>
  <c r="M108" s="1"/>
  <c r="N106"/>
  <c r="T106"/>
  <c r="J108"/>
  <c r="I108" s="1"/>
  <c r="P108" s="1"/>
  <c r="E110"/>
  <c r="G110"/>
  <c r="B111"/>
  <c r="D110"/>
  <c r="K110"/>
  <c r="F110"/>
  <c r="R106"/>
  <c r="L106"/>
  <c r="Q108"/>
  <c r="S108"/>
  <c r="T108" s="1"/>
  <c r="N108" l="1"/>
  <c r="R108"/>
  <c r="L108"/>
  <c r="H110"/>
  <c r="M110" s="1"/>
  <c r="S110" s="1"/>
  <c r="D112"/>
  <c r="G112"/>
  <c r="B113"/>
  <c r="E112"/>
  <c r="K112"/>
  <c r="F112"/>
  <c r="J110"/>
  <c r="I110" l="1"/>
  <c r="P110" s="1"/>
  <c r="Q110"/>
  <c r="H112"/>
  <c r="M112" s="1"/>
  <c r="D114"/>
  <c r="K114"/>
  <c r="F114"/>
  <c r="E114"/>
  <c r="G114"/>
  <c r="B115"/>
  <c r="R110"/>
  <c r="L110"/>
  <c r="S112"/>
  <c r="Q112"/>
  <c r="J112"/>
  <c r="I112" s="1"/>
  <c r="P112" s="1"/>
  <c r="T110" l="1"/>
  <c r="N110"/>
  <c r="H114"/>
  <c r="M114" s="1"/>
  <c r="Q114" s="1"/>
  <c r="J114"/>
  <c r="S114"/>
  <c r="D116"/>
  <c r="K116"/>
  <c r="F116"/>
  <c r="E116"/>
  <c r="G116"/>
  <c r="B117"/>
  <c r="R112"/>
  <c r="L112"/>
  <c r="N112"/>
  <c r="T112"/>
  <c r="I114" l="1"/>
  <c r="R114" s="1"/>
  <c r="H116"/>
  <c r="M116" s="1"/>
  <c r="Q116" s="1"/>
  <c r="N114"/>
  <c r="J116"/>
  <c r="D118"/>
  <c r="G118"/>
  <c r="B119"/>
  <c r="E118"/>
  <c r="K118"/>
  <c r="F118"/>
  <c r="S116" l="1"/>
  <c r="T114"/>
  <c r="I116"/>
  <c r="P114"/>
  <c r="L114"/>
  <c r="H118"/>
  <c r="M118" s="1"/>
  <c r="S118" s="1"/>
  <c r="E120"/>
  <c r="K120"/>
  <c r="F120"/>
  <c r="D120"/>
  <c r="G120"/>
  <c r="B121"/>
  <c r="J118"/>
  <c r="I118" s="1"/>
  <c r="P118" s="1"/>
  <c r="Q118" l="1"/>
  <c r="P116"/>
  <c r="L116"/>
  <c r="N116"/>
  <c r="T116"/>
  <c r="R116"/>
  <c r="J120"/>
  <c r="H120"/>
  <c r="M120" s="1"/>
  <c r="E122"/>
  <c r="G122"/>
  <c r="B123"/>
  <c r="D122"/>
  <c r="K122"/>
  <c r="F122"/>
  <c r="R118"/>
  <c r="L118"/>
  <c r="N118"/>
  <c r="T118"/>
  <c r="H122" l="1"/>
  <c r="M122" s="1"/>
  <c r="E124"/>
  <c r="K124"/>
  <c r="F124"/>
  <c r="D124"/>
  <c r="G124"/>
  <c r="B125"/>
  <c r="I120"/>
  <c r="N120" s="1"/>
  <c r="S122"/>
  <c r="Q122"/>
  <c r="S120"/>
  <c r="Q120"/>
  <c r="R120" s="1"/>
  <c r="J122"/>
  <c r="I122" s="1"/>
  <c r="P122" s="1"/>
  <c r="J124" l="1"/>
  <c r="T120"/>
  <c r="H124"/>
  <c r="M124" s="1"/>
  <c r="P120"/>
  <c r="L120"/>
  <c r="E126"/>
  <c r="G126"/>
  <c r="B127"/>
  <c r="D126"/>
  <c r="K126"/>
  <c r="F126"/>
  <c r="N122"/>
  <c r="T122"/>
  <c r="L122"/>
  <c r="R122"/>
  <c r="H126" l="1"/>
  <c r="M126" s="1"/>
  <c r="E128"/>
  <c r="G128"/>
  <c r="B129"/>
  <c r="D128"/>
  <c r="K128"/>
  <c r="F128"/>
  <c r="I124"/>
  <c r="N124" s="1"/>
  <c r="S126"/>
  <c r="Q126"/>
  <c r="S124"/>
  <c r="Q124"/>
  <c r="J126"/>
  <c r="I126" s="1"/>
  <c r="P126" s="1"/>
  <c r="T124" l="1"/>
  <c r="H128"/>
  <c r="M128" s="1"/>
  <c r="R126"/>
  <c r="P124"/>
  <c r="L124"/>
  <c r="E130"/>
  <c r="G130"/>
  <c r="B131"/>
  <c r="D130"/>
  <c r="K130"/>
  <c r="F130"/>
  <c r="R124"/>
  <c r="N126"/>
  <c r="T126"/>
  <c r="L126"/>
  <c r="S128"/>
  <c r="Q128"/>
  <c r="J128"/>
  <c r="I128" s="1"/>
  <c r="P128" s="1"/>
  <c r="H130" l="1"/>
  <c r="M130" s="1"/>
  <c r="Q130" s="1"/>
  <c r="N128"/>
  <c r="T128"/>
  <c r="D132"/>
  <c r="G132"/>
  <c r="B133"/>
  <c r="E132"/>
  <c r="K132"/>
  <c r="F132"/>
  <c r="R128"/>
  <c r="L128"/>
  <c r="J130"/>
  <c r="S130" l="1"/>
  <c r="I130"/>
  <c r="P130" s="1"/>
  <c r="H132"/>
  <c r="M132" s="1"/>
  <c r="S132" s="1"/>
  <c r="N130"/>
  <c r="E134"/>
  <c r="G134"/>
  <c r="B135"/>
  <c r="D134"/>
  <c r="K134"/>
  <c r="F134"/>
  <c r="H134" s="1"/>
  <c r="T130"/>
  <c r="L130"/>
  <c r="J132"/>
  <c r="I132" s="1"/>
  <c r="P132" s="1"/>
  <c r="M134" l="1"/>
  <c r="R130"/>
  <c r="Q132"/>
  <c r="R132" s="1"/>
  <c r="N132"/>
  <c r="T132"/>
  <c r="D136"/>
  <c r="G136"/>
  <c r="B137"/>
  <c r="E136"/>
  <c r="K136"/>
  <c r="F136"/>
  <c r="L132"/>
  <c r="S134"/>
  <c r="Q134"/>
  <c r="J134"/>
  <c r="I134" s="1"/>
  <c r="P134" s="1"/>
  <c r="N134" l="1"/>
  <c r="T134"/>
  <c r="H136"/>
  <c r="M136" s="1"/>
  <c r="Q136" s="1"/>
  <c r="D138"/>
  <c r="G138"/>
  <c r="B139"/>
  <c r="F138"/>
  <c r="E138"/>
  <c r="K138"/>
  <c r="R134"/>
  <c r="L134"/>
  <c r="J136"/>
  <c r="I136" l="1"/>
  <c r="P136" s="1"/>
  <c r="S136"/>
  <c r="T136" s="1"/>
  <c r="N136"/>
  <c r="L136"/>
  <c r="D140"/>
  <c r="K140"/>
  <c r="E140"/>
  <c r="G140"/>
  <c r="B141"/>
  <c r="F140"/>
  <c r="R136"/>
  <c r="H138"/>
  <c r="M138" s="1"/>
  <c r="J138"/>
  <c r="I138" l="1"/>
  <c r="P138" s="1"/>
  <c r="D142"/>
  <c r="K142"/>
  <c r="F142"/>
  <c r="E142"/>
  <c r="G142"/>
  <c r="B143"/>
  <c r="L138"/>
  <c r="Q138"/>
  <c r="R138" s="1"/>
  <c r="S138"/>
  <c r="T138" s="1"/>
  <c r="N138"/>
  <c r="H140"/>
  <c r="M140" s="1"/>
  <c r="J140"/>
  <c r="J142" l="1"/>
  <c r="H142"/>
  <c r="M142" s="1"/>
  <c r="S142" s="1"/>
  <c r="S140"/>
  <c r="Q140"/>
  <c r="E144"/>
  <c r="G144"/>
  <c r="B145"/>
  <c r="D144"/>
  <c r="K144"/>
  <c r="F144"/>
  <c r="I140"/>
  <c r="Q142" l="1"/>
  <c r="H144"/>
  <c r="M144" s="1"/>
  <c r="Q144" s="1"/>
  <c r="I142"/>
  <c r="P140"/>
  <c r="L140"/>
  <c r="E146"/>
  <c r="G146"/>
  <c r="B147"/>
  <c r="D146"/>
  <c r="K146"/>
  <c r="F146"/>
  <c r="R140"/>
  <c r="J144"/>
  <c r="I144" s="1"/>
  <c r="P144" s="1"/>
  <c r="N140"/>
  <c r="T140"/>
  <c r="S144" l="1"/>
  <c r="H146"/>
  <c r="M146" s="1"/>
  <c r="S146" s="1"/>
  <c r="P142"/>
  <c r="L142"/>
  <c r="T142"/>
  <c r="R142"/>
  <c r="N142"/>
  <c r="E148"/>
  <c r="K148"/>
  <c r="D148"/>
  <c r="G148"/>
  <c r="B149"/>
  <c r="F148"/>
  <c r="N144"/>
  <c r="T144"/>
  <c r="R144"/>
  <c r="L144"/>
  <c r="Q146"/>
  <c r="J146"/>
  <c r="I146" s="1"/>
  <c r="P146" s="1"/>
  <c r="D150" l="1"/>
  <c r="G150"/>
  <c r="B151"/>
  <c r="E150"/>
  <c r="K150"/>
  <c r="F150"/>
  <c r="T146"/>
  <c r="L146"/>
  <c r="N146"/>
  <c r="R146"/>
  <c r="H148"/>
  <c r="M148" s="1"/>
  <c r="J148"/>
  <c r="I148" l="1"/>
  <c r="P148" s="1"/>
  <c r="H150"/>
  <c r="M150" s="1"/>
  <c r="Q148"/>
  <c r="R148" s="1"/>
  <c r="S148"/>
  <c r="E152"/>
  <c r="K152"/>
  <c r="F152"/>
  <c r="D152"/>
  <c r="G152"/>
  <c r="B153"/>
  <c r="L148"/>
  <c r="Q150"/>
  <c r="S150"/>
  <c r="J150"/>
  <c r="I150" s="1"/>
  <c r="P150" s="1"/>
  <c r="T148" l="1"/>
  <c r="N148"/>
  <c r="J152"/>
  <c r="R150"/>
  <c r="T150"/>
  <c r="E154"/>
  <c r="K154"/>
  <c r="F154"/>
  <c r="D154"/>
  <c r="G154"/>
  <c r="B155"/>
  <c r="N150"/>
  <c r="L150"/>
  <c r="H152"/>
  <c r="M152" s="1"/>
  <c r="J154" l="1"/>
  <c r="H154"/>
  <c r="M154" s="1"/>
  <c r="Q152"/>
  <c r="S152"/>
  <c r="E156"/>
  <c r="K156"/>
  <c r="D156"/>
  <c r="G156"/>
  <c r="B157"/>
  <c r="F156"/>
  <c r="I152"/>
  <c r="H156" l="1"/>
  <c r="M156" s="1"/>
  <c r="J156"/>
  <c r="T152"/>
  <c r="R152"/>
  <c r="I154"/>
  <c r="N154" s="1"/>
  <c r="P152"/>
  <c r="L152"/>
  <c r="E158"/>
  <c r="G158"/>
  <c r="B159"/>
  <c r="D158"/>
  <c r="K158"/>
  <c r="F158"/>
  <c r="Q154"/>
  <c r="S154"/>
  <c r="T154" s="1"/>
  <c r="N152"/>
  <c r="R154" l="1"/>
  <c r="I156"/>
  <c r="P156" s="1"/>
  <c r="H158"/>
  <c r="M158" s="1"/>
  <c r="D160"/>
  <c r="K160"/>
  <c r="F160"/>
  <c r="E160"/>
  <c r="G160"/>
  <c r="B161"/>
  <c r="S156"/>
  <c r="T156" s="1"/>
  <c r="Q156"/>
  <c r="R156" s="1"/>
  <c r="N156"/>
  <c r="L156"/>
  <c r="S158"/>
  <c r="Q158"/>
  <c r="P154"/>
  <c r="L154"/>
  <c r="J158"/>
  <c r="I158" s="1"/>
  <c r="P158" s="1"/>
  <c r="J160" l="1"/>
  <c r="H160"/>
  <c r="M160" s="1"/>
  <c r="S160" s="1"/>
  <c r="E162"/>
  <c r="K162"/>
  <c r="B163"/>
  <c r="D162"/>
  <c r="G162"/>
  <c r="F162"/>
  <c r="N158"/>
  <c r="R158"/>
  <c r="T158"/>
  <c r="L158"/>
  <c r="Q160" l="1"/>
  <c r="I160"/>
  <c r="J162"/>
  <c r="H162"/>
  <c r="M162" s="1"/>
  <c r="S162" s="1"/>
  <c r="E164"/>
  <c r="K164"/>
  <c r="F164"/>
  <c r="D164"/>
  <c r="G164"/>
  <c r="B165"/>
  <c r="I162"/>
  <c r="P162" s="1"/>
  <c r="R160" l="1"/>
  <c r="P160"/>
  <c r="L160"/>
  <c r="T160"/>
  <c r="N160"/>
  <c r="J164"/>
  <c r="Q162"/>
  <c r="H164"/>
  <c r="M164" s="1"/>
  <c r="R162"/>
  <c r="L162"/>
  <c r="D166"/>
  <c r="G166"/>
  <c r="B167"/>
  <c r="E166"/>
  <c r="F166"/>
  <c r="K166"/>
  <c r="N162"/>
  <c r="T162"/>
  <c r="H166" l="1"/>
  <c r="D168"/>
  <c r="K168"/>
  <c r="F168"/>
  <c r="E168"/>
  <c r="G168"/>
  <c r="B169"/>
  <c r="M166"/>
  <c r="I164"/>
  <c r="Q164"/>
  <c r="S164"/>
  <c r="T164" s="1"/>
  <c r="J166"/>
  <c r="I166" s="1"/>
  <c r="P166" s="1"/>
  <c r="H168" l="1"/>
  <c r="M168" s="1"/>
  <c r="Q168" s="1"/>
  <c r="J168"/>
  <c r="S168"/>
  <c r="P164"/>
  <c r="L164"/>
  <c r="Q166"/>
  <c r="R166" s="1"/>
  <c r="N166"/>
  <c r="S166"/>
  <c r="T166" s="1"/>
  <c r="E170"/>
  <c r="G170"/>
  <c r="B171"/>
  <c r="D170"/>
  <c r="F170"/>
  <c r="K170"/>
  <c r="L166"/>
  <c r="N164"/>
  <c r="R164"/>
  <c r="I168" l="1"/>
  <c r="R168" s="1"/>
  <c r="E172"/>
  <c r="K172"/>
  <c r="F172"/>
  <c r="D172"/>
  <c r="G172"/>
  <c r="B173"/>
  <c r="H170"/>
  <c r="M170" s="1"/>
  <c r="J170"/>
  <c r="T168" l="1"/>
  <c r="N168"/>
  <c r="P168"/>
  <c r="L168"/>
  <c r="J172"/>
  <c r="I170"/>
  <c r="P170" s="1"/>
  <c r="H172"/>
  <c r="M172" s="1"/>
  <c r="Q170"/>
  <c r="R170" s="1"/>
  <c r="S170"/>
  <c r="N170"/>
  <c r="E174"/>
  <c r="F174"/>
  <c r="D174"/>
  <c r="G174"/>
  <c r="B175"/>
  <c r="K174"/>
  <c r="L170"/>
  <c r="T170" l="1"/>
  <c r="J174"/>
  <c r="H174"/>
  <c r="M174" s="1"/>
  <c r="I172"/>
  <c r="N172" s="1"/>
  <c r="E176"/>
  <c r="G176"/>
  <c r="B177"/>
  <c r="D176"/>
  <c r="K176"/>
  <c r="F176"/>
  <c r="Q172"/>
  <c r="S172"/>
  <c r="T172" s="1"/>
  <c r="R172" l="1"/>
  <c r="H176"/>
  <c r="M176" s="1"/>
  <c r="I174"/>
  <c r="P174" s="1"/>
  <c r="D178"/>
  <c r="F178"/>
  <c r="K178"/>
  <c r="E178"/>
  <c r="G178"/>
  <c r="B179"/>
  <c r="Q174"/>
  <c r="R174" s="1"/>
  <c r="S174"/>
  <c r="T174" s="1"/>
  <c r="N174"/>
  <c r="L174"/>
  <c r="S176"/>
  <c r="Q176"/>
  <c r="P172"/>
  <c r="L172"/>
  <c r="J176"/>
  <c r="I176" s="1"/>
  <c r="P176" s="1"/>
  <c r="J178" l="1"/>
  <c r="R176"/>
  <c r="D180"/>
  <c r="G180"/>
  <c r="B181"/>
  <c r="E180"/>
  <c r="K180"/>
  <c r="F180"/>
  <c r="N176"/>
  <c r="T176"/>
  <c r="L176"/>
  <c r="H178"/>
  <c r="M178" s="1"/>
  <c r="H180" l="1"/>
  <c r="M180" s="1"/>
  <c r="Q178"/>
  <c r="S178"/>
  <c r="D182"/>
  <c r="F182"/>
  <c r="E182"/>
  <c r="G182"/>
  <c r="B183"/>
  <c r="K182"/>
  <c r="I178"/>
  <c r="N178" s="1"/>
  <c r="S180"/>
  <c r="Q180"/>
  <c r="J180"/>
  <c r="I180" s="1"/>
  <c r="P180" s="1"/>
  <c r="N180" l="1"/>
  <c r="T180"/>
  <c r="R180"/>
  <c r="L180"/>
  <c r="J182"/>
  <c r="H182"/>
  <c r="M182" s="1"/>
  <c r="R178"/>
  <c r="P178"/>
  <c r="L178"/>
  <c r="D184"/>
  <c r="K184"/>
  <c r="E184"/>
  <c r="G184"/>
  <c r="B185"/>
  <c r="F184"/>
  <c r="T178"/>
  <c r="D186" l="1"/>
  <c r="F186"/>
  <c r="K186"/>
  <c r="E186"/>
  <c r="G186"/>
  <c r="B187"/>
  <c r="Q182"/>
  <c r="S182"/>
  <c r="H184"/>
  <c r="M184" s="1"/>
  <c r="J184"/>
  <c r="I182"/>
  <c r="J186" l="1"/>
  <c r="I184"/>
  <c r="P184" s="1"/>
  <c r="P182"/>
  <c r="L182"/>
  <c r="N182"/>
  <c r="R182"/>
  <c r="S184"/>
  <c r="Q184"/>
  <c r="R184" s="1"/>
  <c r="N184"/>
  <c r="D188"/>
  <c r="G188"/>
  <c r="B189"/>
  <c r="E188"/>
  <c r="K188"/>
  <c r="F188"/>
  <c r="L184"/>
  <c r="T182"/>
  <c r="H186"/>
  <c r="M186" s="1"/>
  <c r="T184" l="1"/>
  <c r="H188"/>
  <c r="M188" s="1"/>
  <c r="Q188" s="1"/>
  <c r="Q186"/>
  <c r="S186"/>
  <c r="D190"/>
  <c r="F190"/>
  <c r="K190"/>
  <c r="E190"/>
  <c r="G190"/>
  <c r="B191"/>
  <c r="I186"/>
  <c r="N186" s="1"/>
  <c r="S188"/>
  <c r="J188"/>
  <c r="I188" s="1"/>
  <c r="P188" s="1"/>
  <c r="J190" l="1"/>
  <c r="N188"/>
  <c r="T188"/>
  <c r="D192"/>
  <c r="G192"/>
  <c r="B193"/>
  <c r="E192"/>
  <c r="K192"/>
  <c r="F192"/>
  <c r="R188"/>
  <c r="L188"/>
  <c r="H190"/>
  <c r="M190" s="1"/>
  <c r="R186"/>
  <c r="P186"/>
  <c r="L186"/>
  <c r="T186"/>
  <c r="H192" l="1"/>
  <c r="M192" s="1"/>
  <c r="S192" s="1"/>
  <c r="S190"/>
  <c r="Q190"/>
  <c r="D194"/>
  <c r="G194"/>
  <c r="E194"/>
  <c r="F194"/>
  <c r="K194"/>
  <c r="B195"/>
  <c r="I190"/>
  <c r="N190" s="1"/>
  <c r="Q192"/>
  <c r="J192"/>
  <c r="I192" s="1"/>
  <c r="P192" s="1"/>
  <c r="N192" l="1"/>
  <c r="R192"/>
  <c r="E196"/>
  <c r="G196"/>
  <c r="B197"/>
  <c r="D196"/>
  <c r="K196"/>
  <c r="F196"/>
  <c r="T192"/>
  <c r="L192"/>
  <c r="H194"/>
  <c r="M194" s="1"/>
  <c r="J194"/>
  <c r="T190"/>
  <c r="P190"/>
  <c r="L190"/>
  <c r="R190"/>
  <c r="H196" l="1"/>
  <c r="M196" s="1"/>
  <c r="I194"/>
  <c r="N194" s="1"/>
  <c r="S194"/>
  <c r="Q194"/>
  <c r="E198"/>
  <c r="G198"/>
  <c r="B199"/>
  <c r="D198"/>
  <c r="F198"/>
  <c r="K198"/>
  <c r="S196"/>
  <c r="Q196"/>
  <c r="J196"/>
  <c r="I196" s="1"/>
  <c r="P196" s="1"/>
  <c r="T194" l="1"/>
  <c r="N196"/>
  <c r="T196"/>
  <c r="H198"/>
  <c r="M198" s="1"/>
  <c r="R194"/>
  <c r="P194"/>
  <c r="L194"/>
  <c r="J198"/>
  <c r="I198" s="1"/>
  <c r="P198" s="1"/>
  <c r="E200"/>
  <c r="G200"/>
  <c r="B201"/>
  <c r="D200"/>
  <c r="K200"/>
  <c r="F200"/>
  <c r="R196"/>
  <c r="L196"/>
  <c r="H200" l="1"/>
  <c r="M200" s="1"/>
  <c r="Q198"/>
  <c r="R198" s="1"/>
  <c r="S198"/>
  <c r="T198" s="1"/>
  <c r="N198"/>
  <c r="E202"/>
  <c r="F202"/>
  <c r="K202"/>
  <c r="D202"/>
  <c r="G202"/>
  <c r="B203"/>
  <c r="L198"/>
  <c r="S200"/>
  <c r="Q200"/>
  <c r="J200"/>
  <c r="I200" s="1"/>
  <c r="P200" s="1"/>
  <c r="J202" l="1"/>
  <c r="R200"/>
  <c r="T200"/>
  <c r="L200"/>
  <c r="D204"/>
  <c r="K204"/>
  <c r="E204"/>
  <c r="G204"/>
  <c r="B205"/>
  <c r="F204"/>
  <c r="N200"/>
  <c r="H202"/>
  <c r="M202" s="1"/>
  <c r="Q202" l="1"/>
  <c r="S202"/>
  <c r="E206"/>
  <c r="F206"/>
  <c r="D206"/>
  <c r="G206"/>
  <c r="B207"/>
  <c r="K206"/>
  <c r="I202"/>
  <c r="N202" s="1"/>
  <c r="H204"/>
  <c r="M204" s="1"/>
  <c r="J204"/>
  <c r="I204" l="1"/>
  <c r="P204" s="1"/>
  <c r="S204"/>
  <c r="Q204"/>
  <c r="R204" s="1"/>
  <c r="N204"/>
  <c r="L204"/>
  <c r="J206"/>
  <c r="H206"/>
  <c r="M206" s="1"/>
  <c r="R202"/>
  <c r="P202"/>
  <c r="L202"/>
  <c r="D208"/>
  <c r="K208"/>
  <c r="F208"/>
  <c r="E208"/>
  <c r="G208"/>
  <c r="B209"/>
  <c r="T202"/>
  <c r="T204" l="1"/>
  <c r="J208"/>
  <c r="H208"/>
  <c r="M208" s="1"/>
  <c r="Q208" s="1"/>
  <c r="S206"/>
  <c r="Q206"/>
  <c r="E210"/>
  <c r="G210"/>
  <c r="B211"/>
  <c r="D210"/>
  <c r="F210"/>
  <c r="K210"/>
  <c r="I206"/>
  <c r="S208" l="1"/>
  <c r="J210"/>
  <c r="I208"/>
  <c r="R208" s="1"/>
  <c r="P206"/>
  <c r="L206"/>
  <c r="E212"/>
  <c r="K212"/>
  <c r="F212"/>
  <c r="D212"/>
  <c r="G212"/>
  <c r="B213"/>
  <c r="H210"/>
  <c r="M210" s="1"/>
  <c r="R206"/>
  <c r="N206"/>
  <c r="T206"/>
  <c r="I210" l="1"/>
  <c r="P210" s="1"/>
  <c r="J212"/>
  <c r="T208"/>
  <c r="N208"/>
  <c r="P208"/>
  <c r="L208"/>
  <c r="H212"/>
  <c r="M212" s="1"/>
  <c r="Q210"/>
  <c r="R210" s="1"/>
  <c r="S210"/>
  <c r="T210" s="1"/>
  <c r="N210"/>
  <c r="E214"/>
  <c r="F214"/>
  <c r="K214"/>
  <c r="D214"/>
  <c r="G214"/>
  <c r="B215"/>
  <c r="L210" l="1"/>
  <c r="J214"/>
  <c r="E216"/>
  <c r="G216"/>
  <c r="B217"/>
  <c r="D216"/>
  <c r="K216"/>
  <c r="F216"/>
  <c r="H214"/>
  <c r="M214" s="1"/>
  <c r="I212"/>
  <c r="N212" s="1"/>
  <c r="S212"/>
  <c r="Q212"/>
  <c r="R212" s="1"/>
  <c r="H216" l="1"/>
  <c r="M216" s="1"/>
  <c r="T212"/>
  <c r="Q214"/>
  <c r="S214"/>
  <c r="P212"/>
  <c r="L212"/>
  <c r="E218"/>
  <c r="F218"/>
  <c r="K218"/>
  <c r="D218"/>
  <c r="G218"/>
  <c r="B219"/>
  <c r="I214"/>
  <c r="S216"/>
  <c r="Q216"/>
  <c r="J216"/>
  <c r="I216" s="1"/>
  <c r="P216" s="1"/>
  <c r="J218" l="1"/>
  <c r="T216"/>
  <c r="R216"/>
  <c r="D220"/>
  <c r="G220"/>
  <c r="B221"/>
  <c r="E220"/>
  <c r="K220"/>
  <c r="F220"/>
  <c r="N216"/>
  <c r="L216"/>
  <c r="H218"/>
  <c r="M218" s="1"/>
  <c r="T214"/>
  <c r="R214"/>
  <c r="P214"/>
  <c r="L214"/>
  <c r="N214"/>
  <c r="H220" l="1"/>
  <c r="M220" s="1"/>
  <c r="Q218"/>
  <c r="S218"/>
  <c r="E222"/>
  <c r="F222"/>
  <c r="K222"/>
  <c r="D222"/>
  <c r="G222"/>
  <c r="B223"/>
  <c r="I218"/>
  <c r="Q220"/>
  <c r="S220"/>
  <c r="J220"/>
  <c r="I220" s="1"/>
  <c r="P220" s="1"/>
  <c r="J222" l="1"/>
  <c r="N220"/>
  <c r="R220"/>
  <c r="D224"/>
  <c r="K224"/>
  <c r="F224"/>
  <c r="H224" s="1"/>
  <c r="E224"/>
  <c r="G224"/>
  <c r="B225"/>
  <c r="T220"/>
  <c r="L220"/>
  <c r="H222"/>
  <c r="M222" s="1"/>
  <c r="T218"/>
  <c r="R218"/>
  <c r="P218"/>
  <c r="L218"/>
  <c r="N218"/>
  <c r="M224" l="1"/>
  <c r="S224" s="1"/>
  <c r="I222"/>
  <c r="N222" s="1"/>
  <c r="J224"/>
  <c r="I224" s="1"/>
  <c r="P224" s="1"/>
  <c r="Q224"/>
  <c r="R224" s="1"/>
  <c r="S222"/>
  <c r="T222" s="1"/>
  <c r="Q222"/>
  <c r="D226"/>
  <c r="G226"/>
  <c r="B227"/>
  <c r="E226"/>
  <c r="F226"/>
  <c r="K226"/>
  <c r="L224"/>
  <c r="N224" l="1"/>
  <c r="T224"/>
  <c r="R222"/>
  <c r="H226"/>
  <c r="P222"/>
  <c r="L222"/>
  <c r="D228"/>
  <c r="K228"/>
  <c r="F228"/>
  <c r="E228"/>
  <c r="G228"/>
  <c r="B229"/>
  <c r="M226"/>
  <c r="J226"/>
  <c r="I226" s="1"/>
  <c r="P226" s="1"/>
  <c r="H228" l="1"/>
  <c r="M228" s="1"/>
  <c r="S228" s="1"/>
  <c r="J228"/>
  <c r="Q228"/>
  <c r="S226"/>
  <c r="T226" s="1"/>
  <c r="Q226"/>
  <c r="R226" s="1"/>
  <c r="N226"/>
  <c r="D230"/>
  <c r="G230"/>
  <c r="B231"/>
  <c r="E230"/>
  <c r="F230"/>
  <c r="K230"/>
  <c r="L226"/>
  <c r="I228" l="1"/>
  <c r="H230"/>
  <c r="E232"/>
  <c r="K232"/>
  <c r="F232"/>
  <c r="D232"/>
  <c r="G232"/>
  <c r="B233"/>
  <c r="M230"/>
  <c r="J230"/>
  <c r="I230" s="1"/>
  <c r="P230" s="1"/>
  <c r="P228" l="1"/>
  <c r="L228"/>
  <c r="N228"/>
  <c r="T228"/>
  <c r="R228"/>
  <c r="J232"/>
  <c r="H232"/>
  <c r="M232" s="1"/>
  <c r="S230"/>
  <c r="T230" s="1"/>
  <c r="Q230"/>
  <c r="R230" s="1"/>
  <c r="N230"/>
  <c r="E234"/>
  <c r="G234"/>
  <c r="B235"/>
  <c r="D234"/>
  <c r="F234"/>
  <c r="K234"/>
  <c r="L230"/>
  <c r="H234" l="1"/>
  <c r="J234"/>
  <c r="I232"/>
  <c r="E236"/>
  <c r="K236"/>
  <c r="F236"/>
  <c r="D236"/>
  <c r="G236"/>
  <c r="B237"/>
  <c r="S232"/>
  <c r="T232" s="1"/>
  <c r="Q232"/>
  <c r="R232" s="1"/>
  <c r="N232"/>
  <c r="M234"/>
  <c r="I234" l="1"/>
  <c r="P234" s="1"/>
  <c r="J236"/>
  <c r="S234"/>
  <c r="T234" s="1"/>
  <c r="Q234"/>
  <c r="N234"/>
  <c r="D238"/>
  <c r="G238"/>
  <c r="B239"/>
  <c r="E238"/>
  <c r="F238"/>
  <c r="K238"/>
  <c r="P232"/>
  <c r="L232"/>
  <c r="L234"/>
  <c r="H236"/>
  <c r="M236" s="1"/>
  <c r="R234" l="1"/>
  <c r="H238"/>
  <c r="J238"/>
  <c r="Q236"/>
  <c r="S236"/>
  <c r="D240"/>
  <c r="K240"/>
  <c r="F240"/>
  <c r="E240"/>
  <c r="G240"/>
  <c r="B241"/>
  <c r="I236"/>
  <c r="M238"/>
  <c r="I238" l="1"/>
  <c r="P238" s="1"/>
  <c r="H240"/>
  <c r="M240" s="1"/>
  <c r="J240"/>
  <c r="P236"/>
  <c r="L236"/>
  <c r="N238"/>
  <c r="S238"/>
  <c r="T238" s="1"/>
  <c r="Q238"/>
  <c r="R238" s="1"/>
  <c r="D242"/>
  <c r="G242"/>
  <c r="B243"/>
  <c r="E242"/>
  <c r="F242"/>
  <c r="K242"/>
  <c r="N236"/>
  <c r="R236"/>
  <c r="L238"/>
  <c r="S240"/>
  <c r="Q240"/>
  <c r="T236"/>
  <c r="H242" l="1"/>
  <c r="I240"/>
  <c r="J242"/>
  <c r="I242" s="1"/>
  <c r="P242" s="1"/>
  <c r="E244"/>
  <c r="G244"/>
  <c r="B245"/>
  <c r="D244"/>
  <c r="K244"/>
  <c r="F244"/>
  <c r="M242"/>
  <c r="P240" l="1"/>
  <c r="L240"/>
  <c r="N240"/>
  <c r="H244"/>
  <c r="M244" s="1"/>
  <c r="R240"/>
  <c r="T240"/>
  <c r="Q242"/>
  <c r="R242" s="1"/>
  <c r="S242"/>
  <c r="T242" s="1"/>
  <c r="N242"/>
  <c r="E246"/>
  <c r="F246"/>
  <c r="K246"/>
  <c r="D246"/>
  <c r="G246"/>
  <c r="B247"/>
  <c r="L242"/>
  <c r="Q244"/>
  <c r="S244"/>
  <c r="J244"/>
  <c r="I244" s="1"/>
  <c r="P244" s="1"/>
  <c r="R244" l="1"/>
  <c r="L244"/>
  <c r="J246"/>
  <c r="T244"/>
  <c r="E248"/>
  <c r="G248"/>
  <c r="B249"/>
  <c r="D248"/>
  <c r="K248"/>
  <c r="F248"/>
  <c r="N244"/>
  <c r="H246"/>
  <c r="M246" s="1"/>
  <c r="H248" l="1"/>
  <c r="M248" s="1"/>
  <c r="S248" s="1"/>
  <c r="S246"/>
  <c r="Q246"/>
  <c r="D250"/>
  <c r="G250"/>
  <c r="B251"/>
  <c r="E250"/>
  <c r="F250"/>
  <c r="H250" s="1"/>
  <c r="K250"/>
  <c r="I246"/>
  <c r="N246" s="1"/>
  <c r="Q248"/>
  <c r="J248"/>
  <c r="I248" s="1"/>
  <c r="P248" s="1"/>
  <c r="J250" l="1"/>
  <c r="I250" s="1"/>
  <c r="P250" s="1"/>
  <c r="R246"/>
  <c r="P246"/>
  <c r="L246"/>
  <c r="E252"/>
  <c r="G252"/>
  <c r="B253"/>
  <c r="D252"/>
  <c r="K252"/>
  <c r="F252"/>
  <c r="N248"/>
  <c r="L248"/>
  <c r="T248"/>
  <c r="R248"/>
  <c r="M250"/>
  <c r="T246"/>
  <c r="H252" l="1"/>
  <c r="M252" s="1"/>
  <c r="Q252" s="1"/>
  <c r="J252"/>
  <c r="L250"/>
  <c r="Q250"/>
  <c r="R250" s="1"/>
  <c r="S250"/>
  <c r="T250" s="1"/>
  <c r="N250"/>
  <c r="E254"/>
  <c r="F254"/>
  <c r="K254"/>
  <c r="D254"/>
  <c r="G254"/>
  <c r="B255"/>
  <c r="J254" l="1"/>
  <c r="I252"/>
  <c r="S252"/>
  <c r="T252" s="1"/>
  <c r="N252"/>
  <c r="D256"/>
  <c r="G256"/>
  <c r="B257"/>
  <c r="E256"/>
  <c r="K256"/>
  <c r="F256"/>
  <c r="H254"/>
  <c r="M254" s="1"/>
  <c r="P252" l="1"/>
  <c r="L252"/>
  <c r="R252"/>
  <c r="H256"/>
  <c r="M256" s="1"/>
  <c r="S256" s="1"/>
  <c r="J256"/>
  <c r="S254"/>
  <c r="Q254"/>
  <c r="E258"/>
  <c r="G258"/>
  <c r="B259"/>
  <c r="D258"/>
  <c r="F258"/>
  <c r="K258"/>
  <c r="I254"/>
  <c r="N254" s="1"/>
  <c r="I256" l="1"/>
  <c r="T256" s="1"/>
  <c r="Q256"/>
  <c r="J258"/>
  <c r="T254"/>
  <c r="N256"/>
  <c r="P254"/>
  <c r="L254"/>
  <c r="D260"/>
  <c r="K260"/>
  <c r="F260"/>
  <c r="E260"/>
  <c r="G260"/>
  <c r="B261"/>
  <c r="H258"/>
  <c r="M258" s="1"/>
  <c r="R254"/>
  <c r="R256" l="1"/>
  <c r="P256"/>
  <c r="L256"/>
  <c r="H260"/>
  <c r="M260" s="1"/>
  <c r="Q260" s="1"/>
  <c r="J260"/>
  <c r="S260"/>
  <c r="I258"/>
  <c r="N258" s="1"/>
  <c r="Q258"/>
  <c r="S258"/>
  <c r="T258" s="1"/>
  <c r="E262"/>
  <c r="F262"/>
  <c r="K262"/>
  <c r="D262"/>
  <c r="G262"/>
  <c r="B263"/>
  <c r="I260" l="1"/>
  <c r="J262"/>
  <c r="E264"/>
  <c r="K264"/>
  <c r="D264"/>
  <c r="G264"/>
  <c r="B265"/>
  <c r="F264"/>
  <c r="H262"/>
  <c r="M262" s="1"/>
  <c r="R258"/>
  <c r="P258"/>
  <c r="L258"/>
  <c r="I262" l="1"/>
  <c r="P262" s="1"/>
  <c r="P260"/>
  <c r="N260"/>
  <c r="L260"/>
  <c r="R260"/>
  <c r="T260"/>
  <c r="E266"/>
  <c r="G266"/>
  <c r="B267"/>
  <c r="D266"/>
  <c r="F266"/>
  <c r="K266"/>
  <c r="S262"/>
  <c r="T262" s="1"/>
  <c r="Q262"/>
  <c r="R262" s="1"/>
  <c r="N262"/>
  <c r="L262"/>
  <c r="H264"/>
  <c r="M264" s="1"/>
  <c r="J264"/>
  <c r="I264" l="1"/>
  <c r="P264" s="1"/>
  <c r="H266"/>
  <c r="Q264"/>
  <c r="S264"/>
  <c r="E268"/>
  <c r="G268"/>
  <c r="B269"/>
  <c r="D268"/>
  <c r="K268"/>
  <c r="F268"/>
  <c r="M266"/>
  <c r="J266"/>
  <c r="I266" s="1"/>
  <c r="P266" s="1"/>
  <c r="N264" l="1"/>
  <c r="R264"/>
  <c r="L264"/>
  <c r="T264"/>
  <c r="H268"/>
  <c r="M268" s="1"/>
  <c r="Q268" s="1"/>
  <c r="J268"/>
  <c r="Q266"/>
  <c r="R266" s="1"/>
  <c r="S266"/>
  <c r="T266" s="1"/>
  <c r="N266"/>
  <c r="E270"/>
  <c r="G270"/>
  <c r="B271"/>
  <c r="D270"/>
  <c r="K270"/>
  <c r="F270"/>
  <c r="L266"/>
  <c r="I268" l="1"/>
  <c r="S268"/>
  <c r="H270"/>
  <c r="M270" s="1"/>
  <c r="Q270" s="1"/>
  <c r="J270"/>
  <c r="N268"/>
  <c r="R268"/>
  <c r="E272"/>
  <c r="F272"/>
  <c r="K272"/>
  <c r="D272"/>
  <c r="G272"/>
  <c r="J272" s="1"/>
  <c r="B273"/>
  <c r="T268"/>
  <c r="P268" l="1"/>
  <c r="L268"/>
  <c r="S270"/>
  <c r="I270"/>
  <c r="R270" s="1"/>
  <c r="D274"/>
  <c r="K274"/>
  <c r="F274"/>
  <c r="E274"/>
  <c r="G274"/>
  <c r="B275"/>
  <c r="H272"/>
  <c r="M272" s="1"/>
  <c r="T270" l="1"/>
  <c r="H274"/>
  <c r="M274" s="1"/>
  <c r="I272"/>
  <c r="P272" s="1"/>
  <c r="J274"/>
  <c r="I274" s="1"/>
  <c r="P274" s="1"/>
  <c r="P270"/>
  <c r="L270"/>
  <c r="N270"/>
  <c r="S272"/>
  <c r="T272" s="1"/>
  <c r="N272"/>
  <c r="Q272"/>
  <c r="R272" s="1"/>
  <c r="D276"/>
  <c r="F276"/>
  <c r="E276"/>
  <c r="G276"/>
  <c r="B277"/>
  <c r="K276"/>
  <c r="L272"/>
  <c r="Q274"/>
  <c r="R274" s="1"/>
  <c r="S274"/>
  <c r="T274" s="1"/>
  <c r="N274"/>
  <c r="L274" l="1"/>
  <c r="J276"/>
  <c r="H276"/>
  <c r="M276" s="1"/>
  <c r="E278"/>
  <c r="K278"/>
  <c r="D278"/>
  <c r="G278"/>
  <c r="B279"/>
  <c r="F278"/>
  <c r="I276" l="1"/>
  <c r="P276" s="1"/>
  <c r="Q276"/>
  <c r="R276" s="1"/>
  <c r="S276"/>
  <c r="T276" s="1"/>
  <c r="N276"/>
  <c r="H278"/>
  <c r="M278" s="1"/>
  <c r="J278"/>
  <c r="L276"/>
  <c r="E280"/>
  <c r="F280"/>
  <c r="K280"/>
  <c r="D280"/>
  <c r="G280"/>
  <c r="B281"/>
  <c r="J280" l="1"/>
  <c r="E282"/>
  <c r="K282"/>
  <c r="F282"/>
  <c r="D282"/>
  <c r="G282"/>
  <c r="B283"/>
  <c r="H280"/>
  <c r="M280" s="1"/>
  <c r="I278"/>
  <c r="Q278"/>
  <c r="S278"/>
  <c r="T278" s="1"/>
  <c r="I280" l="1"/>
  <c r="P280" s="1"/>
  <c r="J282"/>
  <c r="L280"/>
  <c r="H282"/>
  <c r="M282" s="1"/>
  <c r="P278"/>
  <c r="L278"/>
  <c r="S280"/>
  <c r="T280" s="1"/>
  <c r="Q280"/>
  <c r="R280" s="1"/>
  <c r="N280"/>
  <c r="D284"/>
  <c r="G284"/>
  <c r="B285"/>
  <c r="E284"/>
  <c r="F284"/>
  <c r="K284"/>
  <c r="N278"/>
  <c r="R278"/>
  <c r="H284" l="1"/>
  <c r="J284"/>
  <c r="I282"/>
  <c r="D286"/>
  <c r="G286"/>
  <c r="B287"/>
  <c r="E286"/>
  <c r="K286"/>
  <c r="F286"/>
  <c r="S282"/>
  <c r="N282"/>
  <c r="Q282"/>
  <c r="R282" s="1"/>
  <c r="M284"/>
  <c r="T282" l="1"/>
  <c r="I284"/>
  <c r="P284" s="1"/>
  <c r="H286"/>
  <c r="M286" s="1"/>
  <c r="S286" s="1"/>
  <c r="P282"/>
  <c r="L282"/>
  <c r="J286"/>
  <c r="I286" s="1"/>
  <c r="P286" s="1"/>
  <c r="L284"/>
  <c r="N284"/>
  <c r="S284"/>
  <c r="T284" s="1"/>
  <c r="Q284"/>
  <c r="R284" s="1"/>
  <c r="D288"/>
  <c r="G288"/>
  <c r="B289"/>
  <c r="E288"/>
  <c r="F288"/>
  <c r="K288"/>
  <c r="L286"/>
  <c r="H288" l="1"/>
  <c r="Q286"/>
  <c r="D290"/>
  <c r="K290"/>
  <c r="F290"/>
  <c r="H290" s="1"/>
  <c r="E290"/>
  <c r="G290"/>
  <c r="B291"/>
  <c r="M288"/>
  <c r="N286"/>
  <c r="T286"/>
  <c r="J288"/>
  <c r="I288" s="1"/>
  <c r="P288" s="1"/>
  <c r="R286"/>
  <c r="M290" l="1"/>
  <c r="N290" s="1"/>
  <c r="J290"/>
  <c r="I290" s="1"/>
  <c r="P290" s="1"/>
  <c r="S290"/>
  <c r="S288"/>
  <c r="T288" s="1"/>
  <c r="Q288"/>
  <c r="R288" s="1"/>
  <c r="N288"/>
  <c r="D292"/>
  <c r="G292"/>
  <c r="B293"/>
  <c r="E292"/>
  <c r="F292"/>
  <c r="K292"/>
  <c r="L288"/>
  <c r="L290"/>
  <c r="Q290" l="1"/>
  <c r="R290" s="1"/>
  <c r="H292"/>
  <c r="T290"/>
  <c r="D294"/>
  <c r="G294"/>
  <c r="B295"/>
  <c r="E294"/>
  <c r="K294"/>
  <c r="F294"/>
  <c r="M292"/>
  <c r="J292"/>
  <c r="I292" s="1"/>
  <c r="P292" s="1"/>
  <c r="L292" l="1"/>
  <c r="H294"/>
  <c r="M294" s="1"/>
  <c r="Q292"/>
  <c r="R292" s="1"/>
  <c r="N292"/>
  <c r="S292"/>
  <c r="T292" s="1"/>
  <c r="E296"/>
  <c r="F296"/>
  <c r="K296"/>
  <c r="D296"/>
  <c r="G296"/>
  <c r="B297"/>
  <c r="S294"/>
  <c r="Q294"/>
  <c r="J294"/>
  <c r="I294" s="1"/>
  <c r="P294" s="1"/>
  <c r="J296" l="1"/>
  <c r="D298"/>
  <c r="K298"/>
  <c r="E298"/>
  <c r="G298"/>
  <c r="B299"/>
  <c r="F298"/>
  <c r="N294"/>
  <c r="T294"/>
  <c r="H296"/>
  <c r="M296" s="1"/>
  <c r="R294"/>
  <c r="L294"/>
  <c r="I296" l="1"/>
  <c r="E300"/>
  <c r="F300"/>
  <c r="K300"/>
  <c r="D300"/>
  <c r="G300"/>
  <c r="B301"/>
  <c r="Q296"/>
  <c r="R296" s="1"/>
  <c r="N296"/>
  <c r="S296"/>
  <c r="T296" s="1"/>
  <c r="H298"/>
  <c r="M298" s="1"/>
  <c r="J298"/>
  <c r="P296" l="1"/>
  <c r="L296"/>
  <c r="J300"/>
  <c r="I298"/>
  <c r="P298" s="1"/>
  <c r="Q298"/>
  <c r="S298"/>
  <c r="T298" s="1"/>
  <c r="D302"/>
  <c r="K302"/>
  <c r="F302"/>
  <c r="E302"/>
  <c r="G302"/>
  <c r="B303"/>
  <c r="L298"/>
  <c r="H300"/>
  <c r="M300" s="1"/>
  <c r="N298" l="1"/>
  <c r="R298"/>
  <c r="J302"/>
  <c r="H302"/>
  <c r="M302" s="1"/>
  <c r="S302" s="1"/>
  <c r="Q300"/>
  <c r="S300"/>
  <c r="E304"/>
  <c r="F304"/>
  <c r="K304"/>
  <c r="D304"/>
  <c r="G304"/>
  <c r="B305"/>
  <c r="I300"/>
  <c r="Q302" l="1"/>
  <c r="J304"/>
  <c r="I302"/>
  <c r="R302" s="1"/>
  <c r="P300"/>
  <c r="L300"/>
  <c r="T300"/>
  <c r="E306"/>
  <c r="K306"/>
  <c r="D306"/>
  <c r="G306"/>
  <c r="B307"/>
  <c r="F306"/>
  <c r="H304"/>
  <c r="M304" s="1"/>
  <c r="N300"/>
  <c r="R300"/>
  <c r="I304" l="1"/>
  <c r="P304" s="1"/>
  <c r="P302"/>
  <c r="N302"/>
  <c r="L302"/>
  <c r="T302"/>
  <c r="D308"/>
  <c r="G308"/>
  <c r="B309"/>
  <c r="E308"/>
  <c r="F308"/>
  <c r="K308"/>
  <c r="L304"/>
  <c r="N304"/>
  <c r="S304"/>
  <c r="T304" s="1"/>
  <c r="Q304"/>
  <c r="R304" s="1"/>
  <c r="H306"/>
  <c r="M306" s="1"/>
  <c r="J306"/>
  <c r="H308" l="1"/>
  <c r="I306"/>
  <c r="P306" s="1"/>
  <c r="S306"/>
  <c r="Q306"/>
  <c r="R306" s="1"/>
  <c r="D310"/>
  <c r="K310"/>
  <c r="F310"/>
  <c r="E310"/>
  <c r="G310"/>
  <c r="B311"/>
  <c r="L306"/>
  <c r="M308"/>
  <c r="J308"/>
  <c r="I308" s="1"/>
  <c r="P308" s="1"/>
  <c r="H310" l="1"/>
  <c r="M310" s="1"/>
  <c r="N306"/>
  <c r="T306"/>
  <c r="L308"/>
  <c r="J310"/>
  <c r="I310" s="1"/>
  <c r="P310" s="1"/>
  <c r="Q308"/>
  <c r="R308" s="1"/>
  <c r="S308"/>
  <c r="T308" s="1"/>
  <c r="N308"/>
  <c r="E312"/>
  <c r="F312"/>
  <c r="D312"/>
  <c r="G312"/>
  <c r="B313"/>
  <c r="K312"/>
  <c r="L310"/>
  <c r="S310"/>
  <c r="T310" s="1"/>
  <c r="Q310"/>
  <c r="R310" s="1"/>
  <c r="N310"/>
  <c r="J312" l="1"/>
  <c r="H312"/>
  <c r="M312" s="1"/>
  <c r="D314"/>
  <c r="K314"/>
  <c r="E314"/>
  <c r="G314"/>
  <c r="B315"/>
  <c r="F314"/>
  <c r="I312" l="1"/>
  <c r="P312" s="1"/>
  <c r="S312"/>
  <c r="Q312"/>
  <c r="R312" s="1"/>
  <c r="H314"/>
  <c r="M314" s="1"/>
  <c r="J314"/>
  <c r="L312"/>
  <c r="E316"/>
  <c r="G316"/>
  <c r="B317"/>
  <c r="D316"/>
  <c r="F316"/>
  <c r="K316"/>
  <c r="N312" l="1"/>
  <c r="T312"/>
  <c r="H316"/>
  <c r="J316"/>
  <c r="I314"/>
  <c r="E318"/>
  <c r="G318"/>
  <c r="B319"/>
  <c r="D318"/>
  <c r="K318"/>
  <c r="F318"/>
  <c r="S314"/>
  <c r="N314"/>
  <c r="Q314"/>
  <c r="M316"/>
  <c r="R314" l="1"/>
  <c r="T314"/>
  <c r="I316"/>
  <c r="P316" s="1"/>
  <c r="H318"/>
  <c r="M318" s="1"/>
  <c r="S318" s="1"/>
  <c r="P314"/>
  <c r="L314"/>
  <c r="J318"/>
  <c r="Q316"/>
  <c r="S316"/>
  <c r="D320"/>
  <c r="F320"/>
  <c r="K320"/>
  <c r="E320"/>
  <c r="G320"/>
  <c r="B321"/>
  <c r="N316" l="1"/>
  <c r="R316"/>
  <c r="I318"/>
  <c r="P318" s="1"/>
  <c r="T316"/>
  <c r="L316"/>
  <c r="J320"/>
  <c r="Q318"/>
  <c r="T318"/>
  <c r="D322"/>
  <c r="G322"/>
  <c r="B323"/>
  <c r="E322"/>
  <c r="K322"/>
  <c r="F322"/>
  <c r="H320"/>
  <c r="M320" s="1"/>
  <c r="R318"/>
  <c r="N318" l="1"/>
  <c r="L318"/>
  <c r="H322"/>
  <c r="M322" s="1"/>
  <c r="S322" s="1"/>
  <c r="J322"/>
  <c r="S320"/>
  <c r="Q320"/>
  <c r="D324"/>
  <c r="G324"/>
  <c r="B325"/>
  <c r="E324"/>
  <c r="F324"/>
  <c r="K324"/>
  <c r="I320"/>
  <c r="N320" s="1"/>
  <c r="I322" l="1"/>
  <c r="N322" s="1"/>
  <c r="Q322"/>
  <c r="H324"/>
  <c r="M324" s="1"/>
  <c r="J324"/>
  <c r="T320"/>
  <c r="P320"/>
  <c r="L320"/>
  <c r="E326"/>
  <c r="G326"/>
  <c r="B327"/>
  <c r="D326"/>
  <c r="K326"/>
  <c r="F326"/>
  <c r="R320"/>
  <c r="P322" l="1"/>
  <c r="L322"/>
  <c r="T322"/>
  <c r="R322"/>
  <c r="I324"/>
  <c r="P324" s="1"/>
  <c r="H326"/>
  <c r="M326" s="1"/>
  <c r="S326" s="1"/>
  <c r="Q324"/>
  <c r="R324" s="1"/>
  <c r="S324"/>
  <c r="N324"/>
  <c r="E328"/>
  <c r="F328"/>
  <c r="K328"/>
  <c r="D328"/>
  <c r="G328"/>
  <c r="B329"/>
  <c r="Q326"/>
  <c r="J326"/>
  <c r="I326" s="1"/>
  <c r="P326" s="1"/>
  <c r="L324" l="1"/>
  <c r="T324"/>
  <c r="J328"/>
  <c r="R326"/>
  <c r="L326"/>
  <c r="T326"/>
  <c r="D330"/>
  <c r="G330"/>
  <c r="B331"/>
  <c r="E330"/>
  <c r="K330"/>
  <c r="F330"/>
  <c r="N326"/>
  <c r="H328"/>
  <c r="M328" s="1"/>
  <c r="H330" l="1"/>
  <c r="M330" s="1"/>
  <c r="Q328"/>
  <c r="S328"/>
  <c r="D332"/>
  <c r="F332"/>
  <c r="K332"/>
  <c r="E332"/>
  <c r="G332"/>
  <c r="B333"/>
  <c r="I328"/>
  <c r="N328" s="1"/>
  <c r="S330"/>
  <c r="Q330"/>
  <c r="J330"/>
  <c r="I330" s="1"/>
  <c r="P330" s="1"/>
  <c r="R330" l="1"/>
  <c r="J332"/>
  <c r="T330"/>
  <c r="D334"/>
  <c r="G334"/>
  <c r="B335"/>
  <c r="E334"/>
  <c r="K334"/>
  <c r="F334"/>
  <c r="N330"/>
  <c r="L330"/>
  <c r="H332"/>
  <c r="M332" s="1"/>
  <c r="R328"/>
  <c r="P328"/>
  <c r="L328"/>
  <c r="T328"/>
  <c r="H334" l="1"/>
  <c r="M334" s="1"/>
  <c r="S332"/>
  <c r="Q332"/>
  <c r="D336"/>
  <c r="G336"/>
  <c r="B337"/>
  <c r="E336"/>
  <c r="F336"/>
  <c r="K336"/>
  <c r="I332"/>
  <c r="N332" s="1"/>
  <c r="Q334"/>
  <c r="S334"/>
  <c r="J334"/>
  <c r="I334" s="1"/>
  <c r="P334" s="1"/>
  <c r="H336" l="1"/>
  <c r="T334"/>
  <c r="L334"/>
  <c r="J336"/>
  <c r="R332"/>
  <c r="P332"/>
  <c r="L332"/>
  <c r="E338"/>
  <c r="G338"/>
  <c r="B339"/>
  <c r="D338"/>
  <c r="K338"/>
  <c r="F338"/>
  <c r="N334"/>
  <c r="R334"/>
  <c r="M336"/>
  <c r="T332"/>
  <c r="I336" l="1"/>
  <c r="N336" s="1"/>
  <c r="H338"/>
  <c r="M338" s="1"/>
  <c r="Q336"/>
  <c r="R336" s="1"/>
  <c r="S336"/>
  <c r="T336" s="1"/>
  <c r="E340"/>
  <c r="F340"/>
  <c r="K340"/>
  <c r="D340"/>
  <c r="G340"/>
  <c r="B341"/>
  <c r="Q338"/>
  <c r="S338"/>
  <c r="J338"/>
  <c r="I338" s="1"/>
  <c r="P338" s="1"/>
  <c r="P336" l="1"/>
  <c r="L336"/>
  <c r="J340"/>
  <c r="D342"/>
  <c r="K342"/>
  <c r="F342"/>
  <c r="E342"/>
  <c r="G342"/>
  <c r="B343"/>
  <c r="N338"/>
  <c r="R338"/>
  <c r="H340"/>
  <c r="M340" s="1"/>
  <c r="T338"/>
  <c r="L338"/>
  <c r="H342" l="1"/>
  <c r="M342" s="1"/>
  <c r="Q342" s="1"/>
  <c r="I340"/>
  <c r="N340" s="1"/>
  <c r="J342"/>
  <c r="I342" s="1"/>
  <c r="P342" s="1"/>
  <c r="S340"/>
  <c r="Q340"/>
  <c r="R340" s="1"/>
  <c r="D344"/>
  <c r="G344"/>
  <c r="B345"/>
  <c r="E344"/>
  <c r="F344"/>
  <c r="K344"/>
  <c r="L342"/>
  <c r="S342" l="1"/>
  <c r="T342" s="1"/>
  <c r="N342"/>
  <c r="R342"/>
  <c r="T340"/>
  <c r="H344"/>
  <c r="M344" s="1"/>
  <c r="P340"/>
  <c r="L340"/>
  <c r="E346"/>
  <c r="K346"/>
  <c r="D346"/>
  <c r="G346"/>
  <c r="B347"/>
  <c r="F346"/>
  <c r="J344"/>
  <c r="I344" l="1"/>
  <c r="P344" s="1"/>
  <c r="Q344"/>
  <c r="S344"/>
  <c r="T344" s="1"/>
  <c r="E348"/>
  <c r="F348"/>
  <c r="K348"/>
  <c r="D348"/>
  <c r="G348"/>
  <c r="J348" s="1"/>
  <c r="B349"/>
  <c r="H346"/>
  <c r="M346" s="1"/>
  <c r="J346"/>
  <c r="L344" l="1"/>
  <c r="N344"/>
  <c r="R344"/>
  <c r="I346"/>
  <c r="P346" s="1"/>
  <c r="Q346"/>
  <c r="S346"/>
  <c r="T346" s="1"/>
  <c r="D350"/>
  <c r="K350"/>
  <c r="F350"/>
  <c r="E350"/>
  <c r="G350"/>
  <c r="B351"/>
  <c r="L346"/>
  <c r="H348"/>
  <c r="M348" s="1"/>
  <c r="N346" l="1"/>
  <c r="R346"/>
  <c r="H350"/>
  <c r="M350" s="1"/>
  <c r="Q350" s="1"/>
  <c r="J350"/>
  <c r="Q348"/>
  <c r="S348"/>
  <c r="E352"/>
  <c r="F352"/>
  <c r="K352"/>
  <c r="D352"/>
  <c r="G352"/>
  <c r="B353"/>
  <c r="I348"/>
  <c r="N348" s="1"/>
  <c r="S350" l="1"/>
  <c r="I350"/>
  <c r="J352"/>
  <c r="E354"/>
  <c r="G354"/>
  <c r="B355"/>
  <c r="D354"/>
  <c r="K354"/>
  <c r="F354"/>
  <c r="H352"/>
  <c r="M352" s="1"/>
  <c r="R348"/>
  <c r="P348"/>
  <c r="L348"/>
  <c r="T348"/>
  <c r="P350" l="1"/>
  <c r="L350"/>
  <c r="N350"/>
  <c r="T350"/>
  <c r="R350"/>
  <c r="H354"/>
  <c r="M354" s="1"/>
  <c r="Q352"/>
  <c r="S352"/>
  <c r="D356"/>
  <c r="F356"/>
  <c r="K356"/>
  <c r="E356"/>
  <c r="G356"/>
  <c r="B357"/>
  <c r="I352"/>
  <c r="N352" s="1"/>
  <c r="S354"/>
  <c r="Q354"/>
  <c r="J354"/>
  <c r="I354" s="1"/>
  <c r="P354" s="1"/>
  <c r="J356" l="1"/>
  <c r="N354"/>
  <c r="T354"/>
  <c r="E358"/>
  <c r="G358"/>
  <c r="B359"/>
  <c r="D358"/>
  <c r="K358"/>
  <c r="F358"/>
  <c r="R354"/>
  <c r="L354"/>
  <c r="H356"/>
  <c r="M356" s="1"/>
  <c r="R352"/>
  <c r="P352"/>
  <c r="L352"/>
  <c r="T352"/>
  <c r="H358" l="1"/>
  <c r="M358" s="1"/>
  <c r="S358" s="1"/>
  <c r="Q356"/>
  <c r="S356"/>
  <c r="D360"/>
  <c r="F360"/>
  <c r="K360"/>
  <c r="E360"/>
  <c r="G360"/>
  <c r="B361"/>
  <c r="I356"/>
  <c r="N356" s="1"/>
  <c r="Q358"/>
  <c r="J358"/>
  <c r="I358" s="1"/>
  <c r="P358" s="1"/>
  <c r="N358" l="1"/>
  <c r="R358"/>
  <c r="J360"/>
  <c r="E362"/>
  <c r="K362"/>
  <c r="F362"/>
  <c r="D362"/>
  <c r="G362"/>
  <c r="B363"/>
  <c r="T358"/>
  <c r="L358"/>
  <c r="H360"/>
  <c r="M360" s="1"/>
  <c r="R356"/>
  <c r="P356"/>
  <c r="L356"/>
  <c r="T356"/>
  <c r="J362" l="1"/>
  <c r="I360"/>
  <c r="P360" s="1"/>
  <c r="H362"/>
  <c r="M362" s="1"/>
  <c r="N360"/>
  <c r="S360"/>
  <c r="Q360"/>
  <c r="R360" s="1"/>
  <c r="D364"/>
  <c r="G364"/>
  <c r="B365"/>
  <c r="E364"/>
  <c r="F364"/>
  <c r="K364"/>
  <c r="L360"/>
  <c r="T360" l="1"/>
  <c r="H364"/>
  <c r="J364"/>
  <c r="I362"/>
  <c r="D366"/>
  <c r="K366"/>
  <c r="F366"/>
  <c r="H366" s="1"/>
  <c r="E366"/>
  <c r="G366"/>
  <c r="B367"/>
  <c r="S362"/>
  <c r="T362" s="1"/>
  <c r="Q362"/>
  <c r="R362" s="1"/>
  <c r="N362"/>
  <c r="M364"/>
  <c r="M366" l="1"/>
  <c r="I364"/>
  <c r="P364" s="1"/>
  <c r="J366"/>
  <c r="I366" s="1"/>
  <c r="P366" s="1"/>
  <c r="Q364"/>
  <c r="R364" s="1"/>
  <c r="S364"/>
  <c r="N364"/>
  <c r="D368"/>
  <c r="G368"/>
  <c r="B369"/>
  <c r="E368"/>
  <c r="F368"/>
  <c r="K368"/>
  <c r="P362"/>
  <c r="L362"/>
  <c r="L366"/>
  <c r="L364"/>
  <c r="Q366"/>
  <c r="R366" s="1"/>
  <c r="S366"/>
  <c r="T366" s="1"/>
  <c r="N366"/>
  <c r="T364" l="1"/>
  <c r="H368"/>
  <c r="J368"/>
  <c r="D370"/>
  <c r="K370"/>
  <c r="F370"/>
  <c r="E370"/>
  <c r="G370"/>
  <c r="B371"/>
  <c r="M368"/>
  <c r="I368" l="1"/>
  <c r="P368" s="1"/>
  <c r="H370"/>
  <c r="M370" s="1"/>
  <c r="Q370" s="1"/>
  <c r="J370"/>
  <c r="S370"/>
  <c r="S368"/>
  <c r="T368" s="1"/>
  <c r="Q368"/>
  <c r="D372"/>
  <c r="G372"/>
  <c r="B373"/>
  <c r="E372"/>
  <c r="F372"/>
  <c r="K372"/>
  <c r="I370" l="1"/>
  <c r="R370" s="1"/>
  <c r="R368"/>
  <c r="N368"/>
  <c r="L368"/>
  <c r="N370"/>
  <c r="H372"/>
  <c r="J372"/>
  <c r="E374"/>
  <c r="G374"/>
  <c r="B375"/>
  <c r="D374"/>
  <c r="K374"/>
  <c r="F374"/>
  <c r="M372"/>
  <c r="T370" l="1"/>
  <c r="P370"/>
  <c r="L370"/>
  <c r="I372"/>
  <c r="P372" s="1"/>
  <c r="H374"/>
  <c r="M374" s="1"/>
  <c r="S374" s="1"/>
  <c r="Q372"/>
  <c r="R372" s="1"/>
  <c r="S372"/>
  <c r="E376"/>
  <c r="F376"/>
  <c r="D376"/>
  <c r="G376"/>
  <c r="B377"/>
  <c r="K376"/>
  <c r="L372"/>
  <c r="Q374"/>
  <c r="J374"/>
  <c r="I374" s="1"/>
  <c r="P374" s="1"/>
  <c r="T372" l="1"/>
  <c r="N372"/>
  <c r="R374"/>
  <c r="L374"/>
  <c r="T374"/>
  <c r="N374"/>
  <c r="J376"/>
  <c r="H376"/>
  <c r="M376" s="1"/>
  <c r="E378"/>
  <c r="G378"/>
  <c r="B379"/>
  <c r="K378"/>
  <c r="F378"/>
  <c r="D378"/>
  <c r="D380" l="1"/>
  <c r="G380"/>
  <c r="B381"/>
  <c r="E380"/>
  <c r="F380"/>
  <c r="K380"/>
  <c r="H378"/>
  <c r="M378" s="1"/>
  <c r="I376"/>
  <c r="N376" s="1"/>
  <c r="S376"/>
  <c r="Q376"/>
  <c r="J378"/>
  <c r="T376" l="1"/>
  <c r="H380"/>
  <c r="I378"/>
  <c r="N378" s="1"/>
  <c r="S378"/>
  <c r="Q378"/>
  <c r="R378" s="1"/>
  <c r="D382"/>
  <c r="K382"/>
  <c r="F382"/>
  <c r="E382"/>
  <c r="G382"/>
  <c r="B383"/>
  <c r="R376"/>
  <c r="M380"/>
  <c r="P376"/>
  <c r="L376"/>
  <c r="J380"/>
  <c r="I380" s="1"/>
  <c r="P380" s="1"/>
  <c r="J382" l="1"/>
  <c r="H382"/>
  <c r="M382" s="1"/>
  <c r="Q382" s="1"/>
  <c r="T378"/>
  <c r="P378"/>
  <c r="L378"/>
  <c r="L380"/>
  <c r="N380"/>
  <c r="S380"/>
  <c r="T380" s="1"/>
  <c r="Q380"/>
  <c r="R380" s="1"/>
  <c r="E384"/>
  <c r="G384"/>
  <c r="B385"/>
  <c r="D384"/>
  <c r="F384"/>
  <c r="K384"/>
  <c r="S382"/>
  <c r="I382" l="1"/>
  <c r="R382" s="1"/>
  <c r="H384"/>
  <c r="J384"/>
  <c r="D386"/>
  <c r="G386"/>
  <c r="B387"/>
  <c r="E386"/>
  <c r="K386"/>
  <c r="F386"/>
  <c r="M384"/>
  <c r="I384" l="1"/>
  <c r="P384" s="1"/>
  <c r="P382"/>
  <c r="L382"/>
  <c r="N382"/>
  <c r="H386"/>
  <c r="M386" s="1"/>
  <c r="Q386" s="1"/>
  <c r="T382"/>
  <c r="N384"/>
  <c r="S384"/>
  <c r="Q384"/>
  <c r="R384" s="1"/>
  <c r="E388"/>
  <c r="G388"/>
  <c r="B389"/>
  <c r="D388"/>
  <c r="F388"/>
  <c r="K388"/>
  <c r="S386"/>
  <c r="J386"/>
  <c r="I386" s="1"/>
  <c r="P386" s="1"/>
  <c r="L384" l="1"/>
  <c r="T384"/>
  <c r="R386"/>
  <c r="J388"/>
  <c r="D390"/>
  <c r="K390"/>
  <c r="E390"/>
  <c r="G390"/>
  <c r="B391"/>
  <c r="F390"/>
  <c r="N386"/>
  <c r="T386"/>
  <c r="L386"/>
  <c r="H388"/>
  <c r="M388" s="1"/>
  <c r="S388" l="1"/>
  <c r="Q388"/>
  <c r="E392"/>
  <c r="G392"/>
  <c r="B393"/>
  <c r="D392"/>
  <c r="F392"/>
  <c r="K392"/>
  <c r="H390"/>
  <c r="M390" s="1"/>
  <c r="J390"/>
  <c r="I388"/>
  <c r="N388" s="1"/>
  <c r="I390" l="1"/>
  <c r="P390" s="1"/>
  <c r="H392"/>
  <c r="M392" s="1"/>
  <c r="J392"/>
  <c r="R388"/>
  <c r="P388"/>
  <c r="L388"/>
  <c r="Q390"/>
  <c r="R390" s="1"/>
  <c r="S390"/>
  <c r="T390" s="1"/>
  <c r="N390"/>
  <c r="D394"/>
  <c r="K394"/>
  <c r="F394"/>
  <c r="H394" s="1"/>
  <c r="E394"/>
  <c r="G394"/>
  <c r="B395"/>
  <c r="L390"/>
  <c r="T388"/>
  <c r="M394" l="1"/>
  <c r="I392"/>
  <c r="P392" s="1"/>
  <c r="J394"/>
  <c r="I394" s="1"/>
  <c r="P394" s="1"/>
  <c r="Q394"/>
  <c r="N394"/>
  <c r="S394"/>
  <c r="N392"/>
  <c r="S392"/>
  <c r="Q392"/>
  <c r="R392" s="1"/>
  <c r="E396"/>
  <c r="G396"/>
  <c r="B397"/>
  <c r="D396"/>
  <c r="F396"/>
  <c r="K396"/>
  <c r="L394" l="1"/>
  <c r="T392"/>
  <c r="L392"/>
  <c r="T394"/>
  <c r="R394"/>
  <c r="H396"/>
  <c r="J396"/>
  <c r="E398"/>
  <c r="G398"/>
  <c r="D398"/>
  <c r="K398"/>
  <c r="F398"/>
  <c r="B399"/>
  <c r="M396"/>
  <c r="I396" l="1"/>
  <c r="P396" s="1"/>
  <c r="S396"/>
  <c r="T396" s="1"/>
  <c r="Q396"/>
  <c r="H398"/>
  <c r="M398" s="1"/>
  <c r="D400"/>
  <c r="K400"/>
  <c r="E400"/>
  <c r="G400"/>
  <c r="B401"/>
  <c r="F400"/>
  <c r="J398"/>
  <c r="L396" l="1"/>
  <c r="R396"/>
  <c r="N396"/>
  <c r="I398"/>
  <c r="N398" s="1"/>
  <c r="H400"/>
  <c r="M400" s="1"/>
  <c r="J400"/>
  <c r="E402"/>
  <c r="G402"/>
  <c r="B403"/>
  <c r="D402"/>
  <c r="K402"/>
  <c r="F402"/>
  <c r="S398"/>
  <c r="Q398"/>
  <c r="R398" s="1"/>
  <c r="T398" l="1"/>
  <c r="P398"/>
  <c r="L398"/>
  <c r="I400"/>
  <c r="P400" s="1"/>
  <c r="H402"/>
  <c r="M402" s="1"/>
  <c r="S402" s="1"/>
  <c r="S400"/>
  <c r="T400" s="1"/>
  <c r="Q400"/>
  <c r="J402"/>
  <c r="I402" s="1"/>
  <c r="P402" s="1"/>
  <c r="D404"/>
  <c r="K404"/>
  <c r="F404"/>
  <c r="E404"/>
  <c r="G404"/>
  <c r="B405"/>
  <c r="L402" l="1"/>
  <c r="L400"/>
  <c r="R400"/>
  <c r="N400"/>
  <c r="J404"/>
  <c r="Q402"/>
  <c r="H404"/>
  <c r="M404" s="1"/>
  <c r="Q404" s="1"/>
  <c r="N402"/>
  <c r="T402"/>
  <c r="D406"/>
  <c r="K406"/>
  <c r="F406"/>
  <c r="E406"/>
  <c r="G406"/>
  <c r="B407"/>
  <c r="R402"/>
  <c r="H406" l="1"/>
  <c r="M406" s="1"/>
  <c r="S404"/>
  <c r="I404"/>
  <c r="J406"/>
  <c r="D408"/>
  <c r="G408"/>
  <c r="B409"/>
  <c r="E408"/>
  <c r="K408"/>
  <c r="F408"/>
  <c r="Q406"/>
  <c r="S406"/>
  <c r="I406" l="1"/>
  <c r="P406" s="1"/>
  <c r="T404"/>
  <c r="P404"/>
  <c r="L404"/>
  <c r="H408"/>
  <c r="M408" s="1"/>
  <c r="S408" s="1"/>
  <c r="R404"/>
  <c r="N404"/>
  <c r="E410"/>
  <c r="G410"/>
  <c r="B411"/>
  <c r="D410"/>
  <c r="K410"/>
  <c r="F410"/>
  <c r="J408"/>
  <c r="I408" l="1"/>
  <c r="P408" s="1"/>
  <c r="R406"/>
  <c r="L406"/>
  <c r="N406"/>
  <c r="T406"/>
  <c r="Q408"/>
  <c r="H410"/>
  <c r="M410" s="1"/>
  <c r="N408"/>
  <c r="T408"/>
  <c r="E412"/>
  <c r="K412"/>
  <c r="F412"/>
  <c r="D412"/>
  <c r="G412"/>
  <c r="B413"/>
  <c r="R408"/>
  <c r="L408"/>
  <c r="S410"/>
  <c r="Q410"/>
  <c r="J410"/>
  <c r="I410" s="1"/>
  <c r="P410" s="1"/>
  <c r="J412" l="1"/>
  <c r="H412"/>
  <c r="M412" s="1"/>
  <c r="E414"/>
  <c r="G414"/>
  <c r="B415"/>
  <c r="D414"/>
  <c r="K414"/>
  <c r="F414"/>
  <c r="R410"/>
  <c r="L410"/>
  <c r="N410"/>
  <c r="T410"/>
  <c r="E416" l="1"/>
  <c r="G416"/>
  <c r="B417"/>
  <c r="D416"/>
  <c r="K416"/>
  <c r="F416"/>
  <c r="H414"/>
  <c r="M414" s="1"/>
  <c r="I412"/>
  <c r="N412" s="1"/>
  <c r="Q412"/>
  <c r="S412"/>
  <c r="T412" s="1"/>
  <c r="J414"/>
  <c r="I414" s="1"/>
  <c r="P414" s="1"/>
  <c r="H416" l="1"/>
  <c r="M416" s="1"/>
  <c r="R412"/>
  <c r="L414"/>
  <c r="P412"/>
  <c r="L412"/>
  <c r="S414"/>
  <c r="T414" s="1"/>
  <c r="Q414"/>
  <c r="R414" s="1"/>
  <c r="N414"/>
  <c r="E418"/>
  <c r="G418"/>
  <c r="B419"/>
  <c r="D418"/>
  <c r="K418"/>
  <c r="F418"/>
  <c r="Q416"/>
  <c r="S416"/>
  <c r="J416"/>
  <c r="I416" s="1"/>
  <c r="P416" s="1"/>
  <c r="H418" l="1"/>
  <c r="M418" s="1"/>
  <c r="S418" s="1"/>
  <c r="N416"/>
  <c r="R416"/>
  <c r="J418"/>
  <c r="I418" s="1"/>
  <c r="P418" s="1"/>
  <c r="D420"/>
  <c r="G420"/>
  <c r="B421"/>
  <c r="E420"/>
  <c r="F420"/>
  <c r="K420"/>
  <c r="T416"/>
  <c r="L416"/>
  <c r="L418" l="1"/>
  <c r="Q418"/>
  <c r="R418" s="1"/>
  <c r="H420"/>
  <c r="M420" s="1"/>
  <c r="E422"/>
  <c r="K422"/>
  <c r="F422"/>
  <c r="D422"/>
  <c r="G422"/>
  <c r="B423"/>
  <c r="N418"/>
  <c r="T418"/>
  <c r="J420"/>
  <c r="I420" s="1"/>
  <c r="P420" s="1"/>
  <c r="J422" l="1"/>
  <c r="H422"/>
  <c r="M422" s="1"/>
  <c r="Q420"/>
  <c r="R420" s="1"/>
  <c r="N420"/>
  <c r="S420"/>
  <c r="T420" s="1"/>
  <c r="E424"/>
  <c r="F424"/>
  <c r="K424"/>
  <c r="D424"/>
  <c r="G424"/>
  <c r="B425"/>
  <c r="L420"/>
  <c r="J424" l="1"/>
  <c r="D426"/>
  <c r="K426"/>
  <c r="F426"/>
  <c r="E426"/>
  <c r="G426"/>
  <c r="B427"/>
  <c r="H424"/>
  <c r="M424" s="1"/>
  <c r="I422"/>
  <c r="Q422"/>
  <c r="S422"/>
  <c r="I424" l="1"/>
  <c r="P424" s="1"/>
  <c r="J426"/>
  <c r="H426"/>
  <c r="M426" s="1"/>
  <c r="S426" s="1"/>
  <c r="R422"/>
  <c r="Q426"/>
  <c r="P422"/>
  <c r="L422"/>
  <c r="Q424"/>
  <c r="R424" s="1"/>
  <c r="S424"/>
  <c r="T424" s="1"/>
  <c r="N424"/>
  <c r="D428"/>
  <c r="F428"/>
  <c r="K428"/>
  <c r="E428"/>
  <c r="G428"/>
  <c r="B429"/>
  <c r="T422"/>
  <c r="N422"/>
  <c r="L424" l="1"/>
  <c r="I426"/>
  <c r="T426" s="1"/>
  <c r="J428"/>
  <c r="E430"/>
  <c r="G430"/>
  <c r="B431"/>
  <c r="D430"/>
  <c r="K430"/>
  <c r="F430"/>
  <c r="H428"/>
  <c r="M428" s="1"/>
  <c r="R426" l="1"/>
  <c r="P426"/>
  <c r="N426"/>
  <c r="L426"/>
  <c r="H430"/>
  <c r="M430" s="1"/>
  <c r="Q430" s="1"/>
  <c r="J430"/>
  <c r="Q428"/>
  <c r="S428"/>
  <c r="E432"/>
  <c r="F432"/>
  <c r="K432"/>
  <c r="D432"/>
  <c r="G432"/>
  <c r="B433"/>
  <c r="I428"/>
  <c r="N428" s="1"/>
  <c r="I430" l="1"/>
  <c r="J432"/>
  <c r="S430"/>
  <c r="T430" s="1"/>
  <c r="E434"/>
  <c r="G434"/>
  <c r="B435"/>
  <c r="D434"/>
  <c r="K434"/>
  <c r="F434"/>
  <c r="H432"/>
  <c r="M432" s="1"/>
  <c r="R428"/>
  <c r="R430"/>
  <c r="P428"/>
  <c r="L428"/>
  <c r="T428"/>
  <c r="N430"/>
  <c r="P430" l="1"/>
  <c r="L430"/>
  <c r="H434"/>
  <c r="M434" s="1"/>
  <c r="S432"/>
  <c r="Q432"/>
  <c r="D436"/>
  <c r="G436"/>
  <c r="B437"/>
  <c r="E436"/>
  <c r="F436"/>
  <c r="K436"/>
  <c r="I432"/>
  <c r="N432" s="1"/>
  <c r="Q434"/>
  <c r="S434"/>
  <c r="J434"/>
  <c r="I434" s="1"/>
  <c r="P434" s="1"/>
  <c r="H436" l="1"/>
  <c r="M436" s="1"/>
  <c r="J436"/>
  <c r="T432"/>
  <c r="P432"/>
  <c r="L432"/>
  <c r="E438"/>
  <c r="K438"/>
  <c r="F438"/>
  <c r="D438"/>
  <c r="G438"/>
  <c r="B439"/>
  <c r="T434"/>
  <c r="L434"/>
  <c r="N434"/>
  <c r="R434"/>
  <c r="R432"/>
  <c r="I436" l="1"/>
  <c r="P436" s="1"/>
  <c r="J438"/>
  <c r="Q436"/>
  <c r="R436" s="1"/>
  <c r="S436"/>
  <c r="T436" s="1"/>
  <c r="E440"/>
  <c r="F440"/>
  <c r="K440"/>
  <c r="D440"/>
  <c r="G440"/>
  <c r="B441"/>
  <c r="L436"/>
  <c r="H438"/>
  <c r="M438" s="1"/>
  <c r="N436" l="1"/>
  <c r="J440"/>
  <c r="I438"/>
  <c r="P438" s="1"/>
  <c r="S438"/>
  <c r="N438"/>
  <c r="Q438"/>
  <c r="E442"/>
  <c r="G442"/>
  <c r="B443"/>
  <c r="D442"/>
  <c r="K442"/>
  <c r="F442"/>
  <c r="H440"/>
  <c r="M440" s="1"/>
  <c r="L438"/>
  <c r="R438" l="1"/>
  <c r="T438"/>
  <c r="H442"/>
  <c r="M442" s="1"/>
  <c r="S442" s="1"/>
  <c r="J442"/>
  <c r="S440"/>
  <c r="Q440"/>
  <c r="D444"/>
  <c r="G444"/>
  <c r="B445"/>
  <c r="E444"/>
  <c r="F444"/>
  <c r="K444"/>
  <c r="I440"/>
  <c r="N440" s="1"/>
  <c r="I442" l="1"/>
  <c r="N442" s="1"/>
  <c r="H444"/>
  <c r="Q442"/>
  <c r="R442" s="1"/>
  <c r="J444"/>
  <c r="I444" s="1"/>
  <c r="P444" s="1"/>
  <c r="T440"/>
  <c r="T442"/>
  <c r="P440"/>
  <c r="L440"/>
  <c r="E446"/>
  <c r="G446"/>
  <c r="B447"/>
  <c r="D446"/>
  <c r="K446"/>
  <c r="F446"/>
  <c r="M444"/>
  <c r="R440"/>
  <c r="P442" l="1"/>
  <c r="L442"/>
  <c r="H446"/>
  <c r="M446" s="1"/>
  <c r="Q446" s="1"/>
  <c r="J446"/>
  <c r="L444"/>
  <c r="S444"/>
  <c r="T444" s="1"/>
  <c r="Q444"/>
  <c r="R444" s="1"/>
  <c r="N444"/>
  <c r="D448"/>
  <c r="G448"/>
  <c r="B449"/>
  <c r="E448"/>
  <c r="F448"/>
  <c r="K448"/>
  <c r="I446" l="1"/>
  <c r="H448"/>
  <c r="S446"/>
  <c r="D450"/>
  <c r="K450"/>
  <c r="F450"/>
  <c r="E450"/>
  <c r="G450"/>
  <c r="B451"/>
  <c r="M448"/>
  <c r="N446"/>
  <c r="R446"/>
  <c r="J448"/>
  <c r="I448" s="1"/>
  <c r="P448" s="1"/>
  <c r="T446"/>
  <c r="P446" l="1"/>
  <c r="L446"/>
  <c r="H450"/>
  <c r="M450" s="1"/>
  <c r="J450"/>
  <c r="S450"/>
  <c r="Q450"/>
  <c r="Q448"/>
  <c r="R448" s="1"/>
  <c r="N448"/>
  <c r="S448"/>
  <c r="T448" s="1"/>
  <c r="E452"/>
  <c r="F452"/>
  <c r="K452"/>
  <c r="D452"/>
  <c r="G452"/>
  <c r="B453"/>
  <c r="L448"/>
  <c r="I450" l="1"/>
  <c r="R450" s="1"/>
  <c r="J452"/>
  <c r="E454"/>
  <c r="G454"/>
  <c r="B455"/>
  <c r="D454"/>
  <c r="K454"/>
  <c r="F454"/>
  <c r="H454" s="1"/>
  <c r="H452"/>
  <c r="M452" s="1"/>
  <c r="M454" l="1"/>
  <c r="S454" s="1"/>
  <c r="P450"/>
  <c r="L450"/>
  <c r="N450"/>
  <c r="T450"/>
  <c r="J454"/>
  <c r="I454" s="1"/>
  <c r="P454" s="1"/>
  <c r="S452"/>
  <c r="Q452"/>
  <c r="D456"/>
  <c r="G456"/>
  <c r="B457"/>
  <c r="E456"/>
  <c r="F456"/>
  <c r="K456"/>
  <c r="I452"/>
  <c r="N452" s="1"/>
  <c r="L454"/>
  <c r="Q454" l="1"/>
  <c r="R454" s="1"/>
  <c r="H456"/>
  <c r="J456"/>
  <c r="T452"/>
  <c r="T454"/>
  <c r="P452"/>
  <c r="L452"/>
  <c r="D458"/>
  <c r="G458"/>
  <c r="B459"/>
  <c r="E458"/>
  <c r="K458"/>
  <c r="F458"/>
  <c r="M456"/>
  <c r="R452"/>
  <c r="N454"/>
  <c r="H458" l="1"/>
  <c r="M458" s="1"/>
  <c r="S458" s="1"/>
  <c r="I456"/>
  <c r="Q458"/>
  <c r="J458"/>
  <c r="N456"/>
  <c r="S456"/>
  <c r="T456" s="1"/>
  <c r="Q456"/>
  <c r="R456" s="1"/>
  <c r="E460"/>
  <c r="G460"/>
  <c r="B461"/>
  <c r="D460"/>
  <c r="F460"/>
  <c r="K460"/>
  <c r="I458" l="1"/>
  <c r="P456"/>
  <c r="L456"/>
  <c r="H460"/>
  <c r="J460"/>
  <c r="R458"/>
  <c r="E462"/>
  <c r="K462"/>
  <c r="F462"/>
  <c r="D462"/>
  <c r="G462"/>
  <c r="J462" s="1"/>
  <c r="B463"/>
  <c r="M460"/>
  <c r="T458"/>
  <c r="I460" l="1"/>
  <c r="P460" s="1"/>
  <c r="P458"/>
  <c r="L458"/>
  <c r="N458"/>
  <c r="H462"/>
  <c r="M462" s="1"/>
  <c r="Q460"/>
  <c r="R460" s="1"/>
  <c r="S460"/>
  <c r="T460" s="1"/>
  <c r="N460"/>
  <c r="E464"/>
  <c r="F464"/>
  <c r="K464"/>
  <c r="D464"/>
  <c r="G464"/>
  <c r="B465"/>
  <c r="L460" l="1"/>
  <c r="J464"/>
  <c r="I462"/>
  <c r="E466"/>
  <c r="K466"/>
  <c r="F466"/>
  <c r="D466"/>
  <c r="G466"/>
  <c r="B467"/>
  <c r="Q462"/>
  <c r="R462" s="1"/>
  <c r="S462"/>
  <c r="T462" s="1"/>
  <c r="N462"/>
  <c r="H464"/>
  <c r="M464" s="1"/>
  <c r="J466" l="1"/>
  <c r="H466"/>
  <c r="M466" s="1"/>
  <c r="S464"/>
  <c r="Q464"/>
  <c r="D468"/>
  <c r="G468"/>
  <c r="B469"/>
  <c r="E468"/>
  <c r="F468"/>
  <c r="K468"/>
  <c r="P462"/>
  <c r="L462"/>
  <c r="I464"/>
  <c r="N464" s="1"/>
  <c r="H468" l="1"/>
  <c r="J468"/>
  <c r="T464"/>
  <c r="I466"/>
  <c r="N466" s="1"/>
  <c r="P464"/>
  <c r="L464"/>
  <c r="E470"/>
  <c r="G470"/>
  <c r="D470"/>
  <c r="K470"/>
  <c r="F470"/>
  <c r="B471"/>
  <c r="S466"/>
  <c r="Q466"/>
  <c r="R466" s="1"/>
  <c r="M468"/>
  <c r="R464"/>
  <c r="T466" l="1"/>
  <c r="I468"/>
  <c r="E472"/>
  <c r="K472"/>
  <c r="D472"/>
  <c r="G472"/>
  <c r="B473"/>
  <c r="F472"/>
  <c r="P466"/>
  <c r="L466"/>
  <c r="J470"/>
  <c r="Q468"/>
  <c r="R468" s="1"/>
  <c r="S468"/>
  <c r="N468"/>
  <c r="H470"/>
  <c r="M470" s="1"/>
  <c r="T468" l="1"/>
  <c r="P468"/>
  <c r="L468"/>
  <c r="E474"/>
  <c r="G474"/>
  <c r="B475"/>
  <c r="D474"/>
  <c r="K474"/>
  <c r="F474"/>
  <c r="Q470"/>
  <c r="S470"/>
  <c r="I470"/>
  <c r="N470" s="1"/>
  <c r="H472"/>
  <c r="M472" s="1"/>
  <c r="J472"/>
  <c r="H474" l="1"/>
  <c r="R470"/>
  <c r="E476"/>
  <c r="G476"/>
  <c r="B477"/>
  <c r="D476"/>
  <c r="F476"/>
  <c r="K476"/>
  <c r="S472"/>
  <c r="Q472"/>
  <c r="P470"/>
  <c r="L470"/>
  <c r="I472"/>
  <c r="N472" s="1"/>
  <c r="T470"/>
  <c r="M474"/>
  <c r="J474"/>
  <c r="I474" s="1"/>
  <c r="P474" s="1"/>
  <c r="T472" l="1"/>
  <c r="S474"/>
  <c r="T474" s="1"/>
  <c r="Q474"/>
  <c r="R474" s="1"/>
  <c r="N474"/>
  <c r="P472"/>
  <c r="L472"/>
  <c r="D478"/>
  <c r="K478"/>
  <c r="F478"/>
  <c r="E478"/>
  <c r="G478"/>
  <c r="B479"/>
  <c r="R472"/>
  <c r="L474"/>
  <c r="H476"/>
  <c r="M476" s="1"/>
  <c r="J476"/>
  <c r="H478" l="1"/>
  <c r="M478" s="1"/>
  <c r="J478"/>
  <c r="I476"/>
  <c r="P476" s="1"/>
  <c r="Q476"/>
  <c r="R476" s="1"/>
  <c r="S476"/>
  <c r="T476" s="1"/>
  <c r="N476"/>
  <c r="E480"/>
  <c r="F480"/>
  <c r="D480"/>
  <c r="G480"/>
  <c r="B481"/>
  <c r="K480"/>
  <c r="L476"/>
  <c r="S478"/>
  <c r="Q478"/>
  <c r="I478" l="1"/>
  <c r="T478" s="1"/>
  <c r="J480"/>
  <c r="H480"/>
  <c r="M480" s="1"/>
  <c r="E482"/>
  <c r="G482"/>
  <c r="B483"/>
  <c r="D482"/>
  <c r="K482"/>
  <c r="F482"/>
  <c r="P478" l="1"/>
  <c r="L478"/>
  <c r="N478"/>
  <c r="R478"/>
  <c r="H482"/>
  <c r="M482" s="1"/>
  <c r="S482" s="1"/>
  <c r="S480"/>
  <c r="Q480"/>
  <c r="J482"/>
  <c r="I482" s="1"/>
  <c r="P482" s="1"/>
  <c r="E484"/>
  <c r="G484"/>
  <c r="B485"/>
  <c r="D484"/>
  <c r="F484"/>
  <c r="K484"/>
  <c r="L482"/>
  <c r="I480"/>
  <c r="Q482" l="1"/>
  <c r="R482" s="1"/>
  <c r="H484"/>
  <c r="J484"/>
  <c r="T480"/>
  <c r="N482"/>
  <c r="T482"/>
  <c r="P480"/>
  <c r="L480"/>
  <c r="D486"/>
  <c r="K486"/>
  <c r="F486"/>
  <c r="E486"/>
  <c r="G486"/>
  <c r="B487"/>
  <c r="M484"/>
  <c r="R480"/>
  <c r="N480"/>
  <c r="I484" l="1"/>
  <c r="P484" s="1"/>
  <c r="H486"/>
  <c r="M486" s="1"/>
  <c r="J486"/>
  <c r="N484"/>
  <c r="S484"/>
  <c r="T484" s="1"/>
  <c r="Q484"/>
  <c r="R484" s="1"/>
  <c r="E488"/>
  <c r="G488"/>
  <c r="B489"/>
  <c r="D488"/>
  <c r="F488"/>
  <c r="K488"/>
  <c r="L484"/>
  <c r="S486"/>
  <c r="Q486"/>
  <c r="I486" l="1"/>
  <c r="H488"/>
  <c r="J488"/>
  <c r="D490"/>
  <c r="K490"/>
  <c r="F490"/>
  <c r="E490"/>
  <c r="G490"/>
  <c r="B491"/>
  <c r="M488"/>
  <c r="P486" l="1"/>
  <c r="L486"/>
  <c r="N486"/>
  <c r="I488"/>
  <c r="P488" s="1"/>
  <c r="T486"/>
  <c r="R486"/>
  <c r="H490"/>
  <c r="M490" s="1"/>
  <c r="S490" s="1"/>
  <c r="T490" s="1"/>
  <c r="J490"/>
  <c r="I490" s="1"/>
  <c r="P490" s="1"/>
  <c r="Q490"/>
  <c r="Q488"/>
  <c r="S488"/>
  <c r="T488" s="1"/>
  <c r="E492"/>
  <c r="F492"/>
  <c r="D492"/>
  <c r="G492"/>
  <c r="B493"/>
  <c r="K492"/>
  <c r="L490"/>
  <c r="N488" l="1"/>
  <c r="R488"/>
  <c r="L488"/>
  <c r="N490"/>
  <c r="R490"/>
  <c r="J492"/>
  <c r="H492"/>
  <c r="M492" s="1"/>
  <c r="E494"/>
  <c r="K494"/>
  <c r="D494"/>
  <c r="G494"/>
  <c r="B495"/>
  <c r="F494"/>
  <c r="I492" l="1"/>
  <c r="P492" s="1"/>
  <c r="S492"/>
  <c r="Q492"/>
  <c r="R492" s="1"/>
  <c r="H494"/>
  <c r="M494" s="1"/>
  <c r="J494"/>
  <c r="L492"/>
  <c r="E496"/>
  <c r="G496"/>
  <c r="B497"/>
  <c r="D496"/>
  <c r="F496"/>
  <c r="K496"/>
  <c r="T492" l="1"/>
  <c r="H496"/>
  <c r="N492"/>
  <c r="J496"/>
  <c r="I496" s="1"/>
  <c r="P496" s="1"/>
  <c r="I494"/>
  <c r="D498"/>
  <c r="G498"/>
  <c r="B499"/>
  <c r="E498"/>
  <c r="K498"/>
  <c r="F498"/>
  <c r="S494"/>
  <c r="T494" s="1"/>
  <c r="N494"/>
  <c r="Q494"/>
  <c r="R494" s="1"/>
  <c r="M496"/>
  <c r="H498" l="1"/>
  <c r="M498" s="1"/>
  <c r="Q498" s="1"/>
  <c r="P494"/>
  <c r="L494"/>
  <c r="J498"/>
  <c r="I498" s="1"/>
  <c r="P498" s="1"/>
  <c r="L496"/>
  <c r="N496"/>
  <c r="S496"/>
  <c r="T496" s="1"/>
  <c r="Q496"/>
  <c r="R496" s="1"/>
  <c r="E500"/>
  <c r="G500"/>
  <c r="B501"/>
  <c r="D500"/>
  <c r="F500"/>
  <c r="K500"/>
  <c r="L498"/>
  <c r="H500" l="1"/>
  <c r="S498"/>
  <c r="T498" s="1"/>
  <c r="D502"/>
  <c r="K502"/>
  <c r="F502"/>
  <c r="E502"/>
  <c r="G502"/>
  <c r="B503"/>
  <c r="M500"/>
  <c r="N498"/>
  <c r="R498"/>
  <c r="J500"/>
  <c r="I500" s="1"/>
  <c r="P500" s="1"/>
  <c r="H502" l="1"/>
  <c r="M502" s="1"/>
  <c r="S502" s="1"/>
  <c r="J502"/>
  <c r="Q502"/>
  <c r="Q500"/>
  <c r="R500" s="1"/>
  <c r="S500"/>
  <c r="T500" s="1"/>
  <c r="N500"/>
  <c r="D504"/>
  <c r="F504"/>
  <c r="E504"/>
  <c r="G504"/>
  <c r="B505"/>
  <c r="K504"/>
  <c r="L500"/>
  <c r="I502" l="1"/>
  <c r="E506"/>
  <c r="G506"/>
  <c r="B507"/>
  <c r="D506"/>
  <c r="K506"/>
  <c r="F506"/>
  <c r="H506" s="1"/>
  <c r="J504"/>
  <c r="H504"/>
  <c r="M504" s="1"/>
  <c r="M506" l="1"/>
  <c r="P502"/>
  <c r="N502"/>
  <c r="L502"/>
  <c r="R502"/>
  <c r="T502"/>
  <c r="I504"/>
  <c r="P504" s="1"/>
  <c r="Q504"/>
  <c r="S504"/>
  <c r="T504" s="1"/>
  <c r="E508"/>
  <c r="F508"/>
  <c r="K508"/>
  <c r="D508"/>
  <c r="G508"/>
  <c r="B509"/>
  <c r="L504"/>
  <c r="Q506"/>
  <c r="S506"/>
  <c r="J506"/>
  <c r="I506" s="1"/>
  <c r="P506" s="1"/>
  <c r="N504" l="1"/>
  <c r="R504"/>
  <c r="J508"/>
  <c r="N506"/>
  <c r="R506"/>
  <c r="E510"/>
  <c r="K510"/>
  <c r="F510"/>
  <c r="D510"/>
  <c r="G510"/>
  <c r="B511"/>
  <c r="T506"/>
  <c r="L506"/>
  <c r="H508"/>
  <c r="M508" s="1"/>
  <c r="I508" l="1"/>
  <c r="N508" s="1"/>
  <c r="J510"/>
  <c r="H510"/>
  <c r="M510" s="1"/>
  <c r="S508"/>
  <c r="T508" s="1"/>
  <c r="Q508"/>
  <c r="R508" s="1"/>
  <c r="D512"/>
  <c r="G512"/>
  <c r="B513"/>
  <c r="E512"/>
  <c r="F512"/>
  <c r="H512" s="1"/>
  <c r="K512"/>
  <c r="P508" l="1"/>
  <c r="L508"/>
  <c r="J512"/>
  <c r="I512" s="1"/>
  <c r="P512" s="1"/>
  <c r="I510"/>
  <c r="E514"/>
  <c r="G514"/>
  <c r="B515"/>
  <c r="D514"/>
  <c r="K514"/>
  <c r="F514"/>
  <c r="S510"/>
  <c r="T510" s="1"/>
  <c r="N510"/>
  <c r="Q510"/>
  <c r="R510" s="1"/>
  <c r="M512"/>
  <c r="H514" l="1"/>
  <c r="M514" s="1"/>
  <c r="Q514" s="1"/>
  <c r="P510"/>
  <c r="L510"/>
  <c r="J514"/>
  <c r="I514" s="1"/>
  <c r="P514" s="1"/>
  <c r="L512"/>
  <c r="Q512"/>
  <c r="R512" s="1"/>
  <c r="S512"/>
  <c r="T512" s="1"/>
  <c r="N512"/>
  <c r="E516"/>
  <c r="F516"/>
  <c r="K516"/>
  <c r="D516"/>
  <c r="G516"/>
  <c r="J516" s="1"/>
  <c r="B517"/>
  <c r="L514"/>
  <c r="S514" l="1"/>
  <c r="N514"/>
  <c r="R514"/>
  <c r="E518"/>
  <c r="K518"/>
  <c r="F518"/>
  <c r="D518"/>
  <c r="G518"/>
  <c r="B519"/>
  <c r="H516"/>
  <c r="M516" s="1"/>
  <c r="T514"/>
  <c r="J518" l="1"/>
  <c r="I516"/>
  <c r="P516" s="1"/>
  <c r="S516"/>
  <c r="Q516"/>
  <c r="R516" s="1"/>
  <c r="D520"/>
  <c r="G520"/>
  <c r="B521"/>
  <c r="E520"/>
  <c r="F520"/>
  <c r="K520"/>
  <c r="L516"/>
  <c r="H518"/>
  <c r="M518" s="1"/>
  <c r="N516" l="1"/>
  <c r="T516"/>
  <c r="H520"/>
  <c r="J520"/>
  <c r="S518"/>
  <c r="Q518"/>
  <c r="E522"/>
  <c r="G522"/>
  <c r="B523"/>
  <c r="D522"/>
  <c r="K522"/>
  <c r="F522"/>
  <c r="I518"/>
  <c r="M520"/>
  <c r="I520" l="1"/>
  <c r="P520" s="1"/>
  <c r="H522"/>
  <c r="M522" s="1"/>
  <c r="S522" s="1"/>
  <c r="J522"/>
  <c r="R518"/>
  <c r="T518"/>
  <c r="L520"/>
  <c r="Q520"/>
  <c r="R520" s="1"/>
  <c r="S520"/>
  <c r="T520" s="1"/>
  <c r="N520"/>
  <c r="P518"/>
  <c r="L518"/>
  <c r="E524"/>
  <c r="F524"/>
  <c r="K524"/>
  <c r="D524"/>
  <c r="G524"/>
  <c r="B525"/>
  <c r="N518"/>
  <c r="I522" l="1"/>
  <c r="N522" s="1"/>
  <c r="J524"/>
  <c r="Q522"/>
  <c r="R522" s="1"/>
  <c r="E526"/>
  <c r="K526"/>
  <c r="F526"/>
  <c r="D526"/>
  <c r="G526"/>
  <c r="J526" s="1"/>
  <c r="B527"/>
  <c r="H524"/>
  <c r="M524" s="1"/>
  <c r="T522" l="1"/>
  <c r="P522"/>
  <c r="L522"/>
  <c r="I524"/>
  <c r="P524" s="1"/>
  <c r="S524"/>
  <c r="Q524"/>
  <c r="R524" s="1"/>
  <c r="E528"/>
  <c r="G528"/>
  <c r="B529"/>
  <c r="D528"/>
  <c r="F528"/>
  <c r="K528"/>
  <c r="L524"/>
  <c r="H526"/>
  <c r="M526" s="1"/>
  <c r="T524" l="1"/>
  <c r="H528"/>
  <c r="N524"/>
  <c r="J528"/>
  <c r="I528" s="1"/>
  <c r="P528" s="1"/>
  <c r="Q526"/>
  <c r="S526"/>
  <c r="D530"/>
  <c r="K530"/>
  <c r="F530"/>
  <c r="E530"/>
  <c r="G530"/>
  <c r="B531"/>
  <c r="I526"/>
  <c r="M528"/>
  <c r="H530" l="1"/>
  <c r="M530" s="1"/>
  <c r="J530"/>
  <c r="P526"/>
  <c r="L526"/>
  <c r="N528"/>
  <c r="S528"/>
  <c r="T528" s="1"/>
  <c r="Q528"/>
  <c r="R528" s="1"/>
  <c r="E532"/>
  <c r="G532"/>
  <c r="B533"/>
  <c r="D532"/>
  <c r="F532"/>
  <c r="K532"/>
  <c r="N526"/>
  <c r="R526"/>
  <c r="L528"/>
  <c r="S530"/>
  <c r="Q530"/>
  <c r="T526"/>
  <c r="I530" l="1"/>
  <c r="H532"/>
  <c r="J532"/>
  <c r="D534"/>
  <c r="K534"/>
  <c r="F534"/>
  <c r="E534"/>
  <c r="G534"/>
  <c r="B535"/>
  <c r="M532"/>
  <c r="P530" l="1"/>
  <c r="L530"/>
  <c r="N530"/>
  <c r="T530"/>
  <c r="R530"/>
  <c r="J534"/>
  <c r="I532"/>
  <c r="P532" s="1"/>
  <c r="H534"/>
  <c r="M534" s="1"/>
  <c r="Q534" s="1"/>
  <c r="L532"/>
  <c r="S532"/>
  <c r="T532" s="1"/>
  <c r="Q532"/>
  <c r="R532" s="1"/>
  <c r="E536"/>
  <c r="G536"/>
  <c r="B537"/>
  <c r="D536"/>
  <c r="F536"/>
  <c r="K536"/>
  <c r="N532" l="1"/>
  <c r="H536"/>
  <c r="S534"/>
  <c r="I534"/>
  <c r="J536"/>
  <c r="E538"/>
  <c r="G538"/>
  <c r="B539"/>
  <c r="D538"/>
  <c r="K538"/>
  <c r="F538"/>
  <c r="M536"/>
  <c r="I536" l="1"/>
  <c r="P536" s="1"/>
  <c r="P534"/>
  <c r="L534"/>
  <c r="R534"/>
  <c r="H538"/>
  <c r="M538" s="1"/>
  <c r="Q538" s="1"/>
  <c r="T534"/>
  <c r="N534"/>
  <c r="N536"/>
  <c r="S536"/>
  <c r="T536" s="1"/>
  <c r="Q536"/>
  <c r="R536" s="1"/>
  <c r="E540"/>
  <c r="G540"/>
  <c r="B541"/>
  <c r="D540"/>
  <c r="F540"/>
  <c r="K540"/>
  <c r="L536"/>
  <c r="S538"/>
  <c r="J538"/>
  <c r="H540" l="1"/>
  <c r="I538"/>
  <c r="P538" s="1"/>
  <c r="J540"/>
  <c r="I540" s="1"/>
  <c r="P540" s="1"/>
  <c r="D542"/>
  <c r="K542"/>
  <c r="F542"/>
  <c r="E542"/>
  <c r="G542"/>
  <c r="B543"/>
  <c r="T538"/>
  <c r="R538"/>
  <c r="L538"/>
  <c r="M540"/>
  <c r="N538" l="1"/>
  <c r="J542"/>
  <c r="H542"/>
  <c r="M542" s="1"/>
  <c r="S542" s="1"/>
  <c r="L540"/>
  <c r="Q540"/>
  <c r="R540" s="1"/>
  <c r="S540"/>
  <c r="T540" s="1"/>
  <c r="N540"/>
  <c r="E544"/>
  <c r="F544"/>
  <c r="K544"/>
  <c r="D544"/>
  <c r="G544"/>
  <c r="B545"/>
  <c r="Q542" l="1"/>
  <c r="J544"/>
  <c r="I542"/>
  <c r="T542" s="1"/>
  <c r="E546"/>
  <c r="G546"/>
  <c r="B547"/>
  <c r="D546"/>
  <c r="K546"/>
  <c r="F546"/>
  <c r="H544"/>
  <c r="M544" s="1"/>
  <c r="H546" l="1"/>
  <c r="M546" s="1"/>
  <c r="R542"/>
  <c r="P542"/>
  <c r="N542"/>
  <c r="L542"/>
  <c r="S544"/>
  <c r="Q544"/>
  <c r="E548"/>
  <c r="G548"/>
  <c r="B549"/>
  <c r="D548"/>
  <c r="F548"/>
  <c r="K548"/>
  <c r="I544"/>
  <c r="N544" s="1"/>
  <c r="S546"/>
  <c r="Q546"/>
  <c r="J546"/>
  <c r="I546" s="1"/>
  <c r="P546" s="1"/>
  <c r="H548" l="1"/>
  <c r="M548" s="1"/>
  <c r="J548"/>
  <c r="R544"/>
  <c r="P544"/>
  <c r="L544"/>
  <c r="E550"/>
  <c r="G550"/>
  <c r="B551"/>
  <c r="D550"/>
  <c r="K550"/>
  <c r="F550"/>
  <c r="R546"/>
  <c r="L546"/>
  <c r="N546"/>
  <c r="T546"/>
  <c r="T544"/>
  <c r="I548" l="1"/>
  <c r="P548" s="1"/>
  <c r="H550"/>
  <c r="M550" s="1"/>
  <c r="S550" s="1"/>
  <c r="J550"/>
  <c r="N548"/>
  <c r="S548"/>
  <c r="T548" s="1"/>
  <c r="Q548"/>
  <c r="R548" s="1"/>
  <c r="E552"/>
  <c r="G552"/>
  <c r="B553"/>
  <c r="D552"/>
  <c r="F552"/>
  <c r="K552"/>
  <c r="L548" l="1"/>
  <c r="I550"/>
  <c r="T550" s="1"/>
  <c r="Q550"/>
  <c r="E554"/>
  <c r="G554"/>
  <c r="B555"/>
  <c r="D554"/>
  <c r="K554"/>
  <c r="F554"/>
  <c r="H554" s="1"/>
  <c r="H552"/>
  <c r="M552" s="1"/>
  <c r="J552"/>
  <c r="I552" s="1"/>
  <c r="P552" s="1"/>
  <c r="M554" l="1"/>
  <c r="N550"/>
  <c r="R550"/>
  <c r="P550"/>
  <c r="L550"/>
  <c r="N552"/>
  <c r="S552"/>
  <c r="T552" s="1"/>
  <c r="Q552"/>
  <c r="R552" s="1"/>
  <c r="D556"/>
  <c r="G556"/>
  <c r="B557"/>
  <c r="E556"/>
  <c r="F556"/>
  <c r="K556"/>
  <c r="L552"/>
  <c r="S554"/>
  <c r="Q554"/>
  <c r="J554"/>
  <c r="I554" s="1"/>
  <c r="P554" s="1"/>
  <c r="H556" l="1"/>
  <c r="J556"/>
  <c r="D558"/>
  <c r="K558"/>
  <c r="E558"/>
  <c r="G558"/>
  <c r="B559"/>
  <c r="F558"/>
  <c r="R554"/>
  <c r="L554"/>
  <c r="N554"/>
  <c r="T554"/>
  <c r="M556"/>
  <c r="I556" l="1"/>
  <c r="P556" s="1"/>
  <c r="S556"/>
  <c r="T556" s="1"/>
  <c r="Q556"/>
  <c r="R556" s="1"/>
  <c r="D560"/>
  <c r="G560"/>
  <c r="B561"/>
  <c r="E560"/>
  <c r="F560"/>
  <c r="K560"/>
  <c r="L556"/>
  <c r="H558"/>
  <c r="M558" s="1"/>
  <c r="J558"/>
  <c r="N556" l="1"/>
  <c r="H560"/>
  <c r="J560"/>
  <c r="Q558"/>
  <c r="S558"/>
  <c r="E562"/>
  <c r="G562"/>
  <c r="B563"/>
  <c r="D562"/>
  <c r="K562"/>
  <c r="F562"/>
  <c r="I558"/>
  <c r="M560"/>
  <c r="I560" l="1"/>
  <c r="P560" s="1"/>
  <c r="H562"/>
  <c r="M562" s="1"/>
  <c r="Q562" s="1"/>
  <c r="J562"/>
  <c r="T558"/>
  <c r="R558"/>
  <c r="N560"/>
  <c r="S560"/>
  <c r="Q560"/>
  <c r="R560" s="1"/>
  <c r="P558"/>
  <c r="L558"/>
  <c r="E564"/>
  <c r="G564"/>
  <c r="B565"/>
  <c r="D564"/>
  <c r="F564"/>
  <c r="K564"/>
  <c r="N558"/>
  <c r="T560" l="1"/>
  <c r="L560"/>
  <c r="I562"/>
  <c r="S562"/>
  <c r="H564"/>
  <c r="T562"/>
  <c r="E566"/>
  <c r="G566"/>
  <c r="B567"/>
  <c r="D566"/>
  <c r="K566"/>
  <c r="F566"/>
  <c r="M564"/>
  <c r="R562"/>
  <c r="J564"/>
  <c r="I564" s="1"/>
  <c r="P564" s="1"/>
  <c r="N562"/>
  <c r="P562" l="1"/>
  <c r="L562"/>
  <c r="H566"/>
  <c r="M566" s="1"/>
  <c r="S566" s="1"/>
  <c r="Q564"/>
  <c r="R564" s="1"/>
  <c r="S564"/>
  <c r="T564" s="1"/>
  <c r="N564"/>
  <c r="E568"/>
  <c r="F568"/>
  <c r="K568"/>
  <c r="D568"/>
  <c r="G568"/>
  <c r="B569"/>
  <c r="L564"/>
  <c r="Q566"/>
  <c r="J566"/>
  <c r="I566" s="1"/>
  <c r="P566" s="1"/>
  <c r="J568" l="1"/>
  <c r="N566"/>
  <c r="T566"/>
  <c r="E570"/>
  <c r="G570"/>
  <c r="B571"/>
  <c r="K570"/>
  <c r="F570"/>
  <c r="D570"/>
  <c r="R566"/>
  <c r="L566"/>
  <c r="H568"/>
  <c r="M568" s="1"/>
  <c r="Q568" l="1"/>
  <c r="S568"/>
  <c r="D572"/>
  <c r="F572"/>
  <c r="K572"/>
  <c r="E572"/>
  <c r="G572"/>
  <c r="B573"/>
  <c r="I568"/>
  <c r="H570"/>
  <c r="M570" s="1"/>
  <c r="J570"/>
  <c r="I570" l="1"/>
  <c r="P570" s="1"/>
  <c r="J572"/>
  <c r="Q570"/>
  <c r="R570" s="1"/>
  <c r="S570"/>
  <c r="T570" s="1"/>
  <c r="N570"/>
  <c r="E574"/>
  <c r="K574"/>
  <c r="F574"/>
  <c r="D574"/>
  <c r="G574"/>
  <c r="B575"/>
  <c r="H572"/>
  <c r="M572" s="1"/>
  <c r="T568"/>
  <c r="R568"/>
  <c r="P568"/>
  <c r="L568"/>
  <c r="N568"/>
  <c r="I572" l="1"/>
  <c r="N572" s="1"/>
  <c r="L570"/>
  <c r="J574"/>
  <c r="S572"/>
  <c r="T572" s="1"/>
  <c r="Q572"/>
  <c r="R572" s="1"/>
  <c r="E576"/>
  <c r="G576"/>
  <c r="B577"/>
  <c r="D576"/>
  <c r="F576"/>
  <c r="K576"/>
  <c r="H574"/>
  <c r="M574" s="1"/>
  <c r="P572" l="1"/>
  <c r="L572"/>
  <c r="I574"/>
  <c r="P574" s="1"/>
  <c r="H576"/>
  <c r="J576"/>
  <c r="S574"/>
  <c r="Q574"/>
  <c r="R574" s="1"/>
  <c r="E578"/>
  <c r="G578"/>
  <c r="B579"/>
  <c r="D578"/>
  <c r="K578"/>
  <c r="F578"/>
  <c r="M576"/>
  <c r="L574" l="1"/>
  <c r="N574"/>
  <c r="I576"/>
  <c r="P576" s="1"/>
  <c r="T574"/>
  <c r="H578"/>
  <c r="M578" s="1"/>
  <c r="Q578" s="1"/>
  <c r="J578"/>
  <c r="L576"/>
  <c r="Q576"/>
  <c r="S576"/>
  <c r="T576" s="1"/>
  <c r="E580"/>
  <c r="F580"/>
  <c r="D580"/>
  <c r="G580"/>
  <c r="B581"/>
  <c r="K580"/>
  <c r="N576" l="1"/>
  <c r="R576"/>
  <c r="I578"/>
  <c r="S578"/>
  <c r="D582"/>
  <c r="G582"/>
  <c r="B583"/>
  <c r="E582"/>
  <c r="K582"/>
  <c r="F582"/>
  <c r="J580"/>
  <c r="H580"/>
  <c r="M580" s="1"/>
  <c r="N578"/>
  <c r="T578" l="1"/>
  <c r="P578"/>
  <c r="L578"/>
  <c r="R578"/>
  <c r="H582"/>
  <c r="M582" s="1"/>
  <c r="I580"/>
  <c r="P580" s="1"/>
  <c r="Q580"/>
  <c r="N580"/>
  <c r="S580"/>
  <c r="D584"/>
  <c r="F584"/>
  <c r="K584"/>
  <c r="E584"/>
  <c r="G584"/>
  <c r="B585"/>
  <c r="L580"/>
  <c r="S582"/>
  <c r="Q582"/>
  <c r="J582"/>
  <c r="I582" s="1"/>
  <c r="P582" s="1"/>
  <c r="T580" l="1"/>
  <c r="R580"/>
  <c r="N582"/>
  <c r="T582"/>
  <c r="J584"/>
  <c r="D586"/>
  <c r="K586"/>
  <c r="E586"/>
  <c r="G586"/>
  <c r="B587"/>
  <c r="F586"/>
  <c r="R582"/>
  <c r="L582"/>
  <c r="H584"/>
  <c r="M584" s="1"/>
  <c r="I584" l="1"/>
  <c r="P584" s="1"/>
  <c r="E588"/>
  <c r="G588"/>
  <c r="B589"/>
  <c r="D588"/>
  <c r="F588"/>
  <c r="K588"/>
  <c r="N584"/>
  <c r="S584"/>
  <c r="T584" s="1"/>
  <c r="Q584"/>
  <c r="R584" s="1"/>
  <c r="H586"/>
  <c r="M586" s="1"/>
  <c r="J586"/>
  <c r="L584" l="1"/>
  <c r="E590"/>
  <c r="G590"/>
  <c r="B591"/>
  <c r="D590"/>
  <c r="K590"/>
  <c r="F590"/>
  <c r="I586"/>
  <c r="H588"/>
  <c r="M588" s="1"/>
  <c r="S586"/>
  <c r="T586" s="1"/>
  <c r="Q586"/>
  <c r="N586"/>
  <c r="J588"/>
  <c r="I588" s="1"/>
  <c r="P588" s="1"/>
  <c r="H590" l="1"/>
  <c r="M590" s="1"/>
  <c r="Q590" s="1"/>
  <c r="P586"/>
  <c r="L586"/>
  <c r="Q588"/>
  <c r="R588" s="1"/>
  <c r="S588"/>
  <c r="T588" s="1"/>
  <c r="N588"/>
  <c r="E592"/>
  <c r="F592"/>
  <c r="K592"/>
  <c r="D592"/>
  <c r="G592"/>
  <c r="B593"/>
  <c r="R586"/>
  <c r="L588"/>
  <c r="S590"/>
  <c r="J590"/>
  <c r="I590" s="1"/>
  <c r="P590" s="1"/>
  <c r="J592" l="1"/>
  <c r="E594"/>
  <c r="K594"/>
  <c r="F594"/>
  <c r="D594"/>
  <c r="G594"/>
  <c r="B595"/>
  <c r="N590"/>
  <c r="T590"/>
  <c r="H592"/>
  <c r="M592" s="1"/>
  <c r="R590"/>
  <c r="L590"/>
  <c r="J594" l="1"/>
  <c r="I592"/>
  <c r="H594"/>
  <c r="M594" s="1"/>
  <c r="Q592"/>
  <c r="R592" s="1"/>
  <c r="S592"/>
  <c r="N592"/>
  <c r="E596"/>
  <c r="F596"/>
  <c r="K596"/>
  <c r="D596"/>
  <c r="G596"/>
  <c r="B597"/>
  <c r="T592" l="1"/>
  <c r="P592"/>
  <c r="L592"/>
  <c r="J596"/>
  <c r="D598"/>
  <c r="K598"/>
  <c r="F598"/>
  <c r="E598"/>
  <c r="G598"/>
  <c r="B599"/>
  <c r="H596"/>
  <c r="M596" s="1"/>
  <c r="I594"/>
  <c r="Q594"/>
  <c r="S594"/>
  <c r="T594" s="1"/>
  <c r="H598" l="1"/>
  <c r="M598" s="1"/>
  <c r="I596"/>
  <c r="P596" s="1"/>
  <c r="J598"/>
  <c r="I598" s="1"/>
  <c r="P598" s="1"/>
  <c r="L596"/>
  <c r="Q598"/>
  <c r="R598" s="1"/>
  <c r="S598"/>
  <c r="T598" s="1"/>
  <c r="P594"/>
  <c r="L594"/>
  <c r="Q596"/>
  <c r="R596" s="1"/>
  <c r="N596"/>
  <c r="S596"/>
  <c r="T596" s="1"/>
  <c r="E600"/>
  <c r="G600"/>
  <c r="B601"/>
  <c r="D600"/>
  <c r="F600"/>
  <c r="K600"/>
  <c r="N594"/>
  <c r="R594"/>
  <c r="L598"/>
  <c r="N598" l="1"/>
  <c r="H600"/>
  <c r="M600" s="1"/>
  <c r="E602"/>
  <c r="K602"/>
  <c r="D602"/>
  <c r="G602"/>
  <c r="B603"/>
  <c r="F602"/>
  <c r="J600"/>
  <c r="I600" l="1"/>
  <c r="P600" s="1"/>
  <c r="S600"/>
  <c r="Q600"/>
  <c r="R600" s="1"/>
  <c r="E604"/>
  <c r="G604"/>
  <c r="B605"/>
  <c r="D604"/>
  <c r="F604"/>
  <c r="K604"/>
  <c r="L600"/>
  <c r="H602"/>
  <c r="M602" s="1"/>
  <c r="J602"/>
  <c r="T600" l="1"/>
  <c r="N600"/>
  <c r="S602"/>
  <c r="Q602"/>
  <c r="J604"/>
  <c r="D606"/>
  <c r="G606"/>
  <c r="B607"/>
  <c r="E606"/>
  <c r="K606"/>
  <c r="F606"/>
  <c r="I602"/>
  <c r="H604"/>
  <c r="M604" s="1"/>
  <c r="H606" l="1"/>
  <c r="M606" s="1"/>
  <c r="P602"/>
  <c r="L602"/>
  <c r="S604"/>
  <c r="Q604"/>
  <c r="D608"/>
  <c r="G608"/>
  <c r="B609"/>
  <c r="E608"/>
  <c r="F608"/>
  <c r="K608"/>
  <c r="R602"/>
  <c r="T602"/>
  <c r="Q606"/>
  <c r="S606"/>
  <c r="J606"/>
  <c r="I606" s="1"/>
  <c r="P606" s="1"/>
  <c r="I604"/>
  <c r="N604" s="1"/>
  <c r="N602"/>
  <c r="H608" l="1"/>
  <c r="N606"/>
  <c r="R606"/>
  <c r="J608"/>
  <c r="R604"/>
  <c r="P604"/>
  <c r="L604"/>
  <c r="E610"/>
  <c r="K610"/>
  <c r="F610"/>
  <c r="D610"/>
  <c r="G610"/>
  <c r="B611"/>
  <c r="T606"/>
  <c r="L606"/>
  <c r="M608"/>
  <c r="T604"/>
  <c r="I608" l="1"/>
  <c r="P608" s="1"/>
  <c r="J610"/>
  <c r="S608"/>
  <c r="T608" s="1"/>
  <c r="Q608"/>
  <c r="R608" s="1"/>
  <c r="N608"/>
  <c r="D612"/>
  <c r="G612"/>
  <c r="B613"/>
  <c r="E612"/>
  <c r="F612"/>
  <c r="K612"/>
  <c r="L608"/>
  <c r="H610"/>
  <c r="M610" s="1"/>
  <c r="H612" l="1"/>
  <c r="J612"/>
  <c r="Q610"/>
  <c r="S610"/>
  <c r="E614"/>
  <c r="F614"/>
  <c r="D614"/>
  <c r="G614"/>
  <c r="B615"/>
  <c r="K614"/>
  <c r="I610"/>
  <c r="N610" s="1"/>
  <c r="M612"/>
  <c r="I612" l="1"/>
  <c r="P612" s="1"/>
  <c r="S612"/>
  <c r="Q612"/>
  <c r="R612" s="1"/>
  <c r="J614"/>
  <c r="H614"/>
  <c r="M614" s="1"/>
  <c r="R610"/>
  <c r="L612"/>
  <c r="P610"/>
  <c r="L610"/>
  <c r="D616"/>
  <c r="G616"/>
  <c r="E616"/>
  <c r="F616"/>
  <c r="K616"/>
  <c r="B617"/>
  <c r="T610"/>
  <c r="T612" l="1"/>
  <c r="N612"/>
  <c r="I614"/>
  <c r="P614" s="1"/>
  <c r="E618"/>
  <c r="G618"/>
  <c r="B619"/>
  <c r="D618"/>
  <c r="K618"/>
  <c r="F618"/>
  <c r="S614"/>
  <c r="T614" s="1"/>
  <c r="Q614"/>
  <c r="R614" s="1"/>
  <c r="N614"/>
  <c r="H616"/>
  <c r="M616" s="1"/>
  <c r="J616"/>
  <c r="L614"/>
  <c r="H618" l="1"/>
  <c r="M618" s="1"/>
  <c r="Q618" s="1"/>
  <c r="J618"/>
  <c r="S616"/>
  <c r="Q616"/>
  <c r="D620"/>
  <c r="G620"/>
  <c r="B621"/>
  <c r="E620"/>
  <c r="F620"/>
  <c r="K620"/>
  <c r="I616"/>
  <c r="N616" s="1"/>
  <c r="I618" l="1"/>
  <c r="N618" s="1"/>
  <c r="H620"/>
  <c r="S618"/>
  <c r="J620"/>
  <c r="I620" s="1"/>
  <c r="P620" s="1"/>
  <c r="T616"/>
  <c r="R618"/>
  <c r="P616"/>
  <c r="L616"/>
  <c r="E622"/>
  <c r="K622"/>
  <c r="F622"/>
  <c r="D622"/>
  <c r="G622"/>
  <c r="B623"/>
  <c r="L620"/>
  <c r="M620"/>
  <c r="R616"/>
  <c r="T618"/>
  <c r="P618" l="1"/>
  <c r="L618"/>
  <c r="J622"/>
  <c r="H622"/>
  <c r="M622" s="1"/>
  <c r="Q620"/>
  <c r="R620" s="1"/>
  <c r="N620"/>
  <c r="S620"/>
  <c r="T620" s="1"/>
  <c r="E624"/>
  <c r="F624"/>
  <c r="K624"/>
  <c r="D624"/>
  <c r="G624"/>
  <c r="B625"/>
  <c r="J624" l="1"/>
  <c r="D626"/>
  <c r="K626"/>
  <c r="F626"/>
  <c r="E626"/>
  <c r="G626"/>
  <c r="B627"/>
  <c r="H624"/>
  <c r="M624" s="1"/>
  <c r="I622"/>
  <c r="Q622"/>
  <c r="S622"/>
  <c r="T622" s="1"/>
  <c r="H626" l="1"/>
  <c r="M626" s="1"/>
  <c r="Q626" s="1"/>
  <c r="I624"/>
  <c r="J626"/>
  <c r="I626" s="1"/>
  <c r="P626" s="1"/>
  <c r="P622"/>
  <c r="L622"/>
  <c r="Q624"/>
  <c r="R624" s="1"/>
  <c r="N624"/>
  <c r="S624"/>
  <c r="T624" s="1"/>
  <c r="D628"/>
  <c r="F628"/>
  <c r="K628"/>
  <c r="E628"/>
  <c r="G628"/>
  <c r="B629"/>
  <c r="N622"/>
  <c r="R622"/>
  <c r="L626"/>
  <c r="S626" l="1"/>
  <c r="T626" s="1"/>
  <c r="N626"/>
  <c r="J628"/>
  <c r="P624"/>
  <c r="L624"/>
  <c r="R626"/>
  <c r="D630"/>
  <c r="K630"/>
  <c r="F630"/>
  <c r="E630"/>
  <c r="G630"/>
  <c r="B631"/>
  <c r="H628"/>
  <c r="M628" s="1"/>
  <c r="H630" l="1"/>
  <c r="M630" s="1"/>
  <c r="I628"/>
  <c r="P628" s="1"/>
  <c r="J630"/>
  <c r="I630" s="1"/>
  <c r="P630" s="1"/>
  <c r="N628"/>
  <c r="S628"/>
  <c r="T628" s="1"/>
  <c r="Q628"/>
  <c r="R628" s="1"/>
  <c r="D632"/>
  <c r="G632"/>
  <c r="B633"/>
  <c r="E632"/>
  <c r="F632"/>
  <c r="K632"/>
  <c r="L630"/>
  <c r="L628"/>
  <c r="S630"/>
  <c r="T630" s="1"/>
  <c r="Q630"/>
  <c r="R630" s="1"/>
  <c r="N630"/>
  <c r="H632" l="1"/>
  <c r="J632"/>
  <c r="E634"/>
  <c r="G634"/>
  <c r="B635"/>
  <c r="D634"/>
  <c r="K634"/>
  <c r="F634"/>
  <c r="M632"/>
  <c r="I632" l="1"/>
  <c r="P632" s="1"/>
  <c r="H634"/>
  <c r="M634" s="1"/>
  <c r="Q634" s="1"/>
  <c r="Q632"/>
  <c r="R632" s="1"/>
  <c r="S632"/>
  <c r="T632" s="1"/>
  <c r="N632"/>
  <c r="E636"/>
  <c r="F636"/>
  <c r="K636"/>
  <c r="D636"/>
  <c r="G636"/>
  <c r="B637"/>
  <c r="L632"/>
  <c r="S634"/>
  <c r="J634"/>
  <c r="I634" l="1"/>
  <c r="P634" s="1"/>
  <c r="J636"/>
  <c r="N634"/>
  <c r="L634"/>
  <c r="D638"/>
  <c r="K638"/>
  <c r="F638"/>
  <c r="E638"/>
  <c r="G638"/>
  <c r="B639"/>
  <c r="T634"/>
  <c r="H636"/>
  <c r="M636" s="1"/>
  <c r="R634" l="1"/>
  <c r="H638"/>
  <c r="M638" s="1"/>
  <c r="S638" s="1"/>
  <c r="J638"/>
  <c r="Q638"/>
  <c r="S636"/>
  <c r="Q636"/>
  <c r="D640"/>
  <c r="G640"/>
  <c r="B641"/>
  <c r="E640"/>
  <c r="F640"/>
  <c r="H640" s="1"/>
  <c r="K640"/>
  <c r="I636"/>
  <c r="I638" l="1"/>
  <c r="P636"/>
  <c r="L636"/>
  <c r="M640"/>
  <c r="D642"/>
  <c r="K642"/>
  <c r="F642"/>
  <c r="E642"/>
  <c r="G642"/>
  <c r="B643"/>
  <c r="T636"/>
  <c r="J640"/>
  <c r="I640" s="1"/>
  <c r="R636"/>
  <c r="N636"/>
  <c r="P638" l="1"/>
  <c r="N638"/>
  <c r="L638"/>
  <c r="J642"/>
  <c r="R638"/>
  <c r="T638"/>
  <c r="H642"/>
  <c r="M642" s="1"/>
  <c r="S642" s="1"/>
  <c r="P640"/>
  <c r="L640"/>
  <c r="D644"/>
  <c r="G644"/>
  <c r="B645"/>
  <c r="E644"/>
  <c r="F644"/>
  <c r="K644"/>
  <c r="N640"/>
  <c r="S640"/>
  <c r="T640" s="1"/>
  <c r="Q640"/>
  <c r="R640" s="1"/>
  <c r="Q642" l="1"/>
  <c r="H644"/>
  <c r="I642"/>
  <c r="T642" s="1"/>
  <c r="J644"/>
  <c r="I644" s="1"/>
  <c r="P644" s="1"/>
  <c r="E646"/>
  <c r="G646"/>
  <c r="B647"/>
  <c r="D646"/>
  <c r="K646"/>
  <c r="F646"/>
  <c r="M644"/>
  <c r="L644" l="1"/>
  <c r="H646"/>
  <c r="M646" s="1"/>
  <c r="Q646" s="1"/>
  <c r="P642"/>
  <c r="N642"/>
  <c r="L642"/>
  <c r="R642"/>
  <c r="J646"/>
  <c r="Q644"/>
  <c r="R644" s="1"/>
  <c r="S644"/>
  <c r="T644" s="1"/>
  <c r="N644"/>
  <c r="D648"/>
  <c r="F648"/>
  <c r="K648"/>
  <c r="E648"/>
  <c r="G648"/>
  <c r="B649"/>
  <c r="I646" l="1"/>
  <c r="S646"/>
  <c r="T646" s="1"/>
  <c r="J648"/>
  <c r="E650"/>
  <c r="G650"/>
  <c r="B651"/>
  <c r="D650"/>
  <c r="K650"/>
  <c r="F650"/>
  <c r="H648"/>
  <c r="M648" s="1"/>
  <c r="N646"/>
  <c r="R646"/>
  <c r="P646" l="1"/>
  <c r="L646"/>
  <c r="H650"/>
  <c r="M650" s="1"/>
  <c r="S650" s="1"/>
  <c r="Q648"/>
  <c r="S648"/>
  <c r="E652"/>
  <c r="G652"/>
  <c r="B653"/>
  <c r="D652"/>
  <c r="K652"/>
  <c r="F652"/>
  <c r="I648"/>
  <c r="N648" s="1"/>
  <c r="Q650"/>
  <c r="J650"/>
  <c r="I650" s="1"/>
  <c r="P650" s="1"/>
  <c r="H652" l="1"/>
  <c r="M652" s="1"/>
  <c r="Q652" s="1"/>
  <c r="J652"/>
  <c r="R648"/>
  <c r="P648"/>
  <c r="L648"/>
  <c r="E654"/>
  <c r="K654"/>
  <c r="F654"/>
  <c r="D654"/>
  <c r="G654"/>
  <c r="B655"/>
  <c r="N650"/>
  <c r="L650"/>
  <c r="T650"/>
  <c r="R650"/>
  <c r="T648"/>
  <c r="J654" l="1"/>
  <c r="S652"/>
  <c r="I652"/>
  <c r="D656"/>
  <c r="K656"/>
  <c r="F656"/>
  <c r="E656"/>
  <c r="G656"/>
  <c r="B657"/>
  <c r="N652"/>
  <c r="R652"/>
  <c r="H654"/>
  <c r="M654" s="1"/>
  <c r="T652" l="1"/>
  <c r="H656"/>
  <c r="M656" s="1"/>
  <c r="Q656" s="1"/>
  <c r="P652"/>
  <c r="L652"/>
  <c r="J656"/>
  <c r="I656" s="1"/>
  <c r="P656" s="1"/>
  <c r="S656"/>
  <c r="Q654"/>
  <c r="S654"/>
  <c r="E658"/>
  <c r="K658"/>
  <c r="D658"/>
  <c r="G658"/>
  <c r="B659"/>
  <c r="F658"/>
  <c r="I654"/>
  <c r="L656"/>
  <c r="R656" l="1"/>
  <c r="N656"/>
  <c r="T656"/>
  <c r="P654"/>
  <c r="L654"/>
  <c r="E660"/>
  <c r="G660"/>
  <c r="B661"/>
  <c r="D660"/>
  <c r="K660"/>
  <c r="F660"/>
  <c r="N654"/>
  <c r="H658"/>
  <c r="M658" s="1"/>
  <c r="J658"/>
  <c r="T654"/>
  <c r="R654"/>
  <c r="H660" l="1"/>
  <c r="M660" s="1"/>
  <c r="S660" s="1"/>
  <c r="Q658"/>
  <c r="S658"/>
  <c r="D662"/>
  <c r="G662"/>
  <c r="B663"/>
  <c r="E662"/>
  <c r="K662"/>
  <c r="F662"/>
  <c r="I658"/>
  <c r="N658" s="1"/>
  <c r="Q660"/>
  <c r="J660"/>
  <c r="I660" s="1"/>
  <c r="P660" s="1"/>
  <c r="H662" l="1"/>
  <c r="M662" s="1"/>
  <c r="S662" s="1"/>
  <c r="J662"/>
  <c r="R658"/>
  <c r="P658"/>
  <c r="L658"/>
  <c r="D664"/>
  <c r="K664"/>
  <c r="E664"/>
  <c r="G664"/>
  <c r="B665"/>
  <c r="F664"/>
  <c r="T660"/>
  <c r="L660"/>
  <c r="N660"/>
  <c r="R660"/>
  <c r="T658"/>
  <c r="I662" l="1"/>
  <c r="Q662"/>
  <c r="H664"/>
  <c r="M664" s="1"/>
  <c r="J664"/>
  <c r="N662"/>
  <c r="T662"/>
  <c r="E666"/>
  <c r="K666"/>
  <c r="F666"/>
  <c r="D666"/>
  <c r="G666"/>
  <c r="B667"/>
  <c r="R662"/>
  <c r="P662" l="1"/>
  <c r="L662"/>
  <c r="J666"/>
  <c r="I664"/>
  <c r="P664" s="1"/>
  <c r="D668"/>
  <c r="K668"/>
  <c r="F668"/>
  <c r="E668"/>
  <c r="G668"/>
  <c r="B669"/>
  <c r="S664"/>
  <c r="T664" s="1"/>
  <c r="Q664"/>
  <c r="R664" s="1"/>
  <c r="N664"/>
  <c r="L664"/>
  <c r="H666"/>
  <c r="M666" s="1"/>
  <c r="J668" l="1"/>
  <c r="H668"/>
  <c r="M668" s="1"/>
  <c r="S668" s="1"/>
  <c r="Q666"/>
  <c r="S666"/>
  <c r="E670"/>
  <c r="G670"/>
  <c r="B671"/>
  <c r="D670"/>
  <c r="K670"/>
  <c r="F670"/>
  <c r="I666"/>
  <c r="Q668" l="1"/>
  <c r="H670"/>
  <c r="M670" s="1"/>
  <c r="Q670" s="1"/>
  <c r="I668"/>
  <c r="P666"/>
  <c r="L666"/>
  <c r="E672"/>
  <c r="K672"/>
  <c r="F672"/>
  <c r="D672"/>
  <c r="G672"/>
  <c r="B673"/>
  <c r="T666"/>
  <c r="S670"/>
  <c r="J670"/>
  <c r="I670" s="1"/>
  <c r="P670" s="1"/>
  <c r="N666"/>
  <c r="R666"/>
  <c r="P668" l="1"/>
  <c r="N668"/>
  <c r="L668"/>
  <c r="R670"/>
  <c r="L670"/>
  <c r="J672"/>
  <c r="T670"/>
  <c r="T668"/>
  <c r="R668"/>
  <c r="H672"/>
  <c r="M672" s="1"/>
  <c r="E674"/>
  <c r="K674"/>
  <c r="F674"/>
  <c r="D674"/>
  <c r="G674"/>
  <c r="B675"/>
  <c r="N670"/>
  <c r="J674" l="1"/>
  <c r="H674"/>
  <c r="M674" s="1"/>
  <c r="I672"/>
  <c r="D676"/>
  <c r="K676"/>
  <c r="E676"/>
  <c r="G676"/>
  <c r="B677"/>
  <c r="F676"/>
  <c r="Q672"/>
  <c r="R672" s="1"/>
  <c r="S672"/>
  <c r="T672" s="1"/>
  <c r="N672"/>
  <c r="P672" l="1"/>
  <c r="L672"/>
  <c r="H676"/>
  <c r="M676" s="1"/>
  <c r="J676"/>
  <c r="I674"/>
  <c r="D678"/>
  <c r="K678"/>
  <c r="F678"/>
  <c r="E678"/>
  <c r="G678"/>
  <c r="B679"/>
  <c r="Q674"/>
  <c r="R674" s="1"/>
  <c r="S674"/>
  <c r="T674" s="1"/>
  <c r="N674"/>
  <c r="I676" l="1"/>
  <c r="P676" s="1"/>
  <c r="J678"/>
  <c r="H678"/>
  <c r="M678" s="1"/>
  <c r="Q678" s="1"/>
  <c r="S676"/>
  <c r="T676" s="1"/>
  <c r="N676"/>
  <c r="Q676"/>
  <c r="R676" s="1"/>
  <c r="L676"/>
  <c r="E680"/>
  <c r="K680"/>
  <c r="B681"/>
  <c r="D680"/>
  <c r="G680"/>
  <c r="F680"/>
  <c r="P674"/>
  <c r="L674"/>
  <c r="H680" l="1"/>
  <c r="M680" s="1"/>
  <c r="S680" s="1"/>
  <c r="S678"/>
  <c r="I678"/>
  <c r="J680"/>
  <c r="I680" s="1"/>
  <c r="P680" s="1"/>
  <c r="Q680"/>
  <c r="D682"/>
  <c r="G682"/>
  <c r="B683"/>
  <c r="F682"/>
  <c r="E682"/>
  <c r="K682"/>
  <c r="P678" l="1"/>
  <c r="N678"/>
  <c r="L678"/>
  <c r="R678"/>
  <c r="T678"/>
  <c r="T680"/>
  <c r="L680"/>
  <c r="D684"/>
  <c r="F684"/>
  <c r="E684"/>
  <c r="G684"/>
  <c r="B685"/>
  <c r="K684"/>
  <c r="H682"/>
  <c r="M682" s="1"/>
  <c r="J682"/>
  <c r="N680"/>
  <c r="R680"/>
  <c r="I682" l="1"/>
  <c r="P682" s="1"/>
  <c r="E686"/>
  <c r="K686"/>
  <c r="D686"/>
  <c r="G686"/>
  <c r="B687"/>
  <c r="F686"/>
  <c r="Q682"/>
  <c r="R682" s="1"/>
  <c r="N682"/>
  <c r="S682"/>
  <c r="T682" s="1"/>
  <c r="J684"/>
  <c r="H684"/>
  <c r="M684" s="1"/>
  <c r="L682" l="1"/>
  <c r="Q684"/>
  <c r="S684"/>
  <c r="E688"/>
  <c r="F688"/>
  <c r="K688"/>
  <c r="D688"/>
  <c r="G688"/>
  <c r="B689"/>
  <c r="I684"/>
  <c r="N684" s="1"/>
  <c r="H686"/>
  <c r="M686" s="1"/>
  <c r="J686"/>
  <c r="J688" l="1"/>
  <c r="I686"/>
  <c r="P686" s="1"/>
  <c r="S686"/>
  <c r="Q686"/>
  <c r="R686" s="1"/>
  <c r="D690"/>
  <c r="K690"/>
  <c r="F690"/>
  <c r="E690"/>
  <c r="G690"/>
  <c r="B691"/>
  <c r="L686"/>
  <c r="H688"/>
  <c r="M688" s="1"/>
  <c r="R684"/>
  <c r="P684"/>
  <c r="L684"/>
  <c r="T684"/>
  <c r="N686" l="1"/>
  <c r="T686"/>
  <c r="J690"/>
  <c r="H690"/>
  <c r="M690" s="1"/>
  <c r="S690" s="1"/>
  <c r="Q688"/>
  <c r="S688"/>
  <c r="E692"/>
  <c r="F692"/>
  <c r="K692"/>
  <c r="D692"/>
  <c r="G692"/>
  <c r="B693"/>
  <c r="I688"/>
  <c r="N688" s="1"/>
  <c r="Q690"/>
  <c r="I690" l="1"/>
  <c r="T690" s="1"/>
  <c r="J692"/>
  <c r="E694"/>
  <c r="G694"/>
  <c r="B695"/>
  <c r="D694"/>
  <c r="K694"/>
  <c r="F694"/>
  <c r="H692"/>
  <c r="M692" s="1"/>
  <c r="R688"/>
  <c r="P688"/>
  <c r="L688"/>
  <c r="T688"/>
  <c r="H694" l="1"/>
  <c r="M694" s="1"/>
  <c r="S694" s="1"/>
  <c r="R690"/>
  <c r="P690"/>
  <c r="L690"/>
  <c r="N690"/>
  <c r="Q692"/>
  <c r="S692"/>
  <c r="E696"/>
  <c r="F696"/>
  <c r="K696"/>
  <c r="D696"/>
  <c r="G696"/>
  <c r="B697"/>
  <c r="I692"/>
  <c r="N692" s="1"/>
  <c r="Q694"/>
  <c r="J694"/>
  <c r="I694" s="1"/>
  <c r="P694" s="1"/>
  <c r="J696" l="1"/>
  <c r="N694"/>
  <c r="R694"/>
  <c r="D698"/>
  <c r="K698"/>
  <c r="F698"/>
  <c r="E698"/>
  <c r="G698"/>
  <c r="B699"/>
  <c r="T694"/>
  <c r="L694"/>
  <c r="H696"/>
  <c r="M696" s="1"/>
  <c r="R692"/>
  <c r="P692"/>
  <c r="L692"/>
  <c r="T692"/>
  <c r="H698" l="1"/>
  <c r="M698" s="1"/>
  <c r="Q698" s="1"/>
  <c r="I696"/>
  <c r="P696" s="1"/>
  <c r="J698"/>
  <c r="I698" s="1"/>
  <c r="P698" s="1"/>
  <c r="Q696"/>
  <c r="R696" s="1"/>
  <c r="N696"/>
  <c r="S696"/>
  <c r="T696" s="1"/>
  <c r="E700"/>
  <c r="F700"/>
  <c r="K700"/>
  <c r="D700"/>
  <c r="G700"/>
  <c r="B701"/>
  <c r="L696"/>
  <c r="L698"/>
  <c r="S698" l="1"/>
  <c r="T698" s="1"/>
  <c r="N698"/>
  <c r="R698"/>
  <c r="J700"/>
  <c r="D702"/>
  <c r="K702"/>
  <c r="F702"/>
  <c r="E702"/>
  <c r="G702"/>
  <c r="B703"/>
  <c r="H700"/>
  <c r="M700" s="1"/>
  <c r="I700" l="1"/>
  <c r="P700" s="1"/>
  <c r="J702"/>
  <c r="H702"/>
  <c r="M702" s="1"/>
  <c r="S700"/>
  <c r="Q700"/>
  <c r="R700" s="1"/>
  <c r="N700"/>
  <c r="E704"/>
  <c r="G704"/>
  <c r="B705"/>
  <c r="D704"/>
  <c r="F704"/>
  <c r="K704"/>
  <c r="L700"/>
  <c r="Q702"/>
  <c r="S702"/>
  <c r="T700" l="1"/>
  <c r="I702"/>
  <c r="T702" s="1"/>
  <c r="H704"/>
  <c r="J704"/>
  <c r="E706"/>
  <c r="K706"/>
  <c r="F706"/>
  <c r="D706"/>
  <c r="G706"/>
  <c r="B707"/>
  <c r="M704"/>
  <c r="I704" l="1"/>
  <c r="P704" s="1"/>
  <c r="R702"/>
  <c r="P702"/>
  <c r="L702"/>
  <c r="N702"/>
  <c r="J706"/>
  <c r="H706"/>
  <c r="M706" s="1"/>
  <c r="L704"/>
  <c r="Q704"/>
  <c r="R704" s="1"/>
  <c r="S704"/>
  <c r="T704" s="1"/>
  <c r="N704"/>
  <c r="E708"/>
  <c r="F708"/>
  <c r="D708"/>
  <c r="G708"/>
  <c r="B709"/>
  <c r="K708"/>
  <c r="E710" l="1"/>
  <c r="G710"/>
  <c r="B711"/>
  <c r="D710"/>
  <c r="K710"/>
  <c r="F710"/>
  <c r="I706"/>
  <c r="Q706"/>
  <c r="N706"/>
  <c r="S706"/>
  <c r="J708"/>
  <c r="H708"/>
  <c r="M708" s="1"/>
  <c r="T706" l="1"/>
  <c r="R706"/>
  <c r="H710"/>
  <c r="M710" s="1"/>
  <c r="I708"/>
  <c r="P708" s="1"/>
  <c r="S708"/>
  <c r="Q708"/>
  <c r="R708" s="1"/>
  <c r="P706"/>
  <c r="L706"/>
  <c r="D712"/>
  <c r="G712"/>
  <c r="B713"/>
  <c r="E712"/>
  <c r="F712"/>
  <c r="K712"/>
  <c r="L708"/>
  <c r="S710"/>
  <c r="Q710"/>
  <c r="J710"/>
  <c r="I710" s="1"/>
  <c r="P710" s="1"/>
  <c r="H712" l="1"/>
  <c r="T708"/>
  <c r="N708"/>
  <c r="J712"/>
  <c r="D714"/>
  <c r="K714"/>
  <c r="E714"/>
  <c r="G714"/>
  <c r="B715"/>
  <c r="F714"/>
  <c r="R710"/>
  <c r="L710"/>
  <c r="N710"/>
  <c r="T710"/>
  <c r="M712"/>
  <c r="I712" l="1"/>
  <c r="P712" s="1"/>
  <c r="Q712"/>
  <c r="S712"/>
  <c r="T712" s="1"/>
  <c r="N712"/>
  <c r="D716"/>
  <c r="F716"/>
  <c r="K716"/>
  <c r="E716"/>
  <c r="G716"/>
  <c r="B717"/>
  <c r="L712"/>
  <c r="H714"/>
  <c r="M714" s="1"/>
  <c r="J714"/>
  <c r="R712" l="1"/>
  <c r="I714"/>
  <c r="P714" s="1"/>
  <c r="J716"/>
  <c r="Q714"/>
  <c r="R714" s="1"/>
  <c r="S714"/>
  <c r="N714"/>
  <c r="E718"/>
  <c r="G718"/>
  <c r="B719"/>
  <c r="D718"/>
  <c r="K718"/>
  <c r="F718"/>
  <c r="H716"/>
  <c r="M716" s="1"/>
  <c r="L714" l="1"/>
  <c r="T714"/>
  <c r="H718"/>
  <c r="M718" s="1"/>
  <c r="Q718" s="1"/>
  <c r="J718"/>
  <c r="S716"/>
  <c r="Q716"/>
  <c r="E720"/>
  <c r="G720"/>
  <c r="B721"/>
  <c r="D720"/>
  <c r="F720"/>
  <c r="K720"/>
  <c r="I716"/>
  <c r="N716" s="1"/>
  <c r="I718" l="1"/>
  <c r="S718"/>
  <c r="T718" s="1"/>
  <c r="J720"/>
  <c r="R716"/>
  <c r="N718"/>
  <c r="R718"/>
  <c r="P716"/>
  <c r="L716"/>
  <c r="D722"/>
  <c r="K722"/>
  <c r="F722"/>
  <c r="E722"/>
  <c r="G722"/>
  <c r="B723"/>
  <c r="H720"/>
  <c r="M720" s="1"/>
  <c r="T716"/>
  <c r="P718" l="1"/>
  <c r="L718"/>
  <c r="J722"/>
  <c r="H722"/>
  <c r="M722" s="1"/>
  <c r="Q722" s="1"/>
  <c r="I720"/>
  <c r="Q720"/>
  <c r="N720"/>
  <c r="S720"/>
  <c r="E724"/>
  <c r="F724"/>
  <c r="K724"/>
  <c r="D724"/>
  <c r="G724"/>
  <c r="B725"/>
  <c r="T720" l="1"/>
  <c r="R720"/>
  <c r="S722"/>
  <c r="J724"/>
  <c r="I722"/>
  <c r="R722" s="1"/>
  <c r="E726"/>
  <c r="K726"/>
  <c r="F726"/>
  <c r="D726"/>
  <c r="G726"/>
  <c r="B727"/>
  <c r="H724"/>
  <c r="M724" s="1"/>
  <c r="P720"/>
  <c r="L720"/>
  <c r="J726" l="1"/>
  <c r="T722"/>
  <c r="P722"/>
  <c r="L722"/>
  <c r="N722"/>
  <c r="I724"/>
  <c r="H726"/>
  <c r="M726" s="1"/>
  <c r="S724"/>
  <c r="T724" s="1"/>
  <c r="Q724"/>
  <c r="N724"/>
  <c r="E728"/>
  <c r="G728"/>
  <c r="B729"/>
  <c r="D728"/>
  <c r="F728"/>
  <c r="K728"/>
  <c r="R724" l="1"/>
  <c r="H728"/>
  <c r="P724"/>
  <c r="L724"/>
  <c r="J728"/>
  <c r="I726"/>
  <c r="D730"/>
  <c r="K730"/>
  <c r="F730"/>
  <c r="E730"/>
  <c r="G730"/>
  <c r="B731"/>
  <c r="S726"/>
  <c r="T726" s="1"/>
  <c r="Q726"/>
  <c r="R726" s="1"/>
  <c r="N726"/>
  <c r="M728"/>
  <c r="I728" l="1"/>
  <c r="P728" s="1"/>
  <c r="J730"/>
  <c r="H730"/>
  <c r="M730" s="1"/>
  <c r="S728"/>
  <c r="T728" s="1"/>
  <c r="Q728"/>
  <c r="R728" s="1"/>
  <c r="N728"/>
  <c r="E732"/>
  <c r="G732"/>
  <c r="B733"/>
  <c r="D732"/>
  <c r="F732"/>
  <c r="K732"/>
  <c r="P726"/>
  <c r="L726"/>
  <c r="L728"/>
  <c r="S730"/>
  <c r="Q730"/>
  <c r="H732" l="1"/>
  <c r="I730"/>
  <c r="R730" s="1"/>
  <c r="J732"/>
  <c r="I732" s="1"/>
  <c r="P732" s="1"/>
  <c r="D734"/>
  <c r="K734"/>
  <c r="E734"/>
  <c r="G734"/>
  <c r="B735"/>
  <c r="F734"/>
  <c r="M732"/>
  <c r="T730" l="1"/>
  <c r="P730"/>
  <c r="L730"/>
  <c r="N730"/>
  <c r="S732"/>
  <c r="T732" s="1"/>
  <c r="Q732"/>
  <c r="R732" s="1"/>
  <c r="N732"/>
  <c r="D736"/>
  <c r="G736"/>
  <c r="B737"/>
  <c r="E736"/>
  <c r="F736"/>
  <c r="K736"/>
  <c r="L732"/>
  <c r="H734"/>
  <c r="M734" s="1"/>
  <c r="J734"/>
  <c r="H736" l="1"/>
  <c r="J736"/>
  <c r="Q734"/>
  <c r="S734"/>
  <c r="E738"/>
  <c r="K738"/>
  <c r="F738"/>
  <c r="D738"/>
  <c r="G738"/>
  <c r="B739"/>
  <c r="I734"/>
  <c r="M736"/>
  <c r="I736" l="1"/>
  <c r="P736" s="1"/>
  <c r="J738"/>
  <c r="P734"/>
  <c r="L734"/>
  <c r="S736"/>
  <c r="T736" s="1"/>
  <c r="Q736"/>
  <c r="R736" s="1"/>
  <c r="N736"/>
  <c r="D740"/>
  <c r="G740"/>
  <c r="B741"/>
  <c r="E740"/>
  <c r="F740"/>
  <c r="K740"/>
  <c r="N734"/>
  <c r="R734"/>
  <c r="L736"/>
  <c r="H738"/>
  <c r="M738" s="1"/>
  <c r="T734"/>
  <c r="H740" l="1"/>
  <c r="J740"/>
  <c r="Q738"/>
  <c r="S738"/>
  <c r="D742"/>
  <c r="G742"/>
  <c r="B743"/>
  <c r="E742"/>
  <c r="K742"/>
  <c r="F742"/>
  <c r="I738"/>
  <c r="M740"/>
  <c r="H742" l="1"/>
  <c r="M742" s="1"/>
  <c r="I740"/>
  <c r="P740" s="1"/>
  <c r="Q742"/>
  <c r="S742"/>
  <c r="J742"/>
  <c r="I742" s="1"/>
  <c r="P742" s="1"/>
  <c r="T738"/>
  <c r="R738"/>
  <c r="L740"/>
  <c r="S740"/>
  <c r="T740" s="1"/>
  <c r="Q740"/>
  <c r="P738"/>
  <c r="L738"/>
  <c r="E744"/>
  <c r="G744"/>
  <c r="B745"/>
  <c r="D744"/>
  <c r="F744"/>
  <c r="K744"/>
  <c r="L742"/>
  <c r="N738"/>
  <c r="R740" l="1"/>
  <c r="N740"/>
  <c r="H744"/>
  <c r="E746"/>
  <c r="K746"/>
  <c r="F746"/>
  <c r="D746"/>
  <c r="G746"/>
  <c r="J746" s="1"/>
  <c r="B747"/>
  <c r="M744"/>
  <c r="N742"/>
  <c r="R742"/>
  <c r="J744"/>
  <c r="I744" s="1"/>
  <c r="P744" s="1"/>
  <c r="T742"/>
  <c r="H746" l="1"/>
  <c r="M746" s="1"/>
  <c r="Q744"/>
  <c r="R744" s="1"/>
  <c r="N744"/>
  <c r="S744"/>
  <c r="T744" s="1"/>
  <c r="E748"/>
  <c r="F748"/>
  <c r="K748"/>
  <c r="D748"/>
  <c r="G748"/>
  <c r="J748" s="1"/>
  <c r="B749"/>
  <c r="L744"/>
  <c r="E750" l="1"/>
  <c r="G750"/>
  <c r="B751"/>
  <c r="D750"/>
  <c r="K750"/>
  <c r="F750"/>
  <c r="H748"/>
  <c r="M748" s="1"/>
  <c r="I746"/>
  <c r="N746" s="1"/>
  <c r="S746"/>
  <c r="Q746"/>
  <c r="R746" s="1"/>
  <c r="H750" l="1"/>
  <c r="M750" s="1"/>
  <c r="T746"/>
  <c r="S748"/>
  <c r="Q748"/>
  <c r="P746"/>
  <c r="L746"/>
  <c r="E752"/>
  <c r="G752"/>
  <c r="B753"/>
  <c r="D752"/>
  <c r="F752"/>
  <c r="K752"/>
  <c r="I748"/>
  <c r="N748" s="1"/>
  <c r="S750"/>
  <c r="Q750"/>
  <c r="J750"/>
  <c r="I750" s="1"/>
  <c r="P750" s="1"/>
  <c r="H752" l="1"/>
  <c r="J752"/>
  <c r="R748"/>
  <c r="P748"/>
  <c r="L748"/>
  <c r="E754"/>
  <c r="G754"/>
  <c r="B755"/>
  <c r="D754"/>
  <c r="K754"/>
  <c r="F754"/>
  <c r="H754" s="1"/>
  <c r="N750"/>
  <c r="L750"/>
  <c r="R750"/>
  <c r="T750"/>
  <c r="M752"/>
  <c r="T748"/>
  <c r="M754" l="1"/>
  <c r="Q754" s="1"/>
  <c r="I752"/>
  <c r="P752" s="1"/>
  <c r="S754"/>
  <c r="J754"/>
  <c r="I754" s="1"/>
  <c r="P754" s="1"/>
  <c r="L752"/>
  <c r="N752"/>
  <c r="S752"/>
  <c r="T752" s="1"/>
  <c r="Q752"/>
  <c r="R752" s="1"/>
  <c r="D756"/>
  <c r="G756"/>
  <c r="B757"/>
  <c r="E756"/>
  <c r="F756"/>
  <c r="K756"/>
  <c r="L754"/>
  <c r="H756" l="1"/>
  <c r="E758"/>
  <c r="K758"/>
  <c r="F758"/>
  <c r="D758"/>
  <c r="G758"/>
  <c r="J758" s="1"/>
  <c r="B759"/>
  <c r="M756"/>
  <c r="N754"/>
  <c r="T754"/>
  <c r="J756"/>
  <c r="I756" s="1"/>
  <c r="P756" s="1"/>
  <c r="R754"/>
  <c r="H758" l="1"/>
  <c r="M758" s="1"/>
  <c r="N756"/>
  <c r="S756"/>
  <c r="T756" s="1"/>
  <c r="Q756"/>
  <c r="R756" s="1"/>
  <c r="E760"/>
  <c r="G760"/>
  <c r="B761"/>
  <c r="D760"/>
  <c r="F760"/>
  <c r="K760"/>
  <c r="L756"/>
  <c r="H760" l="1"/>
  <c r="J760"/>
  <c r="I758"/>
  <c r="E762"/>
  <c r="K762"/>
  <c r="F762"/>
  <c r="G762"/>
  <c r="B763"/>
  <c r="D762"/>
  <c r="Q758"/>
  <c r="R758" s="1"/>
  <c r="N758"/>
  <c r="S758"/>
  <c r="T758" s="1"/>
  <c r="M760"/>
  <c r="I760" l="1"/>
  <c r="P760" s="1"/>
  <c r="P758"/>
  <c r="L758"/>
  <c r="J762"/>
  <c r="L760"/>
  <c r="Q760"/>
  <c r="R760" s="1"/>
  <c r="N760"/>
  <c r="S760"/>
  <c r="T760" s="1"/>
  <c r="E764"/>
  <c r="F764"/>
  <c r="K764"/>
  <c r="D764"/>
  <c r="G764"/>
  <c r="B765"/>
  <c r="H762"/>
  <c r="M762" s="1"/>
  <c r="J764" l="1"/>
  <c r="Q762"/>
  <c r="S762"/>
  <c r="I762"/>
  <c r="D766"/>
  <c r="K766"/>
  <c r="F766"/>
  <c r="H766" s="1"/>
  <c r="E766"/>
  <c r="G766"/>
  <c r="B767"/>
  <c r="H764"/>
  <c r="M764" s="1"/>
  <c r="M766" l="1"/>
  <c r="I764"/>
  <c r="P764" s="1"/>
  <c r="J766"/>
  <c r="I766" s="1"/>
  <c r="P766" s="1"/>
  <c r="Q764"/>
  <c r="R764" s="1"/>
  <c r="S764"/>
  <c r="T764" s="1"/>
  <c r="N764"/>
  <c r="E768"/>
  <c r="F768"/>
  <c r="D768"/>
  <c r="G768"/>
  <c r="B769"/>
  <c r="K768"/>
  <c r="P762"/>
  <c r="L762"/>
  <c r="L766"/>
  <c r="N762"/>
  <c r="R762"/>
  <c r="S766"/>
  <c r="T766" s="1"/>
  <c r="Q766"/>
  <c r="R766" s="1"/>
  <c r="N766"/>
  <c r="L764"/>
  <c r="T762"/>
  <c r="J768" l="1"/>
  <c r="H768"/>
  <c r="M768" s="1"/>
  <c r="D770"/>
  <c r="K770"/>
  <c r="E770"/>
  <c r="G770"/>
  <c r="B771"/>
  <c r="F770"/>
  <c r="I768" l="1"/>
  <c r="P768" s="1"/>
  <c r="Q768"/>
  <c r="N768"/>
  <c r="S768"/>
  <c r="H770"/>
  <c r="M770" s="1"/>
  <c r="J770"/>
  <c r="L768"/>
  <c r="E772"/>
  <c r="F772"/>
  <c r="K772"/>
  <c r="D772"/>
  <c r="G772"/>
  <c r="J772" s="1"/>
  <c r="B773"/>
  <c r="I770" l="1"/>
  <c r="P770" s="1"/>
  <c r="T768"/>
  <c r="R768"/>
  <c r="D774"/>
  <c r="K774"/>
  <c r="F774"/>
  <c r="E774"/>
  <c r="G774"/>
  <c r="B775"/>
  <c r="H772"/>
  <c r="M772" s="1"/>
  <c r="Q770"/>
  <c r="R770" s="1"/>
  <c r="S770"/>
  <c r="T770" s="1"/>
  <c r="N770"/>
  <c r="L770"/>
  <c r="I772" l="1"/>
  <c r="P772" s="1"/>
  <c r="J774"/>
  <c r="H774"/>
  <c r="M774" s="1"/>
  <c r="Q774" s="1"/>
  <c r="Q772"/>
  <c r="N772"/>
  <c r="S772"/>
  <c r="E776"/>
  <c r="F776"/>
  <c r="K776"/>
  <c r="D776"/>
  <c r="G776"/>
  <c r="B777"/>
  <c r="L772"/>
  <c r="T772" l="1"/>
  <c r="R772"/>
  <c r="J776"/>
  <c r="S774"/>
  <c r="I774"/>
  <c r="D778"/>
  <c r="K778"/>
  <c r="F778"/>
  <c r="E778"/>
  <c r="G778"/>
  <c r="B779"/>
  <c r="H776"/>
  <c r="M776" s="1"/>
  <c r="I776" l="1"/>
  <c r="P776" s="1"/>
  <c r="J778"/>
  <c r="P774"/>
  <c r="L774"/>
  <c r="R774"/>
  <c r="H778"/>
  <c r="M778" s="1"/>
  <c r="T774"/>
  <c r="N774"/>
  <c r="Q776"/>
  <c r="R776" s="1"/>
  <c r="S776"/>
  <c r="T776" s="1"/>
  <c r="N776"/>
  <c r="E780"/>
  <c r="F780"/>
  <c r="D780"/>
  <c r="G780"/>
  <c r="B781"/>
  <c r="K780"/>
  <c r="L776"/>
  <c r="S778"/>
  <c r="Q778"/>
  <c r="I778" l="1"/>
  <c r="J780"/>
  <c r="H780"/>
  <c r="M780" s="1"/>
  <c r="D782"/>
  <c r="K782"/>
  <c r="E782"/>
  <c r="G782"/>
  <c r="B783"/>
  <c r="F782"/>
  <c r="P778" l="1"/>
  <c r="L778"/>
  <c r="N778"/>
  <c r="T778"/>
  <c r="R778"/>
  <c r="I780"/>
  <c r="P780" s="1"/>
  <c r="S780"/>
  <c r="Q780"/>
  <c r="R780" s="1"/>
  <c r="H782"/>
  <c r="M782" s="1"/>
  <c r="J782"/>
  <c r="E784"/>
  <c r="G784"/>
  <c r="B785"/>
  <c r="D784"/>
  <c r="F784"/>
  <c r="K784"/>
  <c r="L780" l="1"/>
  <c r="T780"/>
  <c r="N780"/>
  <c r="J784"/>
  <c r="I782"/>
  <c r="D786"/>
  <c r="K786"/>
  <c r="F786"/>
  <c r="E786"/>
  <c r="G786"/>
  <c r="B787"/>
  <c r="S782"/>
  <c r="T782" s="1"/>
  <c r="Q782"/>
  <c r="R782" s="1"/>
  <c r="N782"/>
  <c r="H784"/>
  <c r="M784" s="1"/>
  <c r="J786" l="1"/>
  <c r="H786"/>
  <c r="M786" s="1"/>
  <c r="S786" s="1"/>
  <c r="I784"/>
  <c r="N784" s="1"/>
  <c r="S784"/>
  <c r="Q784"/>
  <c r="R784" s="1"/>
  <c r="D788"/>
  <c r="G788"/>
  <c r="B789"/>
  <c r="E788"/>
  <c r="F788"/>
  <c r="K788"/>
  <c r="P782"/>
  <c r="L782"/>
  <c r="Q786" l="1"/>
  <c r="H788"/>
  <c r="T784"/>
  <c r="I786"/>
  <c r="J788"/>
  <c r="E790"/>
  <c r="G790"/>
  <c r="B791"/>
  <c r="D790"/>
  <c r="K790"/>
  <c r="F790"/>
  <c r="P784"/>
  <c r="L784"/>
  <c r="M788"/>
  <c r="R786" l="1"/>
  <c r="I788"/>
  <c r="P788" s="1"/>
  <c r="H790"/>
  <c r="M790" s="1"/>
  <c r="P786"/>
  <c r="L786"/>
  <c r="T786"/>
  <c r="N786"/>
  <c r="Q788"/>
  <c r="R788" s="1"/>
  <c r="N788"/>
  <c r="S788"/>
  <c r="T788" s="1"/>
  <c r="E792"/>
  <c r="F792"/>
  <c r="K792"/>
  <c r="D792"/>
  <c r="G792"/>
  <c r="B793"/>
  <c r="L788"/>
  <c r="S790"/>
  <c r="Q790"/>
  <c r="J790"/>
  <c r="I790" s="1"/>
  <c r="P790" s="1"/>
  <c r="N790" l="1"/>
  <c r="T790"/>
  <c r="L790"/>
  <c r="J792"/>
  <c r="D794"/>
  <c r="K794"/>
  <c r="F794"/>
  <c r="E794"/>
  <c r="G794"/>
  <c r="B795"/>
  <c r="R790"/>
  <c r="H792"/>
  <c r="M792" s="1"/>
  <c r="J794" l="1"/>
  <c r="H794"/>
  <c r="M794" s="1"/>
  <c r="S794" s="1"/>
  <c r="S792"/>
  <c r="Q792"/>
  <c r="D796"/>
  <c r="G796"/>
  <c r="B797"/>
  <c r="E796"/>
  <c r="F796"/>
  <c r="K796"/>
  <c r="I792"/>
  <c r="Q794" l="1"/>
  <c r="H796"/>
  <c r="I794"/>
  <c r="T794" s="1"/>
  <c r="P792"/>
  <c r="L792"/>
  <c r="E798"/>
  <c r="G798"/>
  <c r="B799"/>
  <c r="D798"/>
  <c r="K798"/>
  <c r="F798"/>
  <c r="M796"/>
  <c r="R792"/>
  <c r="J796"/>
  <c r="I796" s="1"/>
  <c r="P796" s="1"/>
  <c r="N792"/>
  <c r="T792"/>
  <c r="R794" l="1"/>
  <c r="N794"/>
  <c r="P794"/>
  <c r="L794"/>
  <c r="H798"/>
  <c r="M798" s="1"/>
  <c r="Q796"/>
  <c r="R796" s="1"/>
  <c r="N796"/>
  <c r="S796"/>
  <c r="T796" s="1"/>
  <c r="E800"/>
  <c r="F800"/>
  <c r="K800"/>
  <c r="D800"/>
  <c r="G800"/>
  <c r="J800" s="1"/>
  <c r="B801"/>
  <c r="L796"/>
  <c r="Q798"/>
  <c r="S798"/>
  <c r="J798"/>
  <c r="I798" s="1"/>
  <c r="P798" s="1"/>
  <c r="N798" l="1"/>
  <c r="R798"/>
  <c r="D802"/>
  <c r="K802"/>
  <c r="F802"/>
  <c r="E802"/>
  <c r="G802"/>
  <c r="B803"/>
  <c r="T798"/>
  <c r="L798"/>
  <c r="H800"/>
  <c r="M800" s="1"/>
  <c r="H802" l="1"/>
  <c r="M802" s="1"/>
  <c r="S802" s="1"/>
  <c r="I800"/>
  <c r="J802"/>
  <c r="I802" s="1"/>
  <c r="P802" s="1"/>
  <c r="N800"/>
  <c r="S800"/>
  <c r="Q800"/>
  <c r="R800" s="1"/>
  <c r="E804"/>
  <c r="G804"/>
  <c r="B805"/>
  <c r="D804"/>
  <c r="F804"/>
  <c r="K804"/>
  <c r="L802"/>
  <c r="T800" l="1"/>
  <c r="Q802"/>
  <c r="T802"/>
  <c r="R802"/>
  <c r="N802"/>
  <c r="P800"/>
  <c r="L800"/>
  <c r="H804"/>
  <c r="M804" s="1"/>
  <c r="D806"/>
  <c r="G806"/>
  <c r="B807"/>
  <c r="E806"/>
  <c r="K806"/>
  <c r="F806"/>
  <c r="J804"/>
  <c r="I804" l="1"/>
  <c r="P804" s="1"/>
  <c r="H806"/>
  <c r="M806" s="1"/>
  <c r="Q804"/>
  <c r="R804" s="1"/>
  <c r="N804"/>
  <c r="S804"/>
  <c r="T804" s="1"/>
  <c r="D808"/>
  <c r="F808"/>
  <c r="K808"/>
  <c r="E808"/>
  <c r="G808"/>
  <c r="B809"/>
  <c r="Q806"/>
  <c r="S806"/>
  <c r="J806"/>
  <c r="I806" s="1"/>
  <c r="P806" s="1"/>
  <c r="L804" l="1"/>
  <c r="J808"/>
  <c r="E810"/>
  <c r="K810"/>
  <c r="F810"/>
  <c r="D810"/>
  <c r="G810"/>
  <c r="B811"/>
  <c r="N806"/>
  <c r="R806"/>
  <c r="H808"/>
  <c r="M808" s="1"/>
  <c r="T806"/>
  <c r="L806"/>
  <c r="J810" l="1"/>
  <c r="I808"/>
  <c r="H810"/>
  <c r="M810" s="1"/>
  <c r="S808"/>
  <c r="T808" s="1"/>
  <c r="Q808"/>
  <c r="N808"/>
  <c r="D812"/>
  <c r="G812"/>
  <c r="B813"/>
  <c r="E812"/>
  <c r="F812"/>
  <c r="K812"/>
  <c r="R808" l="1"/>
  <c r="H812"/>
  <c r="P808"/>
  <c r="L808"/>
  <c r="J812"/>
  <c r="I810"/>
  <c r="N810" s="1"/>
  <c r="D814"/>
  <c r="G814"/>
  <c r="B815"/>
  <c r="E814"/>
  <c r="K814"/>
  <c r="F814"/>
  <c r="S810"/>
  <c r="Q810"/>
  <c r="R810" s="1"/>
  <c r="M812"/>
  <c r="T810" l="1"/>
  <c r="I812"/>
  <c r="H814"/>
  <c r="M814" s="1"/>
  <c r="S812"/>
  <c r="T812" s="1"/>
  <c r="Q812"/>
  <c r="N812"/>
  <c r="D816"/>
  <c r="G816"/>
  <c r="B817"/>
  <c r="E816"/>
  <c r="F816"/>
  <c r="K816"/>
  <c r="Q814"/>
  <c r="S814"/>
  <c r="P810"/>
  <c r="L810"/>
  <c r="J814"/>
  <c r="I814" s="1"/>
  <c r="P814" s="1"/>
  <c r="R812" l="1"/>
  <c r="P812"/>
  <c r="L812"/>
  <c r="N814"/>
  <c r="R814"/>
  <c r="H816"/>
  <c r="J816"/>
  <c r="E818"/>
  <c r="K818"/>
  <c r="F818"/>
  <c r="D818"/>
  <c r="G818"/>
  <c r="J818" s="1"/>
  <c r="B819"/>
  <c r="T814"/>
  <c r="L814"/>
  <c r="M816"/>
  <c r="I816" l="1"/>
  <c r="P816" s="1"/>
  <c r="H818"/>
  <c r="M818" s="1"/>
  <c r="L816"/>
  <c r="S816"/>
  <c r="T816" s="1"/>
  <c r="Q816"/>
  <c r="R816" s="1"/>
  <c r="N816"/>
  <c r="E820"/>
  <c r="G820"/>
  <c r="B821"/>
  <c r="D820"/>
  <c r="F820"/>
  <c r="K820"/>
  <c r="D822" l="1"/>
  <c r="K822"/>
  <c r="F822"/>
  <c r="E822"/>
  <c r="G822"/>
  <c r="B823"/>
  <c r="H820"/>
  <c r="M820" s="1"/>
  <c r="I818"/>
  <c r="Q818"/>
  <c r="S818"/>
  <c r="T818" s="1"/>
  <c r="J820"/>
  <c r="I820" s="1"/>
  <c r="P820" s="1"/>
  <c r="H822" l="1"/>
  <c r="M822" s="1"/>
  <c r="S822" s="1"/>
  <c r="J822"/>
  <c r="Q822"/>
  <c r="P818"/>
  <c r="L818"/>
  <c r="Q820"/>
  <c r="R820" s="1"/>
  <c r="S820"/>
  <c r="T820" s="1"/>
  <c r="N820"/>
  <c r="D824"/>
  <c r="F824"/>
  <c r="K824"/>
  <c r="E824"/>
  <c r="G824"/>
  <c r="B825"/>
  <c r="L820"/>
  <c r="N818"/>
  <c r="R818"/>
  <c r="I822" l="1"/>
  <c r="T822" s="1"/>
  <c r="J824"/>
  <c r="D826"/>
  <c r="G826"/>
  <c r="B827"/>
  <c r="F826"/>
  <c r="E826"/>
  <c r="K826"/>
  <c r="H824"/>
  <c r="M824" s="1"/>
  <c r="R822" l="1"/>
  <c r="N822"/>
  <c r="P822"/>
  <c r="L822"/>
  <c r="I824"/>
  <c r="P824" s="1"/>
  <c r="D828"/>
  <c r="G828"/>
  <c r="B829"/>
  <c r="E828"/>
  <c r="F828"/>
  <c r="H828" s="1"/>
  <c r="K828"/>
  <c r="S824"/>
  <c r="T824" s="1"/>
  <c r="Q824"/>
  <c r="R824" s="1"/>
  <c r="N824"/>
  <c r="H826"/>
  <c r="M826" s="1"/>
  <c r="J826"/>
  <c r="L824"/>
  <c r="I826" l="1"/>
  <c r="P826" s="1"/>
  <c r="S826"/>
  <c r="Q826"/>
  <c r="R826" s="1"/>
  <c r="D830"/>
  <c r="G830"/>
  <c r="E830"/>
  <c r="K830"/>
  <c r="F830"/>
  <c r="B831"/>
  <c r="L826"/>
  <c r="M828"/>
  <c r="J828"/>
  <c r="I828" s="1"/>
  <c r="P828" s="1"/>
  <c r="N826" l="1"/>
  <c r="T826"/>
  <c r="L828"/>
  <c r="H830"/>
  <c r="M830" s="1"/>
  <c r="S830" s="1"/>
  <c r="S828"/>
  <c r="T828" s="1"/>
  <c r="Q828"/>
  <c r="R828" s="1"/>
  <c r="N828"/>
  <c r="E832"/>
  <c r="F832"/>
  <c r="D832"/>
  <c r="G832"/>
  <c r="B833"/>
  <c r="K832"/>
  <c r="J830"/>
  <c r="I830" s="1"/>
  <c r="P830" s="1"/>
  <c r="Q830"/>
  <c r="R830" s="1"/>
  <c r="N830" l="1"/>
  <c r="T830"/>
  <c r="L830"/>
  <c r="J832"/>
  <c r="H832"/>
  <c r="M832" s="1"/>
  <c r="D834"/>
  <c r="G834"/>
  <c r="B835"/>
  <c r="E834"/>
  <c r="K834"/>
  <c r="F834"/>
  <c r="H834" s="1"/>
  <c r="M834" l="1"/>
  <c r="S834" s="1"/>
  <c r="I832"/>
  <c r="P832" s="1"/>
  <c r="Q834"/>
  <c r="S832"/>
  <c r="T832" s="1"/>
  <c r="Q832"/>
  <c r="J834"/>
  <c r="I834" s="1"/>
  <c r="P834" s="1"/>
  <c r="D836"/>
  <c r="G836"/>
  <c r="B837"/>
  <c r="E836"/>
  <c r="F836"/>
  <c r="K836"/>
  <c r="L834"/>
  <c r="L832" l="1"/>
  <c r="R832"/>
  <c r="N832"/>
  <c r="H836"/>
  <c r="M836" s="1"/>
  <c r="E838"/>
  <c r="G838"/>
  <c r="B839"/>
  <c r="F838"/>
  <c r="D838"/>
  <c r="K838"/>
  <c r="N834"/>
  <c r="R834"/>
  <c r="J836"/>
  <c r="T834"/>
  <c r="I836" l="1"/>
  <c r="P836" s="1"/>
  <c r="Q836"/>
  <c r="R836" s="1"/>
  <c r="S836"/>
  <c r="T836" s="1"/>
  <c r="N836"/>
  <c r="D840"/>
  <c r="F840"/>
  <c r="E840"/>
  <c r="G840"/>
  <c r="B841"/>
  <c r="K840"/>
  <c r="L836"/>
  <c r="H838"/>
  <c r="M838" s="1"/>
  <c r="J838"/>
  <c r="I838" l="1"/>
  <c r="J840"/>
  <c r="H840"/>
  <c r="M840" s="1"/>
  <c r="Q838"/>
  <c r="R838" s="1"/>
  <c r="S838"/>
  <c r="T838" s="1"/>
  <c r="N838"/>
  <c r="D842"/>
  <c r="G842"/>
  <c r="B843"/>
  <c r="E842"/>
  <c r="K842"/>
  <c r="F842"/>
  <c r="H842" l="1"/>
  <c r="M842" s="1"/>
  <c r="S842" s="1"/>
  <c r="P838"/>
  <c r="L838"/>
  <c r="J842"/>
  <c r="I840"/>
  <c r="E844"/>
  <c r="F844"/>
  <c r="K844"/>
  <c r="D844"/>
  <c r="G844"/>
  <c r="B845"/>
  <c r="Q840"/>
  <c r="R840" s="1"/>
  <c r="S840"/>
  <c r="T840" s="1"/>
  <c r="N840"/>
  <c r="I842" l="1"/>
  <c r="Q842"/>
  <c r="R842" s="1"/>
  <c r="J844"/>
  <c r="E846"/>
  <c r="K846"/>
  <c r="F846"/>
  <c r="D846"/>
  <c r="G846"/>
  <c r="B847"/>
  <c r="P840"/>
  <c r="L840"/>
  <c r="H844"/>
  <c r="M844" s="1"/>
  <c r="N842"/>
  <c r="T842"/>
  <c r="J846" l="1"/>
  <c r="P842"/>
  <c r="L842"/>
  <c r="I844"/>
  <c r="H846"/>
  <c r="M846" s="1"/>
  <c r="N844"/>
  <c r="S844"/>
  <c r="Q844"/>
  <c r="R844" s="1"/>
  <c r="D848"/>
  <c r="G848"/>
  <c r="B849"/>
  <c r="E848"/>
  <c r="F848"/>
  <c r="K848"/>
  <c r="T844" l="1"/>
  <c r="H848"/>
  <c r="P844"/>
  <c r="L844"/>
  <c r="J848"/>
  <c r="I846"/>
  <c r="N846" s="1"/>
  <c r="E850"/>
  <c r="G850"/>
  <c r="B851"/>
  <c r="F850"/>
  <c r="D850"/>
  <c r="K850"/>
  <c r="S846"/>
  <c r="Q846"/>
  <c r="R846" s="1"/>
  <c r="M848"/>
  <c r="T846" l="1"/>
  <c r="I848"/>
  <c r="P848" s="1"/>
  <c r="D852"/>
  <c r="F852"/>
  <c r="E852"/>
  <c r="G852"/>
  <c r="B853"/>
  <c r="K852"/>
  <c r="Q848"/>
  <c r="S848"/>
  <c r="T848" s="1"/>
  <c r="P846"/>
  <c r="L846"/>
  <c r="H850"/>
  <c r="M850" s="1"/>
  <c r="J850"/>
  <c r="L848"/>
  <c r="N848" l="1"/>
  <c r="R848"/>
  <c r="S850"/>
  <c r="Q850"/>
  <c r="D854"/>
  <c r="K854"/>
  <c r="E854"/>
  <c r="G854"/>
  <c r="B855"/>
  <c r="F854"/>
  <c r="I850"/>
  <c r="J852"/>
  <c r="H852"/>
  <c r="M852" s="1"/>
  <c r="I852" l="1"/>
  <c r="P852" s="1"/>
  <c r="S852"/>
  <c r="T852" s="1"/>
  <c r="Q852"/>
  <c r="R852" s="1"/>
  <c r="L852"/>
  <c r="H854"/>
  <c r="M854" s="1"/>
  <c r="J854"/>
  <c r="R850"/>
  <c r="T850"/>
  <c r="P850"/>
  <c r="L850"/>
  <c r="D856"/>
  <c r="G856"/>
  <c r="B857"/>
  <c r="E856"/>
  <c r="F856"/>
  <c r="K856"/>
  <c r="N850"/>
  <c r="I854" l="1"/>
  <c r="P854" s="1"/>
  <c r="H856"/>
  <c r="N852"/>
  <c r="S854"/>
  <c r="T854" s="1"/>
  <c r="Q854"/>
  <c r="R854" s="1"/>
  <c r="N854"/>
  <c r="J856"/>
  <c r="I856" s="1"/>
  <c r="P856" s="1"/>
  <c r="L854"/>
  <c r="D858"/>
  <c r="K858"/>
  <c r="F858"/>
  <c r="E858"/>
  <c r="G858"/>
  <c r="B859"/>
  <c r="M856"/>
  <c r="J858" l="1"/>
  <c r="H858"/>
  <c r="M858" s="1"/>
  <c r="Q858" s="1"/>
  <c r="S856"/>
  <c r="T856" s="1"/>
  <c r="Q856"/>
  <c r="R856" s="1"/>
  <c r="N856"/>
  <c r="E860"/>
  <c r="G860"/>
  <c r="B861"/>
  <c r="D860"/>
  <c r="F860"/>
  <c r="K860"/>
  <c r="L856"/>
  <c r="S858" l="1"/>
  <c r="I858"/>
  <c r="D862"/>
  <c r="K862"/>
  <c r="F862"/>
  <c r="E862"/>
  <c r="G862"/>
  <c r="B863"/>
  <c r="H860"/>
  <c r="M860" s="1"/>
  <c r="J860"/>
  <c r="J862" l="1"/>
  <c r="P858"/>
  <c r="L858"/>
  <c r="R858"/>
  <c r="H862"/>
  <c r="M862" s="1"/>
  <c r="S862" s="1"/>
  <c r="I860"/>
  <c r="P860" s="1"/>
  <c r="T858"/>
  <c r="N858"/>
  <c r="Q862"/>
  <c r="S860"/>
  <c r="T860" s="1"/>
  <c r="Q860"/>
  <c r="R860" s="1"/>
  <c r="D864"/>
  <c r="G864"/>
  <c r="B865"/>
  <c r="E864"/>
  <c r="F864"/>
  <c r="K864"/>
  <c r="L860"/>
  <c r="N860" l="1"/>
  <c r="H864"/>
  <c r="I862"/>
  <c r="D866"/>
  <c r="K866"/>
  <c r="E866"/>
  <c r="G866"/>
  <c r="B867"/>
  <c r="F866"/>
  <c r="M864"/>
  <c r="J864"/>
  <c r="I864" s="1"/>
  <c r="P864" s="1"/>
  <c r="P862" l="1"/>
  <c r="N862"/>
  <c r="L862"/>
  <c r="T862"/>
  <c r="R862"/>
  <c r="Q864"/>
  <c r="R864" s="1"/>
  <c r="S864"/>
  <c r="T864" s="1"/>
  <c r="N864"/>
  <c r="E868"/>
  <c r="F868"/>
  <c r="K868"/>
  <c r="D868"/>
  <c r="G868"/>
  <c r="J868" s="1"/>
  <c r="B869"/>
  <c r="L864"/>
  <c r="H866"/>
  <c r="M866" s="1"/>
  <c r="J866"/>
  <c r="I866" l="1"/>
  <c r="P866" s="1"/>
  <c r="S866"/>
  <c r="T866" s="1"/>
  <c r="N866"/>
  <c r="Q866"/>
  <c r="R866" s="1"/>
  <c r="E870"/>
  <c r="G870"/>
  <c r="B871"/>
  <c r="D870"/>
  <c r="K870"/>
  <c r="F870"/>
  <c r="L866"/>
  <c r="H868"/>
  <c r="M868" s="1"/>
  <c r="H870" l="1"/>
  <c r="M870" s="1"/>
  <c r="S870" s="1"/>
  <c r="J870"/>
  <c r="S868"/>
  <c r="Q868"/>
  <c r="D872"/>
  <c r="G872"/>
  <c r="B873"/>
  <c r="E872"/>
  <c r="F872"/>
  <c r="H872" s="1"/>
  <c r="K872"/>
  <c r="I868"/>
  <c r="N868" s="1"/>
  <c r="I870" l="1"/>
  <c r="Q870"/>
  <c r="J872"/>
  <c r="I872" s="1"/>
  <c r="P872" s="1"/>
  <c r="R868"/>
  <c r="N870"/>
  <c r="T870"/>
  <c r="P868"/>
  <c r="L868"/>
  <c r="D874"/>
  <c r="K874"/>
  <c r="F874"/>
  <c r="E874"/>
  <c r="G874"/>
  <c r="B875"/>
  <c r="M872"/>
  <c r="T868"/>
  <c r="R870"/>
  <c r="P870" l="1"/>
  <c r="L870"/>
  <c r="H874"/>
  <c r="M874" s="1"/>
  <c r="J874"/>
  <c r="N872"/>
  <c r="S872"/>
  <c r="T872" s="1"/>
  <c r="Q872"/>
  <c r="R872" s="1"/>
  <c r="D876"/>
  <c r="G876"/>
  <c r="B877"/>
  <c r="E876"/>
  <c r="F876"/>
  <c r="H876" s="1"/>
  <c r="K876"/>
  <c r="L872"/>
  <c r="Q874"/>
  <c r="S874"/>
  <c r="I874" l="1"/>
  <c r="J876"/>
  <c r="I876" s="1"/>
  <c r="P876" s="1"/>
  <c r="E878"/>
  <c r="G878"/>
  <c r="B879"/>
  <c r="D878"/>
  <c r="K878"/>
  <c r="F878"/>
  <c r="M876"/>
  <c r="P874" l="1"/>
  <c r="L874"/>
  <c r="N874"/>
  <c r="T874"/>
  <c r="R874"/>
  <c r="H878"/>
  <c r="M878" s="1"/>
  <c r="Q876"/>
  <c r="R876" s="1"/>
  <c r="S876"/>
  <c r="T876" s="1"/>
  <c r="N876"/>
  <c r="E880"/>
  <c r="F880"/>
  <c r="D880"/>
  <c r="G880"/>
  <c r="B881"/>
  <c r="K880"/>
  <c r="L876"/>
  <c r="Q878"/>
  <c r="S878"/>
  <c r="J878"/>
  <c r="I878" s="1"/>
  <c r="P878" s="1"/>
  <c r="N878" l="1"/>
  <c r="R878"/>
  <c r="L878"/>
  <c r="T878"/>
  <c r="J880"/>
  <c r="H880"/>
  <c r="M880" s="1"/>
  <c r="D882"/>
  <c r="G882"/>
  <c r="B883"/>
  <c r="E882"/>
  <c r="K882"/>
  <c r="F882"/>
  <c r="H882" l="1"/>
  <c r="M882" s="1"/>
  <c r="E884"/>
  <c r="F884"/>
  <c r="K884"/>
  <c r="D884"/>
  <c r="G884"/>
  <c r="B885"/>
  <c r="I880"/>
  <c r="S882"/>
  <c r="Q882"/>
  <c r="Q880"/>
  <c r="N880"/>
  <c r="S880"/>
  <c r="J882"/>
  <c r="I882" s="1"/>
  <c r="P882" s="1"/>
  <c r="J884" l="1"/>
  <c r="T880"/>
  <c r="R880"/>
  <c r="N882"/>
  <c r="T882"/>
  <c r="L882"/>
  <c r="P880"/>
  <c r="L880"/>
  <c r="E886"/>
  <c r="G886"/>
  <c r="B887"/>
  <c r="D886"/>
  <c r="K886"/>
  <c r="F886"/>
  <c r="R882"/>
  <c r="H884"/>
  <c r="M884" s="1"/>
  <c r="H886" l="1"/>
  <c r="M886" s="1"/>
  <c r="S884"/>
  <c r="Q884"/>
  <c r="D888"/>
  <c r="G888"/>
  <c r="B889"/>
  <c r="E888"/>
  <c r="F888"/>
  <c r="K888"/>
  <c r="I884"/>
  <c r="N884" s="1"/>
  <c r="S886"/>
  <c r="Q886"/>
  <c r="J886"/>
  <c r="I886" s="1"/>
  <c r="P886" s="1"/>
  <c r="H888" l="1"/>
  <c r="N886"/>
  <c r="L886"/>
  <c r="J888"/>
  <c r="I888" s="1"/>
  <c r="P888" s="1"/>
  <c r="T884"/>
  <c r="P884"/>
  <c r="L884"/>
  <c r="D890"/>
  <c r="G890"/>
  <c r="B891"/>
  <c r="E890"/>
  <c r="K890"/>
  <c r="F890"/>
  <c r="L888"/>
  <c r="R886"/>
  <c r="T886"/>
  <c r="M888"/>
  <c r="R884"/>
  <c r="H890" l="1"/>
  <c r="M890" s="1"/>
  <c r="N888"/>
  <c r="S888"/>
  <c r="T888" s="1"/>
  <c r="Q888"/>
  <c r="R888" s="1"/>
  <c r="E892"/>
  <c r="G892"/>
  <c r="B893"/>
  <c r="D892"/>
  <c r="F892"/>
  <c r="K892"/>
  <c r="S890"/>
  <c r="Q890"/>
  <c r="J890"/>
  <c r="I890" s="1"/>
  <c r="P890" s="1"/>
  <c r="R890" l="1"/>
  <c r="T890"/>
  <c r="H892"/>
  <c r="J892"/>
  <c r="I892" s="1"/>
  <c r="P892" s="1"/>
  <c r="E894"/>
  <c r="G894"/>
  <c r="B895"/>
  <c r="D894"/>
  <c r="K894"/>
  <c r="F894"/>
  <c r="N890"/>
  <c r="L890"/>
  <c r="M892"/>
  <c r="H894" l="1"/>
  <c r="M894" s="1"/>
  <c r="N892"/>
  <c r="S892"/>
  <c r="T892" s="1"/>
  <c r="Q892"/>
  <c r="R892" s="1"/>
  <c r="D896"/>
  <c r="G896"/>
  <c r="B897"/>
  <c r="E896"/>
  <c r="F896"/>
  <c r="K896"/>
  <c r="L892"/>
  <c r="Q894"/>
  <c r="S894"/>
  <c r="J894"/>
  <c r="I894" s="1"/>
  <c r="P894" s="1"/>
  <c r="H896" l="1"/>
  <c r="J896"/>
  <c r="E898"/>
  <c r="G898"/>
  <c r="B899"/>
  <c r="D898"/>
  <c r="K898"/>
  <c r="F898"/>
  <c r="N894"/>
  <c r="T894"/>
  <c r="R894"/>
  <c r="L894"/>
  <c r="M896"/>
  <c r="I896" l="1"/>
  <c r="P896" s="1"/>
  <c r="H898"/>
  <c r="M898" s="1"/>
  <c r="N896"/>
  <c r="S896"/>
  <c r="T896" s="1"/>
  <c r="Q896"/>
  <c r="R896" s="1"/>
  <c r="D900"/>
  <c r="G900"/>
  <c r="B901"/>
  <c r="E900"/>
  <c r="F900"/>
  <c r="K900"/>
  <c r="L896"/>
  <c r="S898"/>
  <c r="Q898"/>
  <c r="J898"/>
  <c r="I898" s="1"/>
  <c r="P898" s="1"/>
  <c r="H900" l="1"/>
  <c r="J900"/>
  <c r="E902"/>
  <c r="G902"/>
  <c r="B903"/>
  <c r="D902"/>
  <c r="K902"/>
  <c r="F902"/>
  <c r="N898"/>
  <c r="R898"/>
  <c r="T898"/>
  <c r="L898"/>
  <c r="M900"/>
  <c r="I900" l="1"/>
  <c r="P900" s="1"/>
  <c r="H902"/>
  <c r="M902" s="1"/>
  <c r="Q900"/>
  <c r="R900" s="1"/>
  <c r="N900"/>
  <c r="S900"/>
  <c r="T900" s="1"/>
  <c r="E904"/>
  <c r="F904"/>
  <c r="D904"/>
  <c r="G904"/>
  <c r="B905"/>
  <c r="K904"/>
  <c r="L900"/>
  <c r="S902"/>
  <c r="Q902"/>
  <c r="J902"/>
  <c r="I902" s="1"/>
  <c r="P902" s="1"/>
  <c r="N902" l="1"/>
  <c r="T902"/>
  <c r="L902"/>
  <c r="R902"/>
  <c r="J904"/>
  <c r="H904"/>
  <c r="M904" s="1"/>
  <c r="D906"/>
  <c r="K906"/>
  <c r="F906"/>
  <c r="E906"/>
  <c r="G906"/>
  <c r="B907"/>
  <c r="J906" l="1"/>
  <c r="H906"/>
  <c r="M906" s="1"/>
  <c r="S906" s="1"/>
  <c r="I904"/>
  <c r="E908"/>
  <c r="G908"/>
  <c r="B909"/>
  <c r="D908"/>
  <c r="F908"/>
  <c r="K908"/>
  <c r="S904"/>
  <c r="T904" s="1"/>
  <c r="Q904"/>
  <c r="R904" s="1"/>
  <c r="N904"/>
  <c r="Q906" l="1"/>
  <c r="H908"/>
  <c r="I906"/>
  <c r="T906" s="1"/>
  <c r="D910"/>
  <c r="K910"/>
  <c r="F910"/>
  <c r="E910"/>
  <c r="G910"/>
  <c r="B911"/>
  <c r="M908"/>
  <c r="P904"/>
  <c r="L904"/>
  <c r="J908"/>
  <c r="I908" l="1"/>
  <c r="P908" s="1"/>
  <c r="J910"/>
  <c r="H910"/>
  <c r="M910" s="1"/>
  <c r="S910" s="1"/>
  <c r="R906"/>
  <c r="N906"/>
  <c r="P906"/>
  <c r="L906"/>
  <c r="S908"/>
  <c r="T908" s="1"/>
  <c r="Q908"/>
  <c r="R908" s="1"/>
  <c r="N908"/>
  <c r="D912"/>
  <c r="G912"/>
  <c r="B913"/>
  <c r="E912"/>
  <c r="F912"/>
  <c r="K912"/>
  <c r="L908"/>
  <c r="H912" l="1"/>
  <c r="Q910"/>
  <c r="I910"/>
  <c r="T910" s="1"/>
  <c r="E914"/>
  <c r="G914"/>
  <c r="D914"/>
  <c r="K914"/>
  <c r="F914"/>
  <c r="B915"/>
  <c r="M912"/>
  <c r="J912"/>
  <c r="I912" s="1"/>
  <c r="P912" s="1"/>
  <c r="R910" l="1"/>
  <c r="P910"/>
  <c r="L910"/>
  <c r="N910"/>
  <c r="S912"/>
  <c r="T912" s="1"/>
  <c r="Q912"/>
  <c r="R912" s="1"/>
  <c r="N912"/>
  <c r="H914"/>
  <c r="M914" s="1"/>
  <c r="D916"/>
  <c r="G916"/>
  <c r="B917"/>
  <c r="E916"/>
  <c r="F916"/>
  <c r="K916"/>
  <c r="L912"/>
  <c r="J914"/>
  <c r="I914" s="1"/>
  <c r="P914" s="1"/>
  <c r="H916" l="1"/>
  <c r="L914"/>
  <c r="D918"/>
  <c r="K918"/>
  <c r="E918"/>
  <c r="G918"/>
  <c r="B919"/>
  <c r="F918"/>
  <c r="M916"/>
  <c r="Q914"/>
  <c r="R914" s="1"/>
  <c r="S914"/>
  <c r="T914" s="1"/>
  <c r="N914"/>
  <c r="J916"/>
  <c r="I916" l="1"/>
  <c r="Q916"/>
  <c r="S916"/>
  <c r="T916" s="1"/>
  <c r="D920"/>
  <c r="F920"/>
  <c r="K920"/>
  <c r="E920"/>
  <c r="G920"/>
  <c r="B921"/>
  <c r="H918"/>
  <c r="M918" s="1"/>
  <c r="J918"/>
  <c r="P916" l="1"/>
  <c r="L916"/>
  <c r="N916"/>
  <c r="R916"/>
  <c r="J920"/>
  <c r="D922"/>
  <c r="K922"/>
  <c r="F922"/>
  <c r="E922"/>
  <c r="G922"/>
  <c r="B923"/>
  <c r="I918"/>
  <c r="H920"/>
  <c r="M920" s="1"/>
  <c r="S918"/>
  <c r="T918" s="1"/>
  <c r="Q918"/>
  <c r="N918"/>
  <c r="J922" l="1"/>
  <c r="H922"/>
  <c r="M922" s="1"/>
  <c r="Q922" s="1"/>
  <c r="R918"/>
  <c r="S922"/>
  <c r="S920"/>
  <c r="Q920"/>
  <c r="P918"/>
  <c r="L918"/>
  <c r="D924"/>
  <c r="K924"/>
  <c r="E924"/>
  <c r="G924"/>
  <c r="B925"/>
  <c r="F924"/>
  <c r="I920"/>
  <c r="I922" l="1"/>
  <c r="R922" s="1"/>
  <c r="P920"/>
  <c r="L920"/>
  <c r="E926"/>
  <c r="K926"/>
  <c r="D926"/>
  <c r="G926"/>
  <c r="B927"/>
  <c r="F926"/>
  <c r="T920"/>
  <c r="H924"/>
  <c r="M924" s="1"/>
  <c r="J924"/>
  <c r="R920"/>
  <c r="N920"/>
  <c r="I924" l="1"/>
  <c r="P924" s="1"/>
  <c r="T922"/>
  <c r="P922"/>
  <c r="N922"/>
  <c r="L922"/>
  <c r="E928"/>
  <c r="G928"/>
  <c r="B929"/>
  <c r="D928"/>
  <c r="K928"/>
  <c r="F928"/>
  <c r="S924"/>
  <c r="T924" s="1"/>
  <c r="Q924"/>
  <c r="R924" s="1"/>
  <c r="N924"/>
  <c r="L924"/>
  <c r="H926"/>
  <c r="M926" s="1"/>
  <c r="J926"/>
  <c r="I926" s="1"/>
  <c r="P926" s="1"/>
  <c r="H928" l="1"/>
  <c r="M928" s="1"/>
  <c r="S926"/>
  <c r="T926" s="1"/>
  <c r="Q926"/>
  <c r="R926" s="1"/>
  <c r="N926"/>
  <c r="D930"/>
  <c r="K930"/>
  <c r="F930"/>
  <c r="H930" s="1"/>
  <c r="E930"/>
  <c r="G930"/>
  <c r="B931"/>
  <c r="L926"/>
  <c r="Q928"/>
  <c r="S928"/>
  <c r="J928"/>
  <c r="I928" s="1"/>
  <c r="P928" s="1"/>
  <c r="M930" l="1"/>
  <c r="T928"/>
  <c r="J930"/>
  <c r="I930" s="1"/>
  <c r="P930" s="1"/>
  <c r="R928"/>
  <c r="E932"/>
  <c r="K932"/>
  <c r="D932"/>
  <c r="G932"/>
  <c r="B933"/>
  <c r="F932"/>
  <c r="N928"/>
  <c r="L928"/>
  <c r="L930"/>
  <c r="Q930"/>
  <c r="R930" s="1"/>
  <c r="S930"/>
  <c r="T930" s="1"/>
  <c r="N930"/>
  <c r="E934" l="1"/>
  <c r="G934"/>
  <c r="B935"/>
  <c r="F934"/>
  <c r="D934"/>
  <c r="K934"/>
  <c r="H932"/>
  <c r="M932" s="1"/>
  <c r="J932"/>
  <c r="S932" l="1"/>
  <c r="Q932"/>
  <c r="E936"/>
  <c r="G936"/>
  <c r="B937"/>
  <c r="D936"/>
  <c r="K936"/>
  <c r="F936"/>
  <c r="I932"/>
  <c r="N932" s="1"/>
  <c r="H934"/>
  <c r="M934" s="1"/>
  <c r="J934"/>
  <c r="H936" l="1"/>
  <c r="M936" s="1"/>
  <c r="S936" s="1"/>
  <c r="I934"/>
  <c r="P934" s="1"/>
  <c r="Q936"/>
  <c r="J936"/>
  <c r="I936" s="1"/>
  <c r="P936" s="1"/>
  <c r="T932"/>
  <c r="S934"/>
  <c r="T934" s="1"/>
  <c r="Q934"/>
  <c r="R934" s="1"/>
  <c r="N934"/>
  <c r="P932"/>
  <c r="L932"/>
  <c r="D938"/>
  <c r="K938"/>
  <c r="E938"/>
  <c r="G938"/>
  <c r="B939"/>
  <c r="F938"/>
  <c r="L934"/>
  <c r="L936"/>
  <c r="R932"/>
  <c r="E940" l="1"/>
  <c r="G940"/>
  <c r="B941"/>
  <c r="D940"/>
  <c r="K940"/>
  <c r="F940"/>
  <c r="N936"/>
  <c r="R936"/>
  <c r="H938"/>
  <c r="M938" s="1"/>
  <c r="J938"/>
  <c r="T936"/>
  <c r="H940" l="1"/>
  <c r="M940" s="1"/>
  <c r="I938"/>
  <c r="P938" s="1"/>
  <c r="S938"/>
  <c r="Q938"/>
  <c r="R938" s="1"/>
  <c r="E942"/>
  <c r="G942"/>
  <c r="B943"/>
  <c r="D942"/>
  <c r="K942"/>
  <c r="F942"/>
  <c r="Q940"/>
  <c r="S940"/>
  <c r="J940"/>
  <c r="I940" s="1"/>
  <c r="P940" s="1"/>
  <c r="L938" l="1"/>
  <c r="N938"/>
  <c r="T938"/>
  <c r="H942"/>
  <c r="M942" s="1"/>
  <c r="S942" s="1"/>
  <c r="J942"/>
  <c r="D944"/>
  <c r="G944"/>
  <c r="B945"/>
  <c r="E944"/>
  <c r="K944"/>
  <c r="F944"/>
  <c r="T940"/>
  <c r="L940"/>
  <c r="N940"/>
  <c r="R940"/>
  <c r="I942" l="1"/>
  <c r="Q942"/>
  <c r="H944"/>
  <c r="M944" s="1"/>
  <c r="D946"/>
  <c r="K946"/>
  <c r="F946"/>
  <c r="E946"/>
  <c r="G946"/>
  <c r="B947"/>
  <c r="N942"/>
  <c r="T942"/>
  <c r="Q944"/>
  <c r="S944"/>
  <c r="J944"/>
  <c r="I944" s="1"/>
  <c r="P944" s="1"/>
  <c r="R942"/>
  <c r="P942" l="1"/>
  <c r="L942"/>
  <c r="H946"/>
  <c r="M946" s="1"/>
  <c r="Q946" s="1"/>
  <c r="J946"/>
  <c r="S946"/>
  <c r="E948"/>
  <c r="K948"/>
  <c r="D948"/>
  <c r="G948"/>
  <c r="B949"/>
  <c r="F948"/>
  <c r="N944"/>
  <c r="L944"/>
  <c r="T944"/>
  <c r="R944"/>
  <c r="I946" l="1"/>
  <c r="N946" s="1"/>
  <c r="H948"/>
  <c r="M948" s="1"/>
  <c r="J948"/>
  <c r="E950"/>
  <c r="G950"/>
  <c r="B951"/>
  <c r="D950"/>
  <c r="K950"/>
  <c r="F950"/>
  <c r="H950" l="1"/>
  <c r="M950" s="1"/>
  <c r="T946"/>
  <c r="P946"/>
  <c r="L946"/>
  <c r="R946"/>
  <c r="I948"/>
  <c r="P948" s="1"/>
  <c r="S950"/>
  <c r="Q950"/>
  <c r="Q948"/>
  <c r="R948" s="1"/>
  <c r="S948"/>
  <c r="T948" s="1"/>
  <c r="N948"/>
  <c r="J950"/>
  <c r="I950" s="1"/>
  <c r="P950" s="1"/>
  <c r="L948"/>
  <c r="E952"/>
  <c r="G952"/>
  <c r="B953"/>
  <c r="D952"/>
  <c r="K952"/>
  <c r="F952"/>
  <c r="L950"/>
  <c r="H952" l="1"/>
  <c r="M952" s="1"/>
  <c r="S952" s="1"/>
  <c r="E954"/>
  <c r="K954"/>
  <c r="D954"/>
  <c r="G954"/>
  <c r="B955"/>
  <c r="F954"/>
  <c r="R950"/>
  <c r="T950"/>
  <c r="J952"/>
  <c r="I952" s="1"/>
  <c r="P952" s="1"/>
  <c r="N950"/>
  <c r="Q952" l="1"/>
  <c r="D956"/>
  <c r="K956"/>
  <c r="F956"/>
  <c r="H956" s="1"/>
  <c r="E956"/>
  <c r="G956"/>
  <c r="B957"/>
  <c r="N952"/>
  <c r="L952"/>
  <c r="R952"/>
  <c r="T952"/>
  <c r="H954"/>
  <c r="M954" s="1"/>
  <c r="J954"/>
  <c r="M956" l="1"/>
  <c r="J956"/>
  <c r="I956" s="1"/>
  <c r="P956" s="1"/>
  <c r="S956"/>
  <c r="Q956"/>
  <c r="R956" s="1"/>
  <c r="S954"/>
  <c r="Q954"/>
  <c r="E958"/>
  <c r="G958"/>
  <c r="B959"/>
  <c r="F958"/>
  <c r="D958"/>
  <c r="K958"/>
  <c r="I954"/>
  <c r="L956"/>
  <c r="N956" l="1"/>
  <c r="T956"/>
  <c r="P954"/>
  <c r="L954"/>
  <c r="N954"/>
  <c r="D960"/>
  <c r="K960"/>
  <c r="B961"/>
  <c r="E960"/>
  <c r="G960"/>
  <c r="F960"/>
  <c r="H958"/>
  <c r="M958" s="1"/>
  <c r="J958"/>
  <c r="R954"/>
  <c r="T954"/>
  <c r="H960" l="1"/>
  <c r="M960" s="1"/>
  <c r="Q960" s="1"/>
  <c r="S958"/>
  <c r="Q958"/>
  <c r="S960"/>
  <c r="E962"/>
  <c r="K962"/>
  <c r="D962"/>
  <c r="G962"/>
  <c r="B963"/>
  <c r="F962"/>
  <c r="I958"/>
  <c r="N958" s="1"/>
  <c r="J960"/>
  <c r="I960" s="1"/>
  <c r="P960" s="1"/>
  <c r="H962" l="1"/>
  <c r="M962" s="1"/>
  <c r="J962"/>
  <c r="N960"/>
  <c r="R960"/>
  <c r="T958"/>
  <c r="P958"/>
  <c r="L958"/>
  <c r="E964"/>
  <c r="G964"/>
  <c r="D964"/>
  <c r="K964"/>
  <c r="F964"/>
  <c r="B965"/>
  <c r="T960"/>
  <c r="L960"/>
  <c r="R958"/>
  <c r="I962" l="1"/>
  <c r="S962"/>
  <c r="T962" s="1"/>
  <c r="Q962"/>
  <c r="R962" s="1"/>
  <c r="H964"/>
  <c r="M964" s="1"/>
  <c r="D966"/>
  <c r="G966"/>
  <c r="B967"/>
  <c r="E966"/>
  <c r="F966"/>
  <c r="K966"/>
  <c r="J964"/>
  <c r="I964" s="1"/>
  <c r="P964" s="1"/>
  <c r="P962" l="1"/>
  <c r="L962"/>
  <c r="H966"/>
  <c r="N962"/>
  <c r="E968"/>
  <c r="G968"/>
  <c r="B969"/>
  <c r="D968"/>
  <c r="K968"/>
  <c r="F968"/>
  <c r="L964"/>
  <c r="M966"/>
  <c r="Q964"/>
  <c r="R964" s="1"/>
  <c r="N964"/>
  <c r="S964"/>
  <c r="T964" s="1"/>
  <c r="J966"/>
  <c r="I966" s="1"/>
  <c r="P966" s="1"/>
  <c r="H968" l="1"/>
  <c r="M968" s="1"/>
  <c r="S968" s="1"/>
  <c r="L966"/>
  <c r="N966"/>
  <c r="S966"/>
  <c r="T966" s="1"/>
  <c r="Q966"/>
  <c r="R966" s="1"/>
  <c r="E970"/>
  <c r="G970"/>
  <c r="B971"/>
  <c r="K970"/>
  <c r="D970"/>
  <c r="F970"/>
  <c r="J968"/>
  <c r="I968" s="1"/>
  <c r="P968" s="1"/>
  <c r="Q968" l="1"/>
  <c r="R968" s="1"/>
  <c r="E972"/>
  <c r="G972"/>
  <c r="B973"/>
  <c r="D972"/>
  <c r="K972"/>
  <c r="F972"/>
  <c r="N968"/>
  <c r="T968"/>
  <c r="H970"/>
  <c r="M970" s="1"/>
  <c r="J970"/>
  <c r="L968"/>
  <c r="I970" l="1"/>
  <c r="P970" s="1"/>
  <c r="H972"/>
  <c r="M972" s="1"/>
  <c r="S972" s="1"/>
  <c r="Q970"/>
  <c r="R970" s="1"/>
  <c r="S970"/>
  <c r="E974"/>
  <c r="F974"/>
  <c r="D974"/>
  <c r="G974"/>
  <c r="B975"/>
  <c r="K974"/>
  <c r="J972"/>
  <c r="I972" s="1"/>
  <c r="P972" s="1"/>
  <c r="Q972" l="1"/>
  <c r="T970"/>
  <c r="N970"/>
  <c r="L970"/>
  <c r="N972"/>
  <c r="T972"/>
  <c r="J974"/>
  <c r="H974"/>
  <c r="M974" s="1"/>
  <c r="D976"/>
  <c r="K976"/>
  <c r="E976"/>
  <c r="G976"/>
  <c r="B977"/>
  <c r="F976"/>
  <c r="R972"/>
  <c r="L972"/>
  <c r="I974" l="1"/>
  <c r="P974" s="1"/>
  <c r="Q974"/>
  <c r="R974" s="1"/>
  <c r="S974"/>
  <c r="T974" s="1"/>
  <c r="N974"/>
  <c r="H976"/>
  <c r="M976" s="1"/>
  <c r="J976"/>
  <c r="L974"/>
  <c r="D978"/>
  <c r="F978"/>
  <c r="K978"/>
  <c r="E978"/>
  <c r="G978"/>
  <c r="B979"/>
  <c r="I976" l="1"/>
  <c r="P976" s="1"/>
  <c r="J978"/>
  <c r="L976"/>
  <c r="D980"/>
  <c r="K980"/>
  <c r="F980"/>
  <c r="E980"/>
  <c r="G980"/>
  <c r="B981"/>
  <c r="H978"/>
  <c r="M978" s="1"/>
  <c r="Q976"/>
  <c r="R976" s="1"/>
  <c r="S976"/>
  <c r="T976" s="1"/>
  <c r="N976"/>
  <c r="I978" l="1"/>
  <c r="P978" s="1"/>
  <c r="J980"/>
  <c r="H980"/>
  <c r="M980" s="1"/>
  <c r="S980" s="1"/>
  <c r="Q978"/>
  <c r="S978"/>
  <c r="T978" s="1"/>
  <c r="E982"/>
  <c r="F982"/>
  <c r="K982"/>
  <c r="D982"/>
  <c r="G982"/>
  <c r="J982" s="1"/>
  <c r="B983"/>
  <c r="L978"/>
  <c r="N978" l="1"/>
  <c r="R978"/>
  <c r="Q980"/>
  <c r="I980"/>
  <c r="E984"/>
  <c r="G984"/>
  <c r="B985"/>
  <c r="D984"/>
  <c r="K984"/>
  <c r="F984"/>
  <c r="H982"/>
  <c r="M982" s="1"/>
  <c r="R980" l="1"/>
  <c r="P980"/>
  <c r="N980"/>
  <c r="L980"/>
  <c r="T980"/>
  <c r="H984"/>
  <c r="M984" s="1"/>
  <c r="S984" s="1"/>
  <c r="J984"/>
  <c r="S982"/>
  <c r="Q982"/>
  <c r="D986"/>
  <c r="G986"/>
  <c r="B987"/>
  <c r="E986"/>
  <c r="F986"/>
  <c r="K986"/>
  <c r="I982"/>
  <c r="N982" s="1"/>
  <c r="I984" l="1"/>
  <c r="N984" s="1"/>
  <c r="Q984"/>
  <c r="H986"/>
  <c r="J986"/>
  <c r="T982"/>
  <c r="T984"/>
  <c r="P982"/>
  <c r="L982"/>
  <c r="E988"/>
  <c r="G988"/>
  <c r="B989"/>
  <c r="D988"/>
  <c r="K988"/>
  <c r="F988"/>
  <c r="M986"/>
  <c r="R982"/>
  <c r="R984"/>
  <c r="I986" l="1"/>
  <c r="P986" s="1"/>
  <c r="P984"/>
  <c r="L984"/>
  <c r="H988"/>
  <c r="M988" s="1"/>
  <c r="S988" s="1"/>
  <c r="J988"/>
  <c r="L986"/>
  <c r="Q986"/>
  <c r="R986" s="1"/>
  <c r="S986"/>
  <c r="T986" s="1"/>
  <c r="N986"/>
  <c r="E990"/>
  <c r="F990"/>
  <c r="K990"/>
  <c r="D990"/>
  <c r="G990"/>
  <c r="B991"/>
  <c r="I988" l="1"/>
  <c r="J990"/>
  <c r="T988"/>
  <c r="Q988"/>
  <c r="R988" s="1"/>
  <c r="D992"/>
  <c r="G992"/>
  <c r="B993"/>
  <c r="E992"/>
  <c r="K992"/>
  <c r="F992"/>
  <c r="H990"/>
  <c r="M990" s="1"/>
  <c r="N988"/>
  <c r="H992" l="1"/>
  <c r="P988"/>
  <c r="L988"/>
  <c r="I990"/>
  <c r="P990" s="1"/>
  <c r="S990"/>
  <c r="Q990"/>
  <c r="R990" s="1"/>
  <c r="M992"/>
  <c r="J992"/>
  <c r="I992" s="1"/>
  <c r="P992" s="1"/>
  <c r="E994"/>
  <c r="F994"/>
  <c r="K994"/>
  <c r="D994"/>
  <c r="G994"/>
  <c r="B995"/>
  <c r="L992"/>
  <c r="L990" l="1"/>
  <c r="N990"/>
  <c r="T990"/>
  <c r="J994"/>
  <c r="E996"/>
  <c r="K996"/>
  <c r="D996"/>
  <c r="G996"/>
  <c r="B997"/>
  <c r="F996"/>
  <c r="Q992"/>
  <c r="R992" s="1"/>
  <c r="S992"/>
  <c r="T992" s="1"/>
  <c r="N992"/>
  <c r="H994"/>
  <c r="M994" s="1"/>
  <c r="I994" l="1"/>
  <c r="H996"/>
  <c r="M996" s="1"/>
  <c r="J996"/>
  <c r="Q994"/>
  <c r="R994" s="1"/>
  <c r="N994"/>
  <c r="S994"/>
  <c r="T994" s="1"/>
  <c r="E998"/>
  <c r="F998"/>
  <c r="K998"/>
  <c r="D998"/>
  <c r="G998"/>
  <c r="B999"/>
  <c r="J998" l="1"/>
  <c r="I996"/>
  <c r="E1000"/>
  <c r="K1000"/>
  <c r="F1000"/>
  <c r="D1000"/>
  <c r="G1000"/>
  <c r="B1001"/>
  <c r="P994"/>
  <c r="L994"/>
  <c r="H998"/>
  <c r="M998" s="1"/>
  <c r="S996"/>
  <c r="T996" s="1"/>
  <c r="Q996"/>
  <c r="R996" s="1"/>
  <c r="N996"/>
  <c r="J1000" l="1"/>
  <c r="P996"/>
  <c r="L996"/>
  <c r="I998"/>
  <c r="P998" s="1"/>
  <c r="H1000"/>
  <c r="M1000" s="1"/>
  <c r="N998"/>
  <c r="S998"/>
  <c r="Q998"/>
  <c r="R998" s="1"/>
  <c r="E1002"/>
  <c r="G1002"/>
  <c r="B1003"/>
  <c r="D1002"/>
  <c r="F1002"/>
  <c r="K1002"/>
  <c r="L998"/>
  <c r="T998" l="1"/>
  <c r="J1002"/>
  <c r="I1000"/>
  <c r="E1004"/>
  <c r="G1004"/>
  <c r="B1005"/>
  <c r="D1004"/>
  <c r="K1004"/>
  <c r="F1004"/>
  <c r="Q1000"/>
  <c r="R1000" s="1"/>
  <c r="N1000"/>
  <c r="S1000"/>
  <c r="T1000" s="1"/>
  <c r="H1002"/>
  <c r="M1002" s="1"/>
  <c r="H1004" l="1"/>
  <c r="M1004" s="1"/>
  <c r="S1002"/>
  <c r="Q1002"/>
  <c r="E1006"/>
  <c r="G1006"/>
  <c r="B1007"/>
  <c r="D1006"/>
  <c r="F1006"/>
  <c r="K1006"/>
  <c r="I1002"/>
  <c r="N1002" s="1"/>
  <c r="S1004"/>
  <c r="Q1004"/>
  <c r="P1000"/>
  <c r="L1000"/>
  <c r="J1004"/>
  <c r="I1004" s="1"/>
  <c r="P1004" s="1"/>
  <c r="H1006" l="1"/>
  <c r="M1006" s="1"/>
  <c r="J1006"/>
  <c r="R1002"/>
  <c r="P1002"/>
  <c r="L1002"/>
  <c r="E1008"/>
  <c r="G1008"/>
  <c r="B1009"/>
  <c r="D1008"/>
  <c r="K1008"/>
  <c r="F1008"/>
  <c r="N1004"/>
  <c r="R1004"/>
  <c r="T1004"/>
  <c r="L1004"/>
  <c r="T1002"/>
  <c r="I1006" l="1"/>
  <c r="P1006" s="1"/>
  <c r="H1008"/>
  <c r="M1008" s="1"/>
  <c r="S1008" s="1"/>
  <c r="J1008"/>
  <c r="L1006"/>
  <c r="S1006"/>
  <c r="T1006" s="1"/>
  <c r="Q1006"/>
  <c r="R1006" s="1"/>
  <c r="N1006"/>
  <c r="E1010"/>
  <c r="G1010"/>
  <c r="B1011"/>
  <c r="D1010"/>
  <c r="F1010"/>
  <c r="K1010"/>
  <c r="I1008" l="1"/>
  <c r="Q1008"/>
  <c r="H1010"/>
  <c r="D1012"/>
  <c r="K1012"/>
  <c r="F1012"/>
  <c r="E1012"/>
  <c r="G1012"/>
  <c r="B1013"/>
  <c r="M1010"/>
  <c r="N1008"/>
  <c r="T1008"/>
  <c r="J1010"/>
  <c r="I1010" s="1"/>
  <c r="P1010" s="1"/>
  <c r="R1008"/>
  <c r="P1008" l="1"/>
  <c r="L1008"/>
  <c r="H1012"/>
  <c r="M1012" s="1"/>
  <c r="S1012" s="1"/>
  <c r="J1012"/>
  <c r="Q1012"/>
  <c r="Q1010"/>
  <c r="R1010" s="1"/>
  <c r="S1010"/>
  <c r="T1010" s="1"/>
  <c r="N1010"/>
  <c r="D1014"/>
  <c r="F1014"/>
  <c r="K1014"/>
  <c r="E1014"/>
  <c r="G1014"/>
  <c r="B1015"/>
  <c r="L1010"/>
  <c r="I1012" l="1"/>
  <c r="T1012" s="1"/>
  <c r="J1014"/>
  <c r="D1016"/>
  <c r="K1016"/>
  <c r="F1016"/>
  <c r="E1016"/>
  <c r="G1016"/>
  <c r="B1017"/>
  <c r="H1014"/>
  <c r="M1014" s="1"/>
  <c r="R1012" l="1"/>
  <c r="N1012"/>
  <c r="P1012"/>
  <c r="L1012"/>
  <c r="I1014"/>
  <c r="P1014" s="1"/>
  <c r="J1016"/>
  <c r="H1016"/>
  <c r="M1016" s="1"/>
  <c r="S1014"/>
  <c r="Q1014"/>
  <c r="R1014" s="1"/>
  <c r="E1018"/>
  <c r="G1018"/>
  <c r="B1019"/>
  <c r="D1018"/>
  <c r="F1018"/>
  <c r="K1018"/>
  <c r="L1014"/>
  <c r="Q1016"/>
  <c r="S1016"/>
  <c r="T1014" l="1"/>
  <c r="N1014"/>
  <c r="I1016"/>
  <c r="T1016" s="1"/>
  <c r="H1018"/>
  <c r="J1018"/>
  <c r="D1020"/>
  <c r="K1020"/>
  <c r="F1020"/>
  <c r="E1020"/>
  <c r="G1020"/>
  <c r="B1021"/>
  <c r="M1018"/>
  <c r="H1020" l="1"/>
  <c r="M1020" s="1"/>
  <c r="S1020" s="1"/>
  <c r="I1018"/>
  <c r="P1018" s="1"/>
  <c r="R1016"/>
  <c r="P1016"/>
  <c r="L1016"/>
  <c r="N1016"/>
  <c r="J1020"/>
  <c r="I1020" s="1"/>
  <c r="P1020" s="1"/>
  <c r="Q1020"/>
  <c r="L1018"/>
  <c r="Q1018"/>
  <c r="R1018" s="1"/>
  <c r="N1018"/>
  <c r="S1018"/>
  <c r="T1018" s="1"/>
  <c r="D1022"/>
  <c r="F1022"/>
  <c r="K1022"/>
  <c r="E1022"/>
  <c r="G1022"/>
  <c r="B1023"/>
  <c r="L1020"/>
  <c r="T1020" l="1"/>
  <c r="R1020"/>
  <c r="N1020"/>
  <c r="J1022"/>
  <c r="E1024"/>
  <c r="G1024"/>
  <c r="B1025"/>
  <c r="D1024"/>
  <c r="K1024"/>
  <c r="F1024"/>
  <c r="H1022"/>
  <c r="M1022" s="1"/>
  <c r="H1024" l="1"/>
  <c r="M1024" s="1"/>
  <c r="Q1022"/>
  <c r="S1022"/>
  <c r="E1026"/>
  <c r="F1026"/>
  <c r="K1026"/>
  <c r="D1026"/>
  <c r="G1026"/>
  <c r="B1027"/>
  <c r="I1022"/>
  <c r="N1022" s="1"/>
  <c r="S1024"/>
  <c r="Q1024"/>
  <c r="J1024"/>
  <c r="I1024" s="1"/>
  <c r="P1024" s="1"/>
  <c r="J1026" l="1"/>
  <c r="N1024"/>
  <c r="T1024"/>
  <c r="D1028"/>
  <c r="K1028"/>
  <c r="F1028"/>
  <c r="E1028"/>
  <c r="G1028"/>
  <c r="B1029"/>
  <c r="R1024"/>
  <c r="L1024"/>
  <c r="H1026"/>
  <c r="M1026" s="1"/>
  <c r="R1022"/>
  <c r="P1022"/>
  <c r="L1022"/>
  <c r="T1022"/>
  <c r="I1026" l="1"/>
  <c r="P1026" s="1"/>
  <c r="J1028"/>
  <c r="H1028"/>
  <c r="M1028" s="1"/>
  <c r="Q1028" s="1"/>
  <c r="Q1026"/>
  <c r="R1026" s="1"/>
  <c r="N1026"/>
  <c r="S1026"/>
  <c r="T1026" s="1"/>
  <c r="E1030"/>
  <c r="F1030"/>
  <c r="K1030"/>
  <c r="D1030"/>
  <c r="G1030"/>
  <c r="B1031"/>
  <c r="L1026"/>
  <c r="S1028" l="1"/>
  <c r="I1028"/>
  <c r="J1030"/>
  <c r="E1032"/>
  <c r="K1032"/>
  <c r="D1032"/>
  <c r="G1032"/>
  <c r="B1033"/>
  <c r="F1032"/>
  <c r="H1030"/>
  <c r="M1030" s="1"/>
  <c r="I1030" l="1"/>
  <c r="P1030" s="1"/>
  <c r="P1028"/>
  <c r="L1028"/>
  <c r="R1028"/>
  <c r="T1028"/>
  <c r="N1028"/>
  <c r="S1030"/>
  <c r="T1030" s="1"/>
  <c r="Q1030"/>
  <c r="R1030" s="1"/>
  <c r="N1030"/>
  <c r="H1032"/>
  <c r="M1032" s="1"/>
  <c r="J1032"/>
  <c r="L1030"/>
  <c r="D1034"/>
  <c r="G1034"/>
  <c r="B1035"/>
  <c r="E1034"/>
  <c r="F1034"/>
  <c r="H1034" s="1"/>
  <c r="K1034"/>
  <c r="J1034" l="1"/>
  <c r="I1032"/>
  <c r="I1034"/>
  <c r="P1034" s="1"/>
  <c r="M1034"/>
  <c r="E1036"/>
  <c r="G1036"/>
  <c r="B1037"/>
  <c r="D1036"/>
  <c r="K1036"/>
  <c r="F1036"/>
  <c r="Q1032"/>
  <c r="R1032" s="1"/>
  <c r="S1032"/>
  <c r="T1032" s="1"/>
  <c r="N1032"/>
  <c r="L1034"/>
  <c r="H1036" l="1"/>
  <c r="M1036" s="1"/>
  <c r="Q1036" s="1"/>
  <c r="D1038"/>
  <c r="G1038"/>
  <c r="B1039"/>
  <c r="E1038"/>
  <c r="F1038"/>
  <c r="K1038"/>
  <c r="S1036"/>
  <c r="N1034"/>
  <c r="S1034"/>
  <c r="T1034" s="1"/>
  <c r="Q1034"/>
  <c r="R1034" s="1"/>
  <c r="P1032"/>
  <c r="L1032"/>
  <c r="J1036"/>
  <c r="I1036" s="1"/>
  <c r="P1036" s="1"/>
  <c r="H1038" l="1"/>
  <c r="E1040"/>
  <c r="K1040"/>
  <c r="F1040"/>
  <c r="D1040"/>
  <c r="G1040"/>
  <c r="B1041"/>
  <c r="N1036"/>
  <c r="R1036"/>
  <c r="T1036"/>
  <c r="L1036"/>
  <c r="M1038"/>
  <c r="J1038"/>
  <c r="I1038" s="1"/>
  <c r="P1038" s="1"/>
  <c r="J1040" l="1"/>
  <c r="H1040"/>
  <c r="M1040" s="1"/>
  <c r="S1038"/>
  <c r="T1038" s="1"/>
  <c r="Q1038"/>
  <c r="R1038" s="1"/>
  <c r="N1038"/>
  <c r="D1042"/>
  <c r="G1042"/>
  <c r="B1043"/>
  <c r="E1042"/>
  <c r="F1042"/>
  <c r="K1042"/>
  <c r="L1038"/>
  <c r="H1042" l="1"/>
  <c r="J1042"/>
  <c r="I1040"/>
  <c r="E1044"/>
  <c r="G1044"/>
  <c r="B1045"/>
  <c r="D1044"/>
  <c r="K1044"/>
  <c r="F1044"/>
  <c r="H1044" s="1"/>
  <c r="S1040"/>
  <c r="T1040" s="1"/>
  <c r="Q1040"/>
  <c r="R1040" s="1"/>
  <c r="N1040"/>
  <c r="M1042"/>
  <c r="M1044" l="1"/>
  <c r="S1044" s="1"/>
  <c r="I1042"/>
  <c r="P1042" s="1"/>
  <c r="Q1044"/>
  <c r="P1040"/>
  <c r="L1040"/>
  <c r="J1044"/>
  <c r="I1044" s="1"/>
  <c r="P1044" s="1"/>
  <c r="L1042"/>
  <c r="S1042"/>
  <c r="T1042" s="1"/>
  <c r="Q1042"/>
  <c r="R1042" s="1"/>
  <c r="N1042"/>
  <c r="E1046"/>
  <c r="G1046"/>
  <c r="B1047"/>
  <c r="D1046"/>
  <c r="F1046"/>
  <c r="K1046"/>
  <c r="L1044"/>
  <c r="E1048" l="1"/>
  <c r="G1048"/>
  <c r="B1049"/>
  <c r="D1048"/>
  <c r="K1048"/>
  <c r="F1048"/>
  <c r="H1046"/>
  <c r="M1046" s="1"/>
  <c r="N1044"/>
  <c r="R1044"/>
  <c r="J1046"/>
  <c r="T1044"/>
  <c r="H1048" l="1"/>
  <c r="M1048" s="1"/>
  <c r="S1046"/>
  <c r="Q1046"/>
  <c r="E1050"/>
  <c r="G1050"/>
  <c r="B1051"/>
  <c r="D1050"/>
  <c r="F1050"/>
  <c r="K1050"/>
  <c r="I1046"/>
  <c r="N1046" s="1"/>
  <c r="S1048"/>
  <c r="Q1048"/>
  <c r="J1048"/>
  <c r="I1048" s="1"/>
  <c r="P1048" s="1"/>
  <c r="H1050" l="1"/>
  <c r="J1050"/>
  <c r="R1046"/>
  <c r="P1046"/>
  <c r="L1046"/>
  <c r="D1052"/>
  <c r="G1052"/>
  <c r="B1053"/>
  <c r="E1052"/>
  <c r="K1052"/>
  <c r="F1052"/>
  <c r="R1048"/>
  <c r="L1048"/>
  <c r="N1048"/>
  <c r="T1048"/>
  <c r="M1050"/>
  <c r="T1046"/>
  <c r="I1050" l="1"/>
  <c r="P1050" s="1"/>
  <c r="H1052"/>
  <c r="M1052" s="1"/>
  <c r="Q1052" s="1"/>
  <c r="J1052"/>
  <c r="N1050"/>
  <c r="S1050"/>
  <c r="Q1050"/>
  <c r="R1050" s="1"/>
  <c r="E1054"/>
  <c r="G1054"/>
  <c r="B1055"/>
  <c r="D1054"/>
  <c r="F1054"/>
  <c r="K1054"/>
  <c r="I1052" l="1"/>
  <c r="P1052" s="1"/>
  <c r="T1050"/>
  <c r="L1050"/>
  <c r="S1052"/>
  <c r="T1052" s="1"/>
  <c r="D1056"/>
  <c r="K1056"/>
  <c r="E1056"/>
  <c r="G1056"/>
  <c r="B1057"/>
  <c r="F1056"/>
  <c r="H1054"/>
  <c r="M1054" s="1"/>
  <c r="N1052"/>
  <c r="R1052"/>
  <c r="J1054"/>
  <c r="L1052" l="1"/>
  <c r="I1054"/>
  <c r="P1054" s="1"/>
  <c r="D1058"/>
  <c r="F1058"/>
  <c r="E1058"/>
  <c r="G1058"/>
  <c r="B1059"/>
  <c r="K1058"/>
  <c r="Q1054"/>
  <c r="N1054"/>
  <c r="S1054"/>
  <c r="H1056"/>
  <c r="M1056" s="1"/>
  <c r="J1056"/>
  <c r="T1054" l="1"/>
  <c r="R1054"/>
  <c r="L1054"/>
  <c r="S1056"/>
  <c r="Q1056"/>
  <c r="E1060"/>
  <c r="K1060"/>
  <c r="F1060"/>
  <c r="D1060"/>
  <c r="G1060"/>
  <c r="B1061"/>
  <c r="I1056"/>
  <c r="J1058"/>
  <c r="H1058"/>
  <c r="M1058" s="1"/>
  <c r="J1060" l="1"/>
  <c r="I1058"/>
  <c r="P1058" s="1"/>
  <c r="P1056"/>
  <c r="L1056"/>
  <c r="S1058"/>
  <c r="Q1058"/>
  <c r="R1058" s="1"/>
  <c r="E1062"/>
  <c r="G1062"/>
  <c r="B1063"/>
  <c r="D1062"/>
  <c r="F1062"/>
  <c r="K1062"/>
  <c r="L1058"/>
  <c r="N1056"/>
  <c r="T1056"/>
  <c r="H1060"/>
  <c r="M1060" s="1"/>
  <c r="R1056"/>
  <c r="T1058" l="1"/>
  <c r="H1062"/>
  <c r="N1058"/>
  <c r="J1062"/>
  <c r="I1062" s="1"/>
  <c r="P1062" s="1"/>
  <c r="S1060"/>
  <c r="Q1060"/>
  <c r="D1064"/>
  <c r="K1064"/>
  <c r="F1064"/>
  <c r="E1064"/>
  <c r="G1064"/>
  <c r="B1065"/>
  <c r="I1060"/>
  <c r="M1062"/>
  <c r="H1064" l="1"/>
  <c r="M1064" s="1"/>
  <c r="J1064"/>
  <c r="P1060"/>
  <c r="L1060"/>
  <c r="Q1062"/>
  <c r="R1062" s="1"/>
  <c r="S1062"/>
  <c r="T1062" s="1"/>
  <c r="N1062"/>
  <c r="E1066"/>
  <c r="F1066"/>
  <c r="K1066"/>
  <c r="D1066"/>
  <c r="G1066"/>
  <c r="B1067"/>
  <c r="N1060"/>
  <c r="T1060"/>
  <c r="L1062"/>
  <c r="Q1064"/>
  <c r="S1064"/>
  <c r="R1060"/>
  <c r="J1066" l="1"/>
  <c r="I1064"/>
  <c r="D1068"/>
  <c r="G1068"/>
  <c r="B1069"/>
  <c r="E1068"/>
  <c r="K1068"/>
  <c r="F1068"/>
  <c r="H1066"/>
  <c r="M1066" s="1"/>
  <c r="P1064" l="1"/>
  <c r="L1064"/>
  <c r="N1064"/>
  <c r="T1064"/>
  <c r="R1064"/>
  <c r="H1068"/>
  <c r="M1068" s="1"/>
  <c r="Q1068" s="1"/>
  <c r="Q1066"/>
  <c r="S1066"/>
  <c r="E1070"/>
  <c r="F1070"/>
  <c r="D1070"/>
  <c r="G1070"/>
  <c r="B1071"/>
  <c r="K1070"/>
  <c r="I1066"/>
  <c r="N1066" s="1"/>
  <c r="S1068"/>
  <c r="J1068"/>
  <c r="I1068" l="1"/>
  <c r="P1068" s="1"/>
  <c r="J1070"/>
  <c r="H1070"/>
  <c r="M1070" s="1"/>
  <c r="R1066"/>
  <c r="P1066"/>
  <c r="L1066"/>
  <c r="E1072"/>
  <c r="G1072"/>
  <c r="B1073"/>
  <c r="D1072"/>
  <c r="K1072"/>
  <c r="F1072"/>
  <c r="T1066"/>
  <c r="L1068" l="1"/>
  <c r="N1068"/>
  <c r="T1068"/>
  <c r="R1068"/>
  <c r="H1072"/>
  <c r="M1072" s="1"/>
  <c r="D1074"/>
  <c r="F1074"/>
  <c r="K1074"/>
  <c r="E1074"/>
  <c r="G1074"/>
  <c r="B1075"/>
  <c r="Q1070"/>
  <c r="S1070"/>
  <c r="S1072"/>
  <c r="Q1072"/>
  <c r="J1072"/>
  <c r="I1072" s="1"/>
  <c r="P1072" s="1"/>
  <c r="I1070"/>
  <c r="N1072" l="1"/>
  <c r="J1074"/>
  <c r="T1072"/>
  <c r="P1070"/>
  <c r="L1070"/>
  <c r="N1070"/>
  <c r="R1070"/>
  <c r="E1076"/>
  <c r="G1076"/>
  <c r="B1077"/>
  <c r="D1076"/>
  <c r="K1076"/>
  <c r="F1076"/>
  <c r="H1076" s="1"/>
  <c r="R1072"/>
  <c r="L1072"/>
  <c r="T1070"/>
  <c r="H1074"/>
  <c r="M1074" s="1"/>
  <c r="M1076" l="1"/>
  <c r="Q1076" s="1"/>
  <c r="J1076"/>
  <c r="I1076" s="1"/>
  <c r="P1076" s="1"/>
  <c r="Q1074"/>
  <c r="S1074"/>
  <c r="E1078"/>
  <c r="F1078"/>
  <c r="K1078"/>
  <c r="D1078"/>
  <c r="G1078"/>
  <c r="B1079"/>
  <c r="I1074"/>
  <c r="L1076"/>
  <c r="S1076" l="1"/>
  <c r="J1078"/>
  <c r="D1080"/>
  <c r="K1080"/>
  <c r="E1080"/>
  <c r="G1080"/>
  <c r="B1081"/>
  <c r="F1080"/>
  <c r="H1078"/>
  <c r="M1078" s="1"/>
  <c r="T1074"/>
  <c r="R1074"/>
  <c r="N1076"/>
  <c r="R1076"/>
  <c r="P1074"/>
  <c r="L1074"/>
  <c r="N1074"/>
  <c r="T1076"/>
  <c r="I1078" l="1"/>
  <c r="P1078" s="1"/>
  <c r="E1082"/>
  <c r="F1082"/>
  <c r="D1082"/>
  <c r="G1082"/>
  <c r="B1083"/>
  <c r="K1082"/>
  <c r="Q1078"/>
  <c r="R1078" s="1"/>
  <c r="S1078"/>
  <c r="T1078" s="1"/>
  <c r="N1078"/>
  <c r="H1080"/>
  <c r="M1080" s="1"/>
  <c r="J1080"/>
  <c r="L1078" l="1"/>
  <c r="I1080"/>
  <c r="P1080" s="1"/>
  <c r="D1084"/>
  <c r="K1084"/>
  <c r="E1084"/>
  <c r="G1084"/>
  <c r="B1085"/>
  <c r="F1084"/>
  <c r="Q1080"/>
  <c r="N1080"/>
  <c r="S1080"/>
  <c r="T1080" s="1"/>
  <c r="L1080"/>
  <c r="J1082"/>
  <c r="H1082"/>
  <c r="R1080" l="1"/>
  <c r="I1082"/>
  <c r="M1082"/>
  <c r="E1086"/>
  <c r="F1086"/>
  <c r="K1086"/>
  <c r="D1086"/>
  <c r="G1086"/>
  <c r="B1087"/>
  <c r="H1084"/>
  <c r="M1084" s="1"/>
  <c r="J1084"/>
  <c r="J1086" l="1"/>
  <c r="S1084"/>
  <c r="Q1084"/>
  <c r="P1082"/>
  <c r="L1082"/>
  <c r="E1088"/>
  <c r="G1088"/>
  <c r="B1089"/>
  <c r="D1088"/>
  <c r="K1088"/>
  <c r="F1088"/>
  <c r="Q1082"/>
  <c r="R1082" s="1"/>
  <c r="N1082"/>
  <c r="S1082"/>
  <c r="T1082" s="1"/>
  <c r="I1084"/>
  <c r="H1086"/>
  <c r="M1086" s="1"/>
  <c r="H1088" l="1"/>
  <c r="M1088" s="1"/>
  <c r="S1086"/>
  <c r="Q1086"/>
  <c r="P1084"/>
  <c r="L1084"/>
  <c r="E1090"/>
  <c r="G1090"/>
  <c r="B1091"/>
  <c r="D1090"/>
  <c r="F1090"/>
  <c r="K1090"/>
  <c r="I1086"/>
  <c r="N1086" s="1"/>
  <c r="N1084"/>
  <c r="T1084"/>
  <c r="Q1088"/>
  <c r="S1088"/>
  <c r="J1088"/>
  <c r="I1088" s="1"/>
  <c r="P1088" s="1"/>
  <c r="R1084"/>
  <c r="J1090" l="1"/>
  <c r="R1086"/>
  <c r="P1086"/>
  <c r="L1086"/>
  <c r="D1092"/>
  <c r="K1092"/>
  <c r="E1092"/>
  <c r="G1092"/>
  <c r="B1093"/>
  <c r="F1092"/>
  <c r="T1088"/>
  <c r="L1088"/>
  <c r="N1088"/>
  <c r="R1088"/>
  <c r="H1090"/>
  <c r="M1090" s="1"/>
  <c r="T1086"/>
  <c r="H1092" l="1"/>
  <c r="M1092" s="1"/>
  <c r="J1092"/>
  <c r="Q1090"/>
  <c r="S1090"/>
  <c r="E1094"/>
  <c r="F1094"/>
  <c r="K1094"/>
  <c r="D1094"/>
  <c r="G1094"/>
  <c r="B1095"/>
  <c r="I1090"/>
  <c r="J1094" l="1"/>
  <c r="I1092"/>
  <c r="P1092" s="1"/>
  <c r="P1090"/>
  <c r="L1090"/>
  <c r="S1092"/>
  <c r="N1092"/>
  <c r="Q1092"/>
  <c r="T1090"/>
  <c r="D1096"/>
  <c r="G1096"/>
  <c r="B1097"/>
  <c r="E1096"/>
  <c r="K1096"/>
  <c r="F1096"/>
  <c r="H1094"/>
  <c r="M1094" s="1"/>
  <c r="N1090"/>
  <c r="R1090"/>
  <c r="L1092" l="1"/>
  <c r="R1092"/>
  <c r="T1092"/>
  <c r="H1096"/>
  <c r="M1096" s="1"/>
  <c r="Q1094"/>
  <c r="S1094"/>
  <c r="E1098"/>
  <c r="F1098"/>
  <c r="K1098"/>
  <c r="D1098"/>
  <c r="G1098"/>
  <c r="B1099"/>
  <c r="I1094"/>
  <c r="N1094" s="1"/>
  <c r="Q1096"/>
  <c r="S1096"/>
  <c r="J1096"/>
  <c r="I1096" s="1"/>
  <c r="P1096" s="1"/>
  <c r="J1098" l="1"/>
  <c r="N1096"/>
  <c r="R1096"/>
  <c r="D1100"/>
  <c r="K1100"/>
  <c r="F1100"/>
  <c r="E1100"/>
  <c r="G1100"/>
  <c r="B1101"/>
  <c r="T1096"/>
  <c r="L1096"/>
  <c r="H1098"/>
  <c r="M1098" s="1"/>
  <c r="R1094"/>
  <c r="P1094"/>
  <c r="L1094"/>
  <c r="T1094"/>
  <c r="H1100" l="1"/>
  <c r="M1100" s="1"/>
  <c r="S1100" s="1"/>
  <c r="I1098"/>
  <c r="P1098" s="1"/>
  <c r="J1100"/>
  <c r="I1100" s="1"/>
  <c r="P1100" s="1"/>
  <c r="S1098"/>
  <c r="T1098" s="1"/>
  <c r="Q1098"/>
  <c r="R1098" s="1"/>
  <c r="D1102"/>
  <c r="G1102"/>
  <c r="B1103"/>
  <c r="E1102"/>
  <c r="F1102"/>
  <c r="K1102"/>
  <c r="L1098"/>
  <c r="L1100"/>
  <c r="Q1100" l="1"/>
  <c r="R1100" s="1"/>
  <c r="N1098"/>
  <c r="H1102"/>
  <c r="M1102" s="1"/>
  <c r="N1100"/>
  <c r="T1100"/>
  <c r="E1104"/>
  <c r="G1104"/>
  <c r="B1105"/>
  <c r="D1104"/>
  <c r="K1104"/>
  <c r="F1104"/>
  <c r="J1102"/>
  <c r="I1102" l="1"/>
  <c r="P1102" s="1"/>
  <c r="H1104"/>
  <c r="M1104" s="1"/>
  <c r="Q1102"/>
  <c r="R1102" s="1"/>
  <c r="S1102"/>
  <c r="N1102"/>
  <c r="E1106"/>
  <c r="F1106"/>
  <c r="K1106"/>
  <c r="D1106"/>
  <c r="G1106"/>
  <c r="J1106" s="1"/>
  <c r="B1107"/>
  <c r="L1102"/>
  <c r="S1104"/>
  <c r="Q1104"/>
  <c r="J1104"/>
  <c r="I1104" s="1"/>
  <c r="P1104" s="1"/>
  <c r="T1102" l="1"/>
  <c r="N1104"/>
  <c r="T1104"/>
  <c r="E1108"/>
  <c r="G1108"/>
  <c r="B1109"/>
  <c r="D1108"/>
  <c r="K1108"/>
  <c r="F1108"/>
  <c r="R1104"/>
  <c r="L1104"/>
  <c r="H1106"/>
  <c r="M1106" s="1"/>
  <c r="H1108" l="1"/>
  <c r="M1108" s="1"/>
  <c r="S1106"/>
  <c r="Q1106"/>
  <c r="E1110"/>
  <c r="G1110"/>
  <c r="B1111"/>
  <c r="D1110"/>
  <c r="F1110"/>
  <c r="K1110"/>
  <c r="I1106"/>
  <c r="N1106" s="1"/>
  <c r="Q1108"/>
  <c r="S1108"/>
  <c r="J1108"/>
  <c r="I1108" s="1"/>
  <c r="P1108" s="1"/>
  <c r="H1110" l="1"/>
  <c r="M1110" s="1"/>
  <c r="J1110"/>
  <c r="T1106"/>
  <c r="P1106"/>
  <c r="L1106"/>
  <c r="E1112"/>
  <c r="G1112"/>
  <c r="B1113"/>
  <c r="D1112"/>
  <c r="K1112"/>
  <c r="F1112"/>
  <c r="T1108"/>
  <c r="L1108"/>
  <c r="N1108"/>
  <c r="R1108"/>
  <c r="R1106"/>
  <c r="I1110" l="1"/>
  <c r="P1110" s="1"/>
  <c r="H1112"/>
  <c r="M1112" s="1"/>
  <c r="S1112" s="1"/>
  <c r="J1112"/>
  <c r="L1110"/>
  <c r="Q1110"/>
  <c r="R1110" s="1"/>
  <c r="S1110"/>
  <c r="T1110" s="1"/>
  <c r="N1110"/>
  <c r="E1114"/>
  <c r="F1114"/>
  <c r="K1114"/>
  <c r="D1114"/>
  <c r="G1114"/>
  <c r="B1115"/>
  <c r="I1112" l="1"/>
  <c r="Q1112"/>
  <c r="R1112" s="1"/>
  <c r="J1114"/>
  <c r="N1112"/>
  <c r="T1112"/>
  <c r="D1116"/>
  <c r="G1116"/>
  <c r="B1117"/>
  <c r="E1116"/>
  <c r="K1116"/>
  <c r="F1116"/>
  <c r="H1114"/>
  <c r="M1114" s="1"/>
  <c r="P1112" l="1"/>
  <c r="L1112"/>
  <c r="H1116"/>
  <c r="M1116" s="1"/>
  <c r="Q1116" s="1"/>
  <c r="J1116"/>
  <c r="Q1114"/>
  <c r="S1114"/>
  <c r="E1118"/>
  <c r="F1118"/>
  <c r="D1118"/>
  <c r="G1118"/>
  <c r="B1119"/>
  <c r="K1118"/>
  <c r="I1114"/>
  <c r="N1114" s="1"/>
  <c r="I1116" l="1"/>
  <c r="S1116"/>
  <c r="J1118"/>
  <c r="H1118"/>
  <c r="M1118" s="1"/>
  <c r="R1114"/>
  <c r="R1116"/>
  <c r="P1114"/>
  <c r="L1114"/>
  <c r="E1120"/>
  <c r="K1120"/>
  <c r="F1120"/>
  <c r="D1120"/>
  <c r="G1120"/>
  <c r="B1121"/>
  <c r="T1114"/>
  <c r="T1116"/>
  <c r="P1116" l="1"/>
  <c r="L1116"/>
  <c r="N1116"/>
  <c r="J1120"/>
  <c r="I1118"/>
  <c r="P1118" s="1"/>
  <c r="S1118"/>
  <c r="Q1118"/>
  <c r="R1118" s="1"/>
  <c r="N1118"/>
  <c r="H1120"/>
  <c r="M1120" s="1"/>
  <c r="L1118"/>
  <c r="D1122"/>
  <c r="G1122"/>
  <c r="B1123"/>
  <c r="E1122"/>
  <c r="F1122"/>
  <c r="K1122"/>
  <c r="I1120" l="1"/>
  <c r="N1120" s="1"/>
  <c r="T1118"/>
  <c r="H1122"/>
  <c r="E1124"/>
  <c r="K1124"/>
  <c r="D1124"/>
  <c r="G1124"/>
  <c r="B1125"/>
  <c r="F1124"/>
  <c r="Q1120"/>
  <c r="S1120"/>
  <c r="T1120" s="1"/>
  <c r="M1122"/>
  <c r="J1122"/>
  <c r="I1122" s="1"/>
  <c r="P1122" s="1"/>
  <c r="R1120" l="1"/>
  <c r="P1120"/>
  <c r="L1120"/>
  <c r="L1122"/>
  <c r="E1126"/>
  <c r="F1126"/>
  <c r="K1126"/>
  <c r="D1126"/>
  <c r="G1126"/>
  <c r="B1127"/>
  <c r="Q1122"/>
  <c r="R1122" s="1"/>
  <c r="S1122"/>
  <c r="T1122" s="1"/>
  <c r="N1122"/>
  <c r="H1124"/>
  <c r="M1124" s="1"/>
  <c r="J1124"/>
  <c r="I1124" l="1"/>
  <c r="P1124" s="1"/>
  <c r="J1126"/>
  <c r="Q1124"/>
  <c r="R1124" s="1"/>
  <c r="N1124"/>
  <c r="S1124"/>
  <c r="T1124" s="1"/>
  <c r="D1128"/>
  <c r="K1128"/>
  <c r="E1128"/>
  <c r="G1128"/>
  <c r="B1129"/>
  <c r="F1128"/>
  <c r="L1124"/>
  <c r="H1126"/>
  <c r="M1126" s="1"/>
  <c r="Q1126" l="1"/>
  <c r="S1126"/>
  <c r="E1130"/>
  <c r="K1130"/>
  <c r="D1130"/>
  <c r="G1130"/>
  <c r="B1131"/>
  <c r="F1130"/>
  <c r="I1126"/>
  <c r="N1126" s="1"/>
  <c r="H1128"/>
  <c r="M1128" s="1"/>
  <c r="J1128"/>
  <c r="I1128" l="1"/>
  <c r="P1128" s="1"/>
  <c r="S1128"/>
  <c r="T1128" s="1"/>
  <c r="Q1128"/>
  <c r="R1128" s="1"/>
  <c r="N1128"/>
  <c r="L1128"/>
  <c r="H1130"/>
  <c r="M1130" s="1"/>
  <c r="J1130"/>
  <c r="R1126"/>
  <c r="P1126"/>
  <c r="L1126"/>
  <c r="E1132"/>
  <c r="F1132"/>
  <c r="D1132"/>
  <c r="G1132"/>
  <c r="B1133"/>
  <c r="K1132"/>
  <c r="T1126"/>
  <c r="I1130" l="1"/>
  <c r="E1134"/>
  <c r="F1134"/>
  <c r="D1134"/>
  <c r="G1134"/>
  <c r="B1135"/>
  <c r="K1134"/>
  <c r="Q1130"/>
  <c r="N1130"/>
  <c r="S1130"/>
  <c r="T1130" s="1"/>
  <c r="J1132"/>
  <c r="H1132"/>
  <c r="M1132" s="1"/>
  <c r="R1130" l="1"/>
  <c r="P1130"/>
  <c r="L1130"/>
  <c r="I1132"/>
  <c r="P1132" s="1"/>
  <c r="E1136"/>
  <c r="K1136"/>
  <c r="F1136"/>
  <c r="D1136"/>
  <c r="G1136"/>
  <c r="B1137"/>
  <c r="Q1132"/>
  <c r="R1132" s="1"/>
  <c r="S1132"/>
  <c r="T1132" s="1"/>
  <c r="N1132"/>
  <c r="L1132"/>
  <c r="J1134"/>
  <c r="H1134"/>
  <c r="M1134" s="1"/>
  <c r="J1136" l="1"/>
  <c r="H1136"/>
  <c r="M1136" s="1"/>
  <c r="Q1134"/>
  <c r="S1134"/>
  <c r="E1138"/>
  <c r="F1138"/>
  <c r="K1138"/>
  <c r="D1138"/>
  <c r="G1138"/>
  <c r="B1139"/>
  <c r="I1134"/>
  <c r="J1138" l="1"/>
  <c r="D1140"/>
  <c r="G1140"/>
  <c r="B1141"/>
  <c r="E1140"/>
  <c r="K1140"/>
  <c r="F1140"/>
  <c r="H1138"/>
  <c r="M1138" s="1"/>
  <c r="T1134"/>
  <c r="R1134"/>
  <c r="I1136"/>
  <c r="P1134"/>
  <c r="L1134"/>
  <c r="S1136"/>
  <c r="N1136"/>
  <c r="Q1136"/>
  <c r="N1134"/>
  <c r="H1140" l="1"/>
  <c r="M1140" s="1"/>
  <c r="R1136"/>
  <c r="T1136"/>
  <c r="Q1138"/>
  <c r="S1138"/>
  <c r="P1136"/>
  <c r="L1136"/>
  <c r="E1142"/>
  <c r="F1142"/>
  <c r="D1142"/>
  <c r="G1142"/>
  <c r="B1143"/>
  <c r="K1142"/>
  <c r="I1138"/>
  <c r="N1138" s="1"/>
  <c r="S1140"/>
  <c r="Q1140"/>
  <c r="J1140"/>
  <c r="I1140" s="1"/>
  <c r="P1140" s="1"/>
  <c r="N1140" l="1"/>
  <c r="T1140"/>
  <c r="R1140"/>
  <c r="L1140"/>
  <c r="J1142"/>
  <c r="H1142"/>
  <c r="M1142" s="1"/>
  <c r="R1138"/>
  <c r="P1138"/>
  <c r="L1138"/>
  <c r="D1144"/>
  <c r="G1144"/>
  <c r="B1145"/>
  <c r="E1144"/>
  <c r="K1144"/>
  <c r="F1144"/>
  <c r="T1138"/>
  <c r="H1144" l="1"/>
  <c r="M1144" s="1"/>
  <c r="S1144" s="1"/>
  <c r="D1146"/>
  <c r="G1146"/>
  <c r="B1147"/>
  <c r="E1146"/>
  <c r="F1146"/>
  <c r="K1146"/>
  <c r="S1142"/>
  <c r="Q1142"/>
  <c r="Q1144"/>
  <c r="J1144"/>
  <c r="I1144" s="1"/>
  <c r="P1144" s="1"/>
  <c r="I1142"/>
  <c r="H1146" l="1"/>
  <c r="R1142"/>
  <c r="P1142"/>
  <c r="L1142"/>
  <c r="E1148"/>
  <c r="G1148"/>
  <c r="B1149"/>
  <c r="D1148"/>
  <c r="K1148"/>
  <c r="F1148"/>
  <c r="N1144"/>
  <c r="L1144"/>
  <c r="R1144"/>
  <c r="T1144"/>
  <c r="N1142"/>
  <c r="T1142"/>
  <c r="M1146"/>
  <c r="J1146"/>
  <c r="I1146" s="1"/>
  <c r="P1146" s="1"/>
  <c r="H1148" l="1"/>
  <c r="M1148" s="1"/>
  <c r="L1146"/>
  <c r="Q1146"/>
  <c r="R1146" s="1"/>
  <c r="S1146"/>
  <c r="T1146" s="1"/>
  <c r="N1146"/>
  <c r="E1150"/>
  <c r="F1150"/>
  <c r="K1150"/>
  <c r="D1150"/>
  <c r="G1150"/>
  <c r="B1151"/>
  <c r="S1148"/>
  <c r="Q1148"/>
  <c r="J1148"/>
  <c r="I1148" s="1"/>
  <c r="P1148" s="1"/>
  <c r="J1150" l="1"/>
  <c r="E1152"/>
  <c r="B1153"/>
  <c r="D1152"/>
  <c r="K1152"/>
  <c r="F1152"/>
  <c r="G1152"/>
  <c r="N1148"/>
  <c r="T1148"/>
  <c r="H1150"/>
  <c r="M1150" s="1"/>
  <c r="R1148"/>
  <c r="L1148"/>
  <c r="I1150" l="1"/>
  <c r="H1152"/>
  <c r="M1152" s="1"/>
  <c r="Q1150"/>
  <c r="R1150" s="1"/>
  <c r="S1150"/>
  <c r="T1150" s="1"/>
  <c r="N1150"/>
  <c r="E1154"/>
  <c r="K1154"/>
  <c r="D1154"/>
  <c r="G1154"/>
  <c r="B1155"/>
  <c r="F1154"/>
  <c r="J1152"/>
  <c r="I1152" s="1"/>
  <c r="P1152" s="1"/>
  <c r="P1150" l="1"/>
  <c r="L1150"/>
  <c r="D1156"/>
  <c r="K1156"/>
  <c r="E1156"/>
  <c r="G1156"/>
  <c r="B1157"/>
  <c r="F1156"/>
  <c r="S1152"/>
  <c r="T1152" s="1"/>
  <c r="Q1152"/>
  <c r="R1152" s="1"/>
  <c r="N1152"/>
  <c r="L1152"/>
  <c r="H1154"/>
  <c r="M1154" s="1"/>
  <c r="J1154"/>
  <c r="S1154" l="1"/>
  <c r="Q1154"/>
  <c r="D1158"/>
  <c r="G1158"/>
  <c r="E1158"/>
  <c r="F1158"/>
  <c r="K1158"/>
  <c r="B1159"/>
  <c r="I1154"/>
  <c r="N1154" s="1"/>
  <c r="H1156"/>
  <c r="M1156" s="1"/>
  <c r="J1156"/>
  <c r="I1156" l="1"/>
  <c r="P1156" s="1"/>
  <c r="S1156"/>
  <c r="T1156" s="1"/>
  <c r="N1156"/>
  <c r="Q1156"/>
  <c r="R1156" s="1"/>
  <c r="D1160"/>
  <c r="G1160"/>
  <c r="B1161"/>
  <c r="E1160"/>
  <c r="K1160"/>
  <c r="F1160"/>
  <c r="H1160" s="1"/>
  <c r="L1156"/>
  <c r="H1158"/>
  <c r="M1158" s="1"/>
  <c r="J1158"/>
  <c r="T1154"/>
  <c r="P1154"/>
  <c r="L1154"/>
  <c r="R1154"/>
  <c r="M1160" l="1"/>
  <c r="S1160" s="1"/>
  <c r="J1160"/>
  <c r="I1160" s="1"/>
  <c r="P1160" s="1"/>
  <c r="S1158"/>
  <c r="Q1158"/>
  <c r="D1162"/>
  <c r="G1162"/>
  <c r="B1163"/>
  <c r="E1162"/>
  <c r="F1162"/>
  <c r="K1162"/>
  <c r="I1158"/>
  <c r="N1158" s="1"/>
  <c r="L1160"/>
  <c r="Q1160" l="1"/>
  <c r="H1162"/>
  <c r="J1162"/>
  <c r="T1158"/>
  <c r="N1160"/>
  <c r="T1160"/>
  <c r="P1158"/>
  <c r="L1158"/>
  <c r="E1164"/>
  <c r="G1164"/>
  <c r="B1165"/>
  <c r="D1164"/>
  <c r="K1164"/>
  <c r="F1164"/>
  <c r="M1162"/>
  <c r="R1158"/>
  <c r="R1160"/>
  <c r="I1162" l="1"/>
  <c r="H1164"/>
  <c r="M1164" s="1"/>
  <c r="S1162"/>
  <c r="T1162" s="1"/>
  <c r="Q1162"/>
  <c r="R1162" s="1"/>
  <c r="N1162"/>
  <c r="D1166"/>
  <c r="G1166"/>
  <c r="B1167"/>
  <c r="E1166"/>
  <c r="F1166"/>
  <c r="K1166"/>
  <c r="S1164"/>
  <c r="Q1164"/>
  <c r="J1164"/>
  <c r="I1164" s="1"/>
  <c r="P1164" s="1"/>
  <c r="P1162" l="1"/>
  <c r="L1162"/>
  <c r="H1166"/>
  <c r="N1164"/>
  <c r="T1164"/>
  <c r="J1166"/>
  <c r="I1166" s="1"/>
  <c r="P1166" s="1"/>
  <c r="D1168"/>
  <c r="K1168"/>
  <c r="F1168"/>
  <c r="E1168"/>
  <c r="G1168"/>
  <c r="B1169"/>
  <c r="R1164"/>
  <c r="L1164"/>
  <c r="M1166"/>
  <c r="H1168" l="1"/>
  <c r="M1168" s="1"/>
  <c r="S1168" s="1"/>
  <c r="J1168"/>
  <c r="Q1168"/>
  <c r="L1166"/>
  <c r="Q1166"/>
  <c r="R1166" s="1"/>
  <c r="S1166"/>
  <c r="T1166" s="1"/>
  <c r="N1166"/>
  <c r="E1170"/>
  <c r="F1170"/>
  <c r="K1170"/>
  <c r="D1170"/>
  <c r="G1170"/>
  <c r="B1171"/>
  <c r="J1170" l="1"/>
  <c r="I1168"/>
  <c r="T1168" s="1"/>
  <c r="D1172"/>
  <c r="K1172"/>
  <c r="F1172"/>
  <c r="H1172" s="1"/>
  <c r="E1172"/>
  <c r="G1172"/>
  <c r="B1173"/>
  <c r="H1170"/>
  <c r="M1170" s="1"/>
  <c r="M1172" l="1"/>
  <c r="P1168"/>
  <c r="N1168"/>
  <c r="L1168"/>
  <c r="R1168"/>
  <c r="I1170"/>
  <c r="J1172"/>
  <c r="I1172" s="1"/>
  <c r="P1172" s="1"/>
  <c r="Q1172"/>
  <c r="S1172"/>
  <c r="T1172" s="1"/>
  <c r="Q1170"/>
  <c r="R1170" s="1"/>
  <c r="S1170"/>
  <c r="T1170" s="1"/>
  <c r="N1170"/>
  <c r="E1174"/>
  <c r="F1174"/>
  <c r="K1174"/>
  <c r="D1174"/>
  <c r="G1174"/>
  <c r="B1175"/>
  <c r="L1172"/>
  <c r="J1174" l="1"/>
  <c r="P1170"/>
  <c r="L1170"/>
  <c r="N1172"/>
  <c r="R1172"/>
  <c r="E1176"/>
  <c r="G1176"/>
  <c r="B1177"/>
  <c r="D1176"/>
  <c r="K1176"/>
  <c r="F1176"/>
  <c r="H1174"/>
  <c r="M1174" s="1"/>
  <c r="H1176" l="1"/>
  <c r="M1176" s="1"/>
  <c r="Q1176" s="1"/>
  <c r="J1176"/>
  <c r="S1174"/>
  <c r="Q1174"/>
  <c r="D1178"/>
  <c r="G1178"/>
  <c r="E1178"/>
  <c r="F1178"/>
  <c r="K1178"/>
  <c r="B1179"/>
  <c r="I1174"/>
  <c r="N1174" s="1"/>
  <c r="I1176" l="1"/>
  <c r="S1176"/>
  <c r="E1180"/>
  <c r="K1180"/>
  <c r="D1180"/>
  <c r="G1180"/>
  <c r="B1181"/>
  <c r="F1180"/>
  <c r="H1178"/>
  <c r="M1178" s="1"/>
  <c r="J1178"/>
  <c r="T1174"/>
  <c r="R1176"/>
  <c r="P1174"/>
  <c r="L1174"/>
  <c r="R1174"/>
  <c r="N1176"/>
  <c r="T1176" l="1"/>
  <c r="P1176"/>
  <c r="L1176"/>
  <c r="Q1178"/>
  <c r="S1178"/>
  <c r="E1182"/>
  <c r="F1182"/>
  <c r="K1182"/>
  <c r="D1182"/>
  <c r="G1182"/>
  <c r="J1182" s="1"/>
  <c r="B1183"/>
  <c r="I1178"/>
  <c r="N1178" s="1"/>
  <c r="H1180"/>
  <c r="M1180" s="1"/>
  <c r="J1180"/>
  <c r="I1180" l="1"/>
  <c r="P1180" s="1"/>
  <c r="S1180"/>
  <c r="N1180"/>
  <c r="Q1180"/>
  <c r="D1184"/>
  <c r="G1184"/>
  <c r="B1185"/>
  <c r="E1184"/>
  <c r="K1184"/>
  <c r="F1184"/>
  <c r="L1180"/>
  <c r="H1182"/>
  <c r="M1182" s="1"/>
  <c r="R1178"/>
  <c r="P1178"/>
  <c r="L1178"/>
  <c r="T1178"/>
  <c r="R1180" l="1"/>
  <c r="T1180"/>
  <c r="H1184"/>
  <c r="M1184" s="1"/>
  <c r="S1184" s="1"/>
  <c r="J1184"/>
  <c r="Q1182"/>
  <c r="S1182"/>
  <c r="E1186"/>
  <c r="F1186"/>
  <c r="K1186"/>
  <c r="D1186"/>
  <c r="G1186"/>
  <c r="B1187"/>
  <c r="I1182"/>
  <c r="N1182" s="1"/>
  <c r="I1184" l="1"/>
  <c r="J1186"/>
  <c r="Q1184"/>
  <c r="E1188"/>
  <c r="K1188"/>
  <c r="D1188"/>
  <c r="G1188"/>
  <c r="B1189"/>
  <c r="F1188"/>
  <c r="H1186"/>
  <c r="M1186" s="1"/>
  <c r="R1182"/>
  <c r="N1184"/>
  <c r="T1184"/>
  <c r="P1182"/>
  <c r="L1182"/>
  <c r="T1182"/>
  <c r="R1184"/>
  <c r="P1184" l="1"/>
  <c r="L1184"/>
  <c r="I1186"/>
  <c r="P1186" s="1"/>
  <c r="D1190"/>
  <c r="F1190"/>
  <c r="E1190"/>
  <c r="G1190"/>
  <c r="B1191"/>
  <c r="K1190"/>
  <c r="Q1186"/>
  <c r="N1186"/>
  <c r="S1186"/>
  <c r="T1186" s="1"/>
  <c r="L1186"/>
  <c r="H1188"/>
  <c r="M1188" s="1"/>
  <c r="J1188"/>
  <c r="R1186" l="1"/>
  <c r="Q1188"/>
  <c r="S1188"/>
  <c r="D1192"/>
  <c r="K1192"/>
  <c r="F1192"/>
  <c r="E1192"/>
  <c r="G1192"/>
  <c r="B1193"/>
  <c r="I1188"/>
  <c r="J1190"/>
  <c r="H1190"/>
  <c r="M1190" s="1"/>
  <c r="J1192" l="1"/>
  <c r="H1192"/>
  <c r="M1192" s="1"/>
  <c r="I1190"/>
  <c r="P1190" s="1"/>
  <c r="P1188"/>
  <c r="L1188"/>
  <c r="Q1190"/>
  <c r="R1190" s="1"/>
  <c r="N1190"/>
  <c r="S1190"/>
  <c r="T1190" s="1"/>
  <c r="D1194"/>
  <c r="F1194"/>
  <c r="K1194"/>
  <c r="E1194"/>
  <c r="G1194"/>
  <c r="B1195"/>
  <c r="L1190"/>
  <c r="N1188"/>
  <c r="R1188"/>
  <c r="Q1192"/>
  <c r="S1192"/>
  <c r="T1188"/>
  <c r="J1194" l="1"/>
  <c r="I1192"/>
  <c r="R1192" s="1"/>
  <c r="D1196"/>
  <c r="K1196"/>
  <c r="F1196"/>
  <c r="E1196"/>
  <c r="G1196"/>
  <c r="B1197"/>
  <c r="H1194"/>
  <c r="M1194" s="1"/>
  <c r="I1194" l="1"/>
  <c r="J1196"/>
  <c r="H1196"/>
  <c r="M1196" s="1"/>
  <c r="S1196" s="1"/>
  <c r="T1192"/>
  <c r="P1192"/>
  <c r="L1192"/>
  <c r="N1192"/>
  <c r="Q1196"/>
  <c r="Q1194"/>
  <c r="R1194" s="1"/>
  <c r="S1194"/>
  <c r="T1194" s="1"/>
  <c r="N1194"/>
  <c r="E1198"/>
  <c r="F1198"/>
  <c r="K1198"/>
  <c r="D1198"/>
  <c r="G1198"/>
  <c r="B1199"/>
  <c r="P1194" l="1"/>
  <c r="L1194"/>
  <c r="I1196"/>
  <c r="T1196" s="1"/>
  <c r="J1198"/>
  <c r="R1196"/>
  <c r="D1200"/>
  <c r="K1200"/>
  <c r="E1200"/>
  <c r="G1200"/>
  <c r="B1201"/>
  <c r="F1200"/>
  <c r="H1198"/>
  <c r="M1198" s="1"/>
  <c r="I1198" l="1"/>
  <c r="P1198" s="1"/>
  <c r="P1196"/>
  <c r="N1196"/>
  <c r="L1196"/>
  <c r="Q1198"/>
  <c r="R1198" s="1"/>
  <c r="S1198"/>
  <c r="T1198" s="1"/>
  <c r="N1198"/>
  <c r="H1200"/>
  <c r="M1200" s="1"/>
  <c r="J1200"/>
  <c r="L1198"/>
  <c r="E1202"/>
  <c r="F1202"/>
  <c r="D1202"/>
  <c r="G1202"/>
  <c r="B1203"/>
  <c r="K1202"/>
  <c r="J1202" l="1"/>
  <c r="H1202"/>
  <c r="M1202" s="1"/>
  <c r="I1200"/>
  <c r="D1204"/>
  <c r="K1204"/>
  <c r="F1204"/>
  <c r="H1204" s="1"/>
  <c r="E1204"/>
  <c r="G1204"/>
  <c r="B1205"/>
  <c r="Q1200"/>
  <c r="R1200" s="1"/>
  <c r="S1200"/>
  <c r="T1200" s="1"/>
  <c r="N1200"/>
  <c r="M1204" l="1"/>
  <c r="S1204" s="1"/>
  <c r="I1202"/>
  <c r="P1202" s="1"/>
  <c r="J1204"/>
  <c r="I1204" s="1"/>
  <c r="P1204" s="1"/>
  <c r="Q1204"/>
  <c r="R1204" s="1"/>
  <c r="Q1202"/>
  <c r="R1202" s="1"/>
  <c r="S1202"/>
  <c r="T1202" s="1"/>
  <c r="N1202"/>
  <c r="L1202"/>
  <c r="E1206"/>
  <c r="F1206"/>
  <c r="K1206"/>
  <c r="D1206"/>
  <c r="G1206"/>
  <c r="B1207"/>
  <c r="P1200"/>
  <c r="L1200"/>
  <c r="L1204" l="1"/>
  <c r="J1206"/>
  <c r="N1204"/>
  <c r="T1204"/>
  <c r="D1208"/>
  <c r="G1208"/>
  <c r="B1209"/>
  <c r="E1208"/>
  <c r="K1208"/>
  <c r="F1208"/>
  <c r="H1206"/>
  <c r="M1206" s="1"/>
  <c r="H1208" l="1"/>
  <c r="M1208" s="1"/>
  <c r="S1206"/>
  <c r="Q1206"/>
  <c r="E1210"/>
  <c r="G1210"/>
  <c r="B1211"/>
  <c r="K1210"/>
  <c r="D1210"/>
  <c r="F1210"/>
  <c r="I1206"/>
  <c r="N1206" s="1"/>
  <c r="S1208"/>
  <c r="Q1208"/>
  <c r="J1208"/>
  <c r="I1208" s="1"/>
  <c r="P1208" s="1"/>
  <c r="N1208" l="1"/>
  <c r="T1208"/>
  <c r="D1212"/>
  <c r="G1212"/>
  <c r="B1213"/>
  <c r="E1212"/>
  <c r="K1212"/>
  <c r="F1212"/>
  <c r="R1208"/>
  <c r="L1208"/>
  <c r="H1210"/>
  <c r="M1210" s="1"/>
  <c r="J1210"/>
  <c r="R1206"/>
  <c r="P1206"/>
  <c r="L1206"/>
  <c r="T1206"/>
  <c r="I1210" l="1"/>
  <c r="P1210" s="1"/>
  <c r="H1212"/>
  <c r="M1212" s="1"/>
  <c r="Q1210"/>
  <c r="R1210" s="1"/>
  <c r="S1210"/>
  <c r="T1210" s="1"/>
  <c r="D1214"/>
  <c r="G1214"/>
  <c r="B1215"/>
  <c r="E1214"/>
  <c r="F1214"/>
  <c r="K1214"/>
  <c r="Q1212"/>
  <c r="S1212"/>
  <c r="J1212"/>
  <c r="I1212" s="1"/>
  <c r="P1212" s="1"/>
  <c r="N1210" l="1"/>
  <c r="H1214"/>
  <c r="M1214" s="1"/>
  <c r="L1210"/>
  <c r="N1212"/>
  <c r="R1212"/>
  <c r="J1214"/>
  <c r="I1214" s="1"/>
  <c r="P1214" s="1"/>
  <c r="D1216"/>
  <c r="K1216"/>
  <c r="E1216"/>
  <c r="G1216"/>
  <c r="B1217"/>
  <c r="F1216"/>
  <c r="T1212"/>
  <c r="L1212"/>
  <c r="S1214" l="1"/>
  <c r="T1214" s="1"/>
  <c r="Q1214"/>
  <c r="R1214" s="1"/>
  <c r="N1214"/>
  <c r="E1218"/>
  <c r="G1218"/>
  <c r="B1219"/>
  <c r="D1218"/>
  <c r="F1218"/>
  <c r="K1218"/>
  <c r="L1214"/>
  <c r="H1216"/>
  <c r="M1216" s="1"/>
  <c r="J1216"/>
  <c r="Q1216" l="1"/>
  <c r="S1216"/>
  <c r="J1218"/>
  <c r="D1220"/>
  <c r="K1220"/>
  <c r="F1220"/>
  <c r="E1220"/>
  <c r="G1220"/>
  <c r="B1221"/>
  <c r="I1216"/>
  <c r="N1216" s="1"/>
  <c r="H1218"/>
  <c r="M1218" s="1"/>
  <c r="J1220" l="1"/>
  <c r="H1220"/>
  <c r="M1220" s="1"/>
  <c r="Q1220" s="1"/>
  <c r="R1216"/>
  <c r="S1218"/>
  <c r="Q1218"/>
  <c r="P1216"/>
  <c r="L1216"/>
  <c r="E1222"/>
  <c r="G1222"/>
  <c r="B1223"/>
  <c r="D1222"/>
  <c r="F1222"/>
  <c r="K1222"/>
  <c r="I1218"/>
  <c r="N1218" s="1"/>
  <c r="T1216"/>
  <c r="S1220" l="1"/>
  <c r="H1222"/>
  <c r="I1220"/>
  <c r="R1220" s="1"/>
  <c r="J1222"/>
  <c r="I1222" s="1"/>
  <c r="P1222" s="1"/>
  <c r="R1218"/>
  <c r="P1218"/>
  <c r="L1218"/>
  <c r="E1224"/>
  <c r="G1224"/>
  <c r="B1225"/>
  <c r="D1224"/>
  <c r="K1224"/>
  <c r="F1224"/>
  <c r="M1222"/>
  <c r="T1218"/>
  <c r="T1220" l="1"/>
  <c r="N1220"/>
  <c r="P1220"/>
  <c r="L1220"/>
  <c r="H1224"/>
  <c r="M1224" s="1"/>
  <c r="Q1224" s="1"/>
  <c r="J1224"/>
  <c r="L1222"/>
  <c r="Q1222"/>
  <c r="R1222" s="1"/>
  <c r="S1222"/>
  <c r="T1222" s="1"/>
  <c r="N1222"/>
  <c r="E1226"/>
  <c r="F1226"/>
  <c r="K1226"/>
  <c r="D1226"/>
  <c r="G1226"/>
  <c r="B1227"/>
  <c r="I1224" l="1"/>
  <c r="N1224" s="1"/>
  <c r="J1226"/>
  <c r="S1224"/>
  <c r="T1224" s="1"/>
  <c r="E1228"/>
  <c r="K1228"/>
  <c r="F1228"/>
  <c r="D1228"/>
  <c r="G1228"/>
  <c r="B1229"/>
  <c r="H1226"/>
  <c r="M1226" s="1"/>
  <c r="R1224" l="1"/>
  <c r="P1224"/>
  <c r="L1224"/>
  <c r="J1228"/>
  <c r="I1226"/>
  <c r="P1226" s="1"/>
  <c r="S1226"/>
  <c r="Q1226"/>
  <c r="R1226" s="1"/>
  <c r="D1230"/>
  <c r="G1230"/>
  <c r="B1231"/>
  <c r="E1230"/>
  <c r="F1230"/>
  <c r="K1230"/>
  <c r="L1226"/>
  <c r="H1228"/>
  <c r="M1228" s="1"/>
  <c r="N1226" l="1"/>
  <c r="H1230"/>
  <c r="T1226"/>
  <c r="S1228"/>
  <c r="Q1228"/>
  <c r="J1230"/>
  <c r="I1230" s="1"/>
  <c r="P1230" s="1"/>
  <c r="E1232"/>
  <c r="G1232"/>
  <c r="B1233"/>
  <c r="D1232"/>
  <c r="K1232"/>
  <c r="F1232"/>
  <c r="I1228"/>
  <c r="M1230"/>
  <c r="L1230" l="1"/>
  <c r="H1232"/>
  <c r="M1232" s="1"/>
  <c r="Q1232" s="1"/>
  <c r="P1228"/>
  <c r="L1228"/>
  <c r="S1230"/>
  <c r="T1230" s="1"/>
  <c r="Q1230"/>
  <c r="R1230" s="1"/>
  <c r="N1230"/>
  <c r="D1234"/>
  <c r="G1234"/>
  <c r="B1235"/>
  <c r="E1234"/>
  <c r="F1234"/>
  <c r="K1234"/>
  <c r="N1228"/>
  <c r="T1228"/>
  <c r="S1232"/>
  <c r="J1232"/>
  <c r="I1232" s="1"/>
  <c r="P1232" s="1"/>
  <c r="R1228"/>
  <c r="N1232" l="1"/>
  <c r="T1232"/>
  <c r="H1234"/>
  <c r="J1234"/>
  <c r="D1236"/>
  <c r="K1236"/>
  <c r="F1236"/>
  <c r="E1236"/>
  <c r="G1236"/>
  <c r="B1237"/>
  <c r="R1232"/>
  <c r="L1232"/>
  <c r="M1234"/>
  <c r="I1234" l="1"/>
  <c r="P1234" s="1"/>
  <c r="H1236"/>
  <c r="M1236" s="1"/>
  <c r="Q1236" s="1"/>
  <c r="J1236"/>
  <c r="S1236"/>
  <c r="L1234"/>
  <c r="Q1234"/>
  <c r="R1234" s="1"/>
  <c r="S1234"/>
  <c r="T1234" s="1"/>
  <c r="N1234"/>
  <c r="E1238"/>
  <c r="F1238"/>
  <c r="K1238"/>
  <c r="D1238"/>
  <c r="G1238"/>
  <c r="B1239"/>
  <c r="I1236" l="1"/>
  <c r="J1238"/>
  <c r="E1240"/>
  <c r="G1240"/>
  <c r="B1241"/>
  <c r="D1240"/>
  <c r="K1240"/>
  <c r="F1240"/>
  <c r="H1238"/>
  <c r="M1238" s="1"/>
  <c r="P1236" l="1"/>
  <c r="N1236"/>
  <c r="L1236"/>
  <c r="T1236"/>
  <c r="R1236"/>
  <c r="H1240"/>
  <c r="M1240" s="1"/>
  <c r="S1240" s="1"/>
  <c r="S1238"/>
  <c r="Q1238"/>
  <c r="D1242"/>
  <c r="G1242"/>
  <c r="B1243"/>
  <c r="E1242"/>
  <c r="F1242"/>
  <c r="K1242"/>
  <c r="I1238"/>
  <c r="N1238" s="1"/>
  <c r="Q1240"/>
  <c r="J1240"/>
  <c r="I1240" s="1"/>
  <c r="P1240" s="1"/>
  <c r="H1242" l="1"/>
  <c r="J1242"/>
  <c r="T1238"/>
  <c r="P1238"/>
  <c r="L1238"/>
  <c r="E1244"/>
  <c r="G1244"/>
  <c r="B1245"/>
  <c r="D1244"/>
  <c r="K1244"/>
  <c r="F1244"/>
  <c r="T1240"/>
  <c r="L1240"/>
  <c r="N1240"/>
  <c r="R1240"/>
  <c r="M1242"/>
  <c r="R1238"/>
  <c r="I1242" l="1"/>
  <c r="P1242" s="1"/>
  <c r="H1244"/>
  <c r="M1244" s="1"/>
  <c r="Q1244" s="1"/>
  <c r="J1244"/>
  <c r="L1242"/>
  <c r="Q1242"/>
  <c r="R1242" s="1"/>
  <c r="N1242"/>
  <c r="S1242"/>
  <c r="T1242" s="1"/>
  <c r="D1246"/>
  <c r="F1246"/>
  <c r="K1246"/>
  <c r="E1246"/>
  <c r="G1246"/>
  <c r="B1247"/>
  <c r="I1244" l="1"/>
  <c r="N1244" s="1"/>
  <c r="J1246"/>
  <c r="S1244"/>
  <c r="T1244" s="1"/>
  <c r="E1248"/>
  <c r="K1248"/>
  <c r="F1248"/>
  <c r="D1248"/>
  <c r="G1248"/>
  <c r="B1249"/>
  <c r="H1246"/>
  <c r="M1246" s="1"/>
  <c r="R1244" l="1"/>
  <c r="P1244"/>
  <c r="L1244"/>
  <c r="J1248"/>
  <c r="I1246"/>
  <c r="P1246" s="1"/>
  <c r="Q1246"/>
  <c r="S1246"/>
  <c r="T1246" s="1"/>
  <c r="E1250"/>
  <c r="F1250"/>
  <c r="K1250"/>
  <c r="D1250"/>
  <c r="G1250"/>
  <c r="B1251"/>
  <c r="L1246"/>
  <c r="H1248"/>
  <c r="M1248" s="1"/>
  <c r="N1246" l="1"/>
  <c r="R1246"/>
  <c r="J1250"/>
  <c r="I1248"/>
  <c r="P1248" s="1"/>
  <c r="Q1248"/>
  <c r="S1248"/>
  <c r="T1248" s="1"/>
  <c r="D1252"/>
  <c r="K1252"/>
  <c r="F1252"/>
  <c r="E1252"/>
  <c r="G1252"/>
  <c r="B1253"/>
  <c r="H1250"/>
  <c r="M1250" s="1"/>
  <c r="L1248"/>
  <c r="N1248" l="1"/>
  <c r="R1248"/>
  <c r="J1252"/>
  <c r="I1250"/>
  <c r="P1250" s="1"/>
  <c r="H1252"/>
  <c r="M1252" s="1"/>
  <c r="Q1250"/>
  <c r="R1250" s="1"/>
  <c r="S1250"/>
  <c r="N1250"/>
  <c r="E1254"/>
  <c r="F1254"/>
  <c r="K1254"/>
  <c r="D1254"/>
  <c r="G1254"/>
  <c r="B1255"/>
  <c r="Q1252"/>
  <c r="S1252"/>
  <c r="L1250" l="1"/>
  <c r="T1250"/>
  <c r="J1254"/>
  <c r="I1252"/>
  <c r="R1252" s="1"/>
  <c r="E1256"/>
  <c r="K1256"/>
  <c r="D1256"/>
  <c r="G1256"/>
  <c r="B1257"/>
  <c r="F1256"/>
  <c r="H1254"/>
  <c r="M1254" s="1"/>
  <c r="I1254" l="1"/>
  <c r="P1252"/>
  <c r="L1252"/>
  <c r="N1252"/>
  <c r="J1256"/>
  <c r="T1252"/>
  <c r="E1258"/>
  <c r="G1258"/>
  <c r="B1259"/>
  <c r="D1258"/>
  <c r="F1258"/>
  <c r="K1258"/>
  <c r="N1254"/>
  <c r="S1254"/>
  <c r="T1254" s="1"/>
  <c r="Q1254"/>
  <c r="R1254" s="1"/>
  <c r="H1256"/>
  <c r="M1256" s="1"/>
  <c r="P1254" l="1"/>
  <c r="L1254"/>
  <c r="H1258"/>
  <c r="S1256"/>
  <c r="Q1256"/>
  <c r="D1260"/>
  <c r="G1260"/>
  <c r="B1261"/>
  <c r="E1260"/>
  <c r="K1260"/>
  <c r="F1260"/>
  <c r="I1256"/>
  <c r="M1258"/>
  <c r="J1258"/>
  <c r="I1258" l="1"/>
  <c r="P1258" s="1"/>
  <c r="H1260"/>
  <c r="M1260" s="1"/>
  <c r="Q1260" s="1"/>
  <c r="J1260"/>
  <c r="R1256"/>
  <c r="T1256"/>
  <c r="Q1258"/>
  <c r="R1258" s="1"/>
  <c r="S1258"/>
  <c r="T1258" s="1"/>
  <c r="N1258"/>
  <c r="P1256"/>
  <c r="L1256"/>
  <c r="E1262"/>
  <c r="F1262"/>
  <c r="K1262"/>
  <c r="D1262"/>
  <c r="G1262"/>
  <c r="B1263"/>
  <c r="L1258"/>
  <c r="N1256"/>
  <c r="I1260" l="1"/>
  <c r="J1262"/>
  <c r="S1260"/>
  <c r="E1264"/>
  <c r="K1264"/>
  <c r="F1264"/>
  <c r="D1264"/>
  <c r="G1264"/>
  <c r="J1264" s="1"/>
  <c r="B1265"/>
  <c r="H1262"/>
  <c r="M1262" s="1"/>
  <c r="N1260"/>
  <c r="R1260"/>
  <c r="T1260"/>
  <c r="P1260" l="1"/>
  <c r="L1260"/>
  <c r="I1262"/>
  <c r="H1264"/>
  <c r="M1264" s="1"/>
  <c r="Q1262"/>
  <c r="R1262" s="1"/>
  <c r="N1262"/>
  <c r="S1262"/>
  <c r="T1262" s="1"/>
  <c r="E1266"/>
  <c r="F1266"/>
  <c r="K1266"/>
  <c r="D1266"/>
  <c r="G1266"/>
  <c r="B1267"/>
  <c r="P1262" l="1"/>
  <c r="L1262"/>
  <c r="J1266"/>
  <c r="E1268"/>
  <c r="K1268"/>
  <c r="F1268"/>
  <c r="D1268"/>
  <c r="G1268"/>
  <c r="B1269"/>
  <c r="H1266"/>
  <c r="M1266" s="1"/>
  <c r="I1264"/>
  <c r="S1264"/>
  <c r="Q1264"/>
  <c r="R1264" s="1"/>
  <c r="I1266" l="1"/>
  <c r="P1266" s="1"/>
  <c r="J1268"/>
  <c r="L1266"/>
  <c r="H1268"/>
  <c r="M1268" s="1"/>
  <c r="P1264"/>
  <c r="L1264"/>
  <c r="S1266"/>
  <c r="T1266" s="1"/>
  <c r="Q1266"/>
  <c r="R1266" s="1"/>
  <c r="N1266"/>
  <c r="D1270"/>
  <c r="G1270"/>
  <c r="B1271"/>
  <c r="E1270"/>
  <c r="F1270"/>
  <c r="K1270"/>
  <c r="N1264"/>
  <c r="T1264"/>
  <c r="H1270" l="1"/>
  <c r="J1270"/>
  <c r="I1268"/>
  <c r="D1272"/>
  <c r="G1272"/>
  <c r="B1273"/>
  <c r="E1272"/>
  <c r="K1272"/>
  <c r="F1272"/>
  <c r="S1268"/>
  <c r="T1268" s="1"/>
  <c r="Q1268"/>
  <c r="R1268" s="1"/>
  <c r="N1268"/>
  <c r="M1270"/>
  <c r="I1270" l="1"/>
  <c r="P1270" s="1"/>
  <c r="H1272"/>
  <c r="M1272" s="1"/>
  <c r="S1272" s="1"/>
  <c r="P1268"/>
  <c r="L1268"/>
  <c r="J1272"/>
  <c r="Q1270"/>
  <c r="R1270" s="1"/>
  <c r="N1270"/>
  <c r="S1270"/>
  <c r="T1270" s="1"/>
  <c r="E1274"/>
  <c r="F1274"/>
  <c r="K1274"/>
  <c r="D1274"/>
  <c r="G1274"/>
  <c r="B1275"/>
  <c r="I1272" l="1"/>
  <c r="L1270"/>
  <c r="Q1272"/>
  <c r="J1274"/>
  <c r="R1272"/>
  <c r="T1272"/>
  <c r="D1276"/>
  <c r="G1276"/>
  <c r="B1277"/>
  <c r="E1276"/>
  <c r="K1276"/>
  <c r="F1276"/>
  <c r="H1274"/>
  <c r="M1274" s="1"/>
  <c r="N1272"/>
  <c r="P1272" l="1"/>
  <c r="L1272"/>
  <c r="H1276"/>
  <c r="M1276" s="1"/>
  <c r="S1276" s="1"/>
  <c r="J1276"/>
  <c r="Q1274"/>
  <c r="S1274"/>
  <c r="E1278"/>
  <c r="F1278"/>
  <c r="K1278"/>
  <c r="D1278"/>
  <c r="G1278"/>
  <c r="B1279"/>
  <c r="I1274"/>
  <c r="N1274" s="1"/>
  <c r="I1276" l="1"/>
  <c r="T1276" s="1"/>
  <c r="J1278"/>
  <c r="Q1276"/>
  <c r="R1276" s="1"/>
  <c r="E1280"/>
  <c r="K1280"/>
  <c r="D1280"/>
  <c r="G1280"/>
  <c r="B1281"/>
  <c r="F1280"/>
  <c r="H1278"/>
  <c r="M1278" s="1"/>
  <c r="R1274"/>
  <c r="P1274"/>
  <c r="L1274"/>
  <c r="T1274"/>
  <c r="P1276" l="1"/>
  <c r="L1276"/>
  <c r="N1276"/>
  <c r="I1278"/>
  <c r="D1282"/>
  <c r="G1282"/>
  <c r="B1283"/>
  <c r="E1282"/>
  <c r="F1282"/>
  <c r="H1282" s="1"/>
  <c r="K1282"/>
  <c r="N1278"/>
  <c r="S1278"/>
  <c r="T1278" s="1"/>
  <c r="Q1278"/>
  <c r="R1278" s="1"/>
  <c r="H1280"/>
  <c r="M1280" s="1"/>
  <c r="J1280"/>
  <c r="P1278" l="1"/>
  <c r="L1278"/>
  <c r="E1284"/>
  <c r="K1284"/>
  <c r="F1284"/>
  <c r="D1284"/>
  <c r="G1284"/>
  <c r="B1285"/>
  <c r="I1280"/>
  <c r="M1282"/>
  <c r="Q1280"/>
  <c r="R1280" s="1"/>
  <c r="S1280"/>
  <c r="N1280"/>
  <c r="J1282"/>
  <c r="I1282" s="1"/>
  <c r="P1282" s="1"/>
  <c r="J1284" l="1"/>
  <c r="T1280"/>
  <c r="H1284"/>
  <c r="M1284" s="1"/>
  <c r="Q1282"/>
  <c r="R1282" s="1"/>
  <c r="S1282"/>
  <c r="T1282" s="1"/>
  <c r="N1282"/>
  <c r="P1280"/>
  <c r="L1280"/>
  <c r="E1286"/>
  <c r="F1286"/>
  <c r="K1286"/>
  <c r="D1286"/>
  <c r="G1286"/>
  <c r="J1286" s="1"/>
  <c r="B1287"/>
  <c r="L1282"/>
  <c r="D1288" l="1"/>
  <c r="K1288"/>
  <c r="F1288"/>
  <c r="E1288"/>
  <c r="G1288"/>
  <c r="B1289"/>
  <c r="H1286"/>
  <c r="M1286" s="1"/>
  <c r="I1284"/>
  <c r="Q1284"/>
  <c r="S1284"/>
  <c r="T1284" s="1"/>
  <c r="H1288" l="1"/>
  <c r="M1288" s="1"/>
  <c r="Q1288" s="1"/>
  <c r="I1286"/>
  <c r="J1288"/>
  <c r="I1288" s="1"/>
  <c r="P1288" s="1"/>
  <c r="P1284"/>
  <c r="L1284"/>
  <c r="Q1286"/>
  <c r="R1286" s="1"/>
  <c r="S1286"/>
  <c r="N1286"/>
  <c r="E1290"/>
  <c r="F1290"/>
  <c r="K1290"/>
  <c r="D1290"/>
  <c r="G1290"/>
  <c r="B1291"/>
  <c r="N1284"/>
  <c r="R1284"/>
  <c r="L1288"/>
  <c r="T1286" l="1"/>
  <c r="N1288"/>
  <c r="S1288"/>
  <c r="T1288" s="1"/>
  <c r="J1290"/>
  <c r="P1286"/>
  <c r="L1286"/>
  <c r="R1288"/>
  <c r="E1292"/>
  <c r="G1292"/>
  <c r="B1293"/>
  <c r="D1292"/>
  <c r="K1292"/>
  <c r="F1292"/>
  <c r="H1290"/>
  <c r="M1290" s="1"/>
  <c r="H1292" l="1"/>
  <c r="M1292" s="1"/>
  <c r="Q1292" s="1"/>
  <c r="J1292"/>
  <c r="Q1290"/>
  <c r="S1290"/>
  <c r="E1294"/>
  <c r="F1294"/>
  <c r="K1294"/>
  <c r="D1294"/>
  <c r="G1294"/>
  <c r="B1295"/>
  <c r="I1290"/>
  <c r="N1290" s="1"/>
  <c r="I1292" l="1"/>
  <c r="N1292" s="1"/>
  <c r="S1292"/>
  <c r="J1294"/>
  <c r="D1296"/>
  <c r="K1296"/>
  <c r="E1296"/>
  <c r="G1296"/>
  <c r="B1297"/>
  <c r="F1296"/>
  <c r="H1294"/>
  <c r="M1294" s="1"/>
  <c r="R1290"/>
  <c r="R1292"/>
  <c r="P1290"/>
  <c r="L1290"/>
  <c r="T1290"/>
  <c r="T1292"/>
  <c r="P1292" l="1"/>
  <c r="L1292"/>
  <c r="I1294"/>
  <c r="D1298"/>
  <c r="G1298"/>
  <c r="E1298"/>
  <c r="F1298"/>
  <c r="K1298"/>
  <c r="B1299"/>
  <c r="S1294"/>
  <c r="T1294" s="1"/>
  <c r="Q1294"/>
  <c r="R1294" s="1"/>
  <c r="N1294"/>
  <c r="H1296"/>
  <c r="M1296" s="1"/>
  <c r="J1296"/>
  <c r="P1294" l="1"/>
  <c r="L1294"/>
  <c r="I1296"/>
  <c r="P1296" s="1"/>
  <c r="Q1296"/>
  <c r="N1296"/>
  <c r="S1296"/>
  <c r="T1296" s="1"/>
  <c r="E1300"/>
  <c r="G1300"/>
  <c r="B1301"/>
  <c r="D1300"/>
  <c r="K1300"/>
  <c r="F1300"/>
  <c r="L1296"/>
  <c r="H1298"/>
  <c r="M1298" s="1"/>
  <c r="J1298"/>
  <c r="R1296" l="1"/>
  <c r="H1300"/>
  <c r="M1300" s="1"/>
  <c r="S1298"/>
  <c r="Q1298"/>
  <c r="D1302"/>
  <c r="G1302"/>
  <c r="B1303"/>
  <c r="E1302"/>
  <c r="F1302"/>
  <c r="K1302"/>
  <c r="I1298"/>
  <c r="N1298" s="1"/>
  <c r="S1300"/>
  <c r="Q1300"/>
  <c r="J1300"/>
  <c r="I1300" s="1"/>
  <c r="P1300" s="1"/>
  <c r="H1302" l="1"/>
  <c r="M1302" s="1"/>
  <c r="J1302"/>
  <c r="T1298"/>
  <c r="P1298"/>
  <c r="L1298"/>
  <c r="D1304"/>
  <c r="G1304"/>
  <c r="B1305"/>
  <c r="E1304"/>
  <c r="K1304"/>
  <c r="F1304"/>
  <c r="N1300"/>
  <c r="L1300"/>
  <c r="R1300"/>
  <c r="T1300"/>
  <c r="R1298"/>
  <c r="I1302" l="1"/>
  <c r="P1302" s="1"/>
  <c r="H1304"/>
  <c r="M1304" s="1"/>
  <c r="Q1304" s="1"/>
  <c r="J1304"/>
  <c r="L1302"/>
  <c r="N1302"/>
  <c r="S1302"/>
  <c r="T1302" s="1"/>
  <c r="Q1302"/>
  <c r="R1302" s="1"/>
  <c r="E1306"/>
  <c r="G1306"/>
  <c r="B1307"/>
  <c r="D1306"/>
  <c r="F1306"/>
  <c r="K1306"/>
  <c r="I1304" l="1"/>
  <c r="S1304"/>
  <c r="H1306"/>
  <c r="M1306" s="1"/>
  <c r="D1308"/>
  <c r="K1308"/>
  <c r="F1308"/>
  <c r="E1308"/>
  <c r="G1308"/>
  <c r="B1309"/>
  <c r="N1304"/>
  <c r="R1304"/>
  <c r="J1306"/>
  <c r="T1304"/>
  <c r="P1304" l="1"/>
  <c r="L1304"/>
  <c r="I1306"/>
  <c r="P1306" s="1"/>
  <c r="H1308"/>
  <c r="M1308" s="1"/>
  <c r="S1308" s="1"/>
  <c r="J1308"/>
  <c r="Q1308"/>
  <c r="N1306"/>
  <c r="S1306"/>
  <c r="T1306" s="1"/>
  <c r="Q1306"/>
  <c r="R1306" s="1"/>
  <c r="E1310"/>
  <c r="G1310"/>
  <c r="B1311"/>
  <c r="D1310"/>
  <c r="F1310"/>
  <c r="K1310"/>
  <c r="L1306"/>
  <c r="I1308" l="1"/>
  <c r="T1308" s="1"/>
  <c r="H1310"/>
  <c r="E1312"/>
  <c r="K1312"/>
  <c r="F1312"/>
  <c r="D1312"/>
  <c r="G1312"/>
  <c r="J1312" s="1"/>
  <c r="B1313"/>
  <c r="M1310"/>
  <c r="J1310"/>
  <c r="I1310" s="1"/>
  <c r="P1310" s="1"/>
  <c r="R1308" l="1"/>
  <c r="N1308"/>
  <c r="P1308"/>
  <c r="L1308"/>
  <c r="H1312"/>
  <c r="M1312" s="1"/>
  <c r="N1310"/>
  <c r="S1310"/>
  <c r="T1310" s="1"/>
  <c r="Q1310"/>
  <c r="R1310" s="1"/>
  <c r="D1314"/>
  <c r="G1314"/>
  <c r="B1315"/>
  <c r="E1314"/>
  <c r="F1314"/>
  <c r="K1314"/>
  <c r="L1310"/>
  <c r="H1314" l="1"/>
  <c r="J1314"/>
  <c r="I1312"/>
  <c r="E1316"/>
  <c r="G1316"/>
  <c r="B1317"/>
  <c r="D1316"/>
  <c r="K1316"/>
  <c r="F1316"/>
  <c r="H1316" s="1"/>
  <c r="S1312"/>
  <c r="T1312" s="1"/>
  <c r="Q1312"/>
  <c r="R1312" s="1"/>
  <c r="N1312"/>
  <c r="M1314"/>
  <c r="M1316" l="1"/>
  <c r="I1314"/>
  <c r="Q1314"/>
  <c r="S1314"/>
  <c r="T1314" s="1"/>
  <c r="N1314"/>
  <c r="E1318"/>
  <c r="F1318"/>
  <c r="K1318"/>
  <c r="D1318"/>
  <c r="G1318"/>
  <c r="B1319"/>
  <c r="S1316"/>
  <c r="Q1316"/>
  <c r="P1312"/>
  <c r="L1312"/>
  <c r="J1316"/>
  <c r="I1316" s="1"/>
  <c r="P1316" s="1"/>
  <c r="R1314" l="1"/>
  <c r="P1314"/>
  <c r="L1314"/>
  <c r="J1318"/>
  <c r="N1316"/>
  <c r="T1316"/>
  <c r="H1318"/>
  <c r="M1318" s="1"/>
  <c r="E1320"/>
  <c r="G1320"/>
  <c r="B1321"/>
  <c r="D1320"/>
  <c r="K1320"/>
  <c r="F1320"/>
  <c r="R1316"/>
  <c r="L1316"/>
  <c r="I1318" l="1"/>
  <c r="P1318" s="1"/>
  <c r="H1320"/>
  <c r="M1320" s="1"/>
  <c r="S1320" s="1"/>
  <c r="L1318"/>
  <c r="Q1320"/>
  <c r="Q1318"/>
  <c r="R1318" s="1"/>
  <c r="S1318"/>
  <c r="T1318" s="1"/>
  <c r="N1318"/>
  <c r="J1320"/>
  <c r="I1320" s="1"/>
  <c r="P1320" s="1"/>
  <c r="D1322"/>
  <c r="K1322"/>
  <c r="E1322"/>
  <c r="G1322"/>
  <c r="B1323"/>
  <c r="F1322"/>
  <c r="L1320" l="1"/>
  <c r="H1322"/>
  <c r="M1322" s="1"/>
  <c r="J1322"/>
  <c r="N1320"/>
  <c r="R1320"/>
  <c r="D1324"/>
  <c r="F1324"/>
  <c r="E1324"/>
  <c r="G1324"/>
  <c r="B1325"/>
  <c r="K1324"/>
  <c r="T1320"/>
  <c r="I1322" l="1"/>
  <c r="P1322" s="1"/>
  <c r="S1322"/>
  <c r="Q1322"/>
  <c r="R1322" s="1"/>
  <c r="J1324"/>
  <c r="H1324"/>
  <c r="M1324" s="1"/>
  <c r="L1322"/>
  <c r="D1326"/>
  <c r="G1326"/>
  <c r="B1327"/>
  <c r="E1326"/>
  <c r="F1326"/>
  <c r="K1326"/>
  <c r="N1322" l="1"/>
  <c r="T1322"/>
  <c r="H1326"/>
  <c r="J1326"/>
  <c r="I1324"/>
  <c r="E1328"/>
  <c r="G1328"/>
  <c r="B1329"/>
  <c r="D1328"/>
  <c r="K1328"/>
  <c r="F1328"/>
  <c r="S1324"/>
  <c r="T1324" s="1"/>
  <c r="Q1324"/>
  <c r="R1324" s="1"/>
  <c r="N1324"/>
  <c r="M1326"/>
  <c r="I1326" l="1"/>
  <c r="H1328"/>
  <c r="M1328" s="1"/>
  <c r="Q1328" s="1"/>
  <c r="Q1326"/>
  <c r="R1326" s="1"/>
  <c r="S1326"/>
  <c r="N1326"/>
  <c r="E1330"/>
  <c r="F1330"/>
  <c r="K1330"/>
  <c r="D1330"/>
  <c r="G1330"/>
  <c r="B1331"/>
  <c r="S1328"/>
  <c r="P1324"/>
  <c r="L1324"/>
  <c r="J1328"/>
  <c r="I1328" s="1"/>
  <c r="P1328" s="1"/>
  <c r="T1326" l="1"/>
  <c r="P1326"/>
  <c r="L1326"/>
  <c r="J1330"/>
  <c r="D1332"/>
  <c r="K1332"/>
  <c r="E1332"/>
  <c r="G1332"/>
  <c r="B1333"/>
  <c r="F1332"/>
  <c r="N1328"/>
  <c r="T1328"/>
  <c r="H1330"/>
  <c r="M1330" s="1"/>
  <c r="R1328"/>
  <c r="L1328"/>
  <c r="I1330" l="1"/>
  <c r="D1334"/>
  <c r="G1334"/>
  <c r="B1335"/>
  <c r="E1334"/>
  <c r="F1334"/>
  <c r="K1334"/>
  <c r="S1330"/>
  <c r="T1330" s="1"/>
  <c r="Q1330"/>
  <c r="R1330" s="1"/>
  <c r="N1330"/>
  <c r="H1332"/>
  <c r="M1332" s="1"/>
  <c r="J1332"/>
  <c r="P1330" l="1"/>
  <c r="L1330"/>
  <c r="H1334"/>
  <c r="Q1332"/>
  <c r="S1332"/>
  <c r="E1336"/>
  <c r="K1336"/>
  <c r="F1336"/>
  <c r="D1336"/>
  <c r="G1336"/>
  <c r="B1337"/>
  <c r="I1332"/>
  <c r="M1334"/>
  <c r="J1334"/>
  <c r="I1334" s="1"/>
  <c r="P1334" s="1"/>
  <c r="J1336" l="1"/>
  <c r="L1334"/>
  <c r="P1332"/>
  <c r="L1332"/>
  <c r="S1334"/>
  <c r="T1334" s="1"/>
  <c r="Q1334"/>
  <c r="R1334" s="1"/>
  <c r="N1334"/>
  <c r="D1338"/>
  <c r="G1338"/>
  <c r="B1339"/>
  <c r="E1338"/>
  <c r="F1338"/>
  <c r="K1338"/>
  <c r="N1332"/>
  <c r="R1332"/>
  <c r="H1336"/>
  <c r="M1336" s="1"/>
  <c r="T1332"/>
  <c r="I1336" l="1"/>
  <c r="P1336" s="1"/>
  <c r="H1338"/>
  <c r="J1338"/>
  <c r="Q1336"/>
  <c r="R1336" s="1"/>
  <c r="S1336"/>
  <c r="T1336" s="1"/>
  <c r="N1336"/>
  <c r="E1340"/>
  <c r="K1340"/>
  <c r="F1340"/>
  <c r="D1340"/>
  <c r="G1340"/>
  <c r="J1340" s="1"/>
  <c r="B1341"/>
  <c r="L1336"/>
  <c r="M1338"/>
  <c r="I1338" l="1"/>
  <c r="P1338" s="1"/>
  <c r="S1338"/>
  <c r="Q1338"/>
  <c r="R1338" s="1"/>
  <c r="N1338"/>
  <c r="D1342"/>
  <c r="G1342"/>
  <c r="B1343"/>
  <c r="K1342"/>
  <c r="E1342"/>
  <c r="F1342"/>
  <c r="L1338"/>
  <c r="H1340"/>
  <c r="M1340" s="1"/>
  <c r="T1338" l="1"/>
  <c r="I1340"/>
  <c r="P1340" s="1"/>
  <c r="D1344"/>
  <c r="K1344"/>
  <c r="E1344"/>
  <c r="G1344"/>
  <c r="B1345"/>
  <c r="F1344"/>
  <c r="S1340"/>
  <c r="T1340" s="1"/>
  <c r="Q1340"/>
  <c r="R1340" s="1"/>
  <c r="N1340"/>
  <c r="H1342"/>
  <c r="M1342" s="1"/>
  <c r="J1342"/>
  <c r="L1340"/>
  <c r="I1342" l="1"/>
  <c r="P1342" s="1"/>
  <c r="E1346"/>
  <c r="F1346"/>
  <c r="K1346"/>
  <c r="G1346"/>
  <c r="D1346"/>
  <c r="B1347"/>
  <c r="Q1342"/>
  <c r="R1342" s="1"/>
  <c r="N1342"/>
  <c r="S1342"/>
  <c r="T1342" s="1"/>
  <c r="H1344"/>
  <c r="M1344" s="1"/>
  <c r="J1344"/>
  <c r="L1342" l="1"/>
  <c r="I1344"/>
  <c r="P1344" s="1"/>
  <c r="S1344"/>
  <c r="Q1344"/>
  <c r="R1344" s="1"/>
  <c r="D1348"/>
  <c r="K1348"/>
  <c r="F1348"/>
  <c r="E1348"/>
  <c r="G1348"/>
  <c r="B1349"/>
  <c r="L1344"/>
  <c r="J1346"/>
  <c r="H1346"/>
  <c r="M1346" s="1"/>
  <c r="N1344" l="1"/>
  <c r="T1344"/>
  <c r="H1348"/>
  <c r="M1348" s="1"/>
  <c r="I1346"/>
  <c r="P1346" s="1"/>
  <c r="J1348"/>
  <c r="I1348" s="1"/>
  <c r="P1348" s="1"/>
  <c r="N1346"/>
  <c r="S1346"/>
  <c r="Q1346"/>
  <c r="R1346" s="1"/>
  <c r="E1350"/>
  <c r="G1350"/>
  <c r="B1351"/>
  <c r="D1350"/>
  <c r="F1350"/>
  <c r="K1350"/>
  <c r="L1346"/>
  <c r="L1348"/>
  <c r="Q1348"/>
  <c r="R1348" s="1"/>
  <c r="S1348"/>
  <c r="T1348" s="1"/>
  <c r="N1348"/>
  <c r="T1346" l="1"/>
  <c r="H1350"/>
  <c r="J1350"/>
  <c r="D1352"/>
  <c r="K1352"/>
  <c r="F1352"/>
  <c r="E1352"/>
  <c r="G1352"/>
  <c r="B1353"/>
  <c r="M1350"/>
  <c r="I1350" l="1"/>
  <c r="P1350" s="1"/>
  <c r="J1352"/>
  <c r="H1352"/>
  <c r="M1352" s="1"/>
  <c r="Q1352" s="1"/>
  <c r="S1350"/>
  <c r="T1350" s="1"/>
  <c r="Q1350"/>
  <c r="R1350" s="1"/>
  <c r="N1350"/>
  <c r="D1354"/>
  <c r="G1354"/>
  <c r="B1355"/>
  <c r="E1354"/>
  <c r="F1354"/>
  <c r="K1354"/>
  <c r="L1350" l="1"/>
  <c r="S1352"/>
  <c r="H1354"/>
  <c r="I1352"/>
  <c r="J1354"/>
  <c r="I1354" s="1"/>
  <c r="P1354" s="1"/>
  <c r="E1356"/>
  <c r="K1356"/>
  <c r="D1356"/>
  <c r="G1356"/>
  <c r="B1357"/>
  <c r="F1356"/>
  <c r="M1354"/>
  <c r="P1352" l="1"/>
  <c r="N1352"/>
  <c r="L1352"/>
  <c r="R1352"/>
  <c r="T1352"/>
  <c r="Q1354"/>
  <c r="R1354" s="1"/>
  <c r="S1354"/>
  <c r="T1354" s="1"/>
  <c r="N1354"/>
  <c r="E1358"/>
  <c r="F1358"/>
  <c r="D1358"/>
  <c r="G1358"/>
  <c r="B1359"/>
  <c r="K1358"/>
  <c r="L1354"/>
  <c r="H1356"/>
  <c r="M1356" s="1"/>
  <c r="J1356"/>
  <c r="I1356" l="1"/>
  <c r="P1356" s="1"/>
  <c r="S1356"/>
  <c r="Q1356"/>
  <c r="R1356" s="1"/>
  <c r="L1356"/>
  <c r="J1358"/>
  <c r="H1358"/>
  <c r="M1358" s="1"/>
  <c r="E1360"/>
  <c r="K1360"/>
  <c r="F1360"/>
  <c r="D1360"/>
  <c r="G1360"/>
  <c r="B1361"/>
  <c r="N1356" l="1"/>
  <c r="T1356"/>
  <c r="J1360"/>
  <c r="I1358"/>
  <c r="P1358" s="1"/>
  <c r="D1362"/>
  <c r="G1362"/>
  <c r="B1363"/>
  <c r="E1362"/>
  <c r="F1362"/>
  <c r="K1362"/>
  <c r="N1358"/>
  <c r="S1358"/>
  <c r="T1358" s="1"/>
  <c r="Q1358"/>
  <c r="R1358" s="1"/>
  <c r="L1358"/>
  <c r="H1360"/>
  <c r="M1360" s="1"/>
  <c r="I1360" l="1"/>
  <c r="P1360" s="1"/>
  <c r="H1362"/>
  <c r="M1362" s="1"/>
  <c r="S1360"/>
  <c r="T1360" s="1"/>
  <c r="Q1360"/>
  <c r="R1360" s="1"/>
  <c r="E1364"/>
  <c r="G1364"/>
  <c r="B1365"/>
  <c r="D1364"/>
  <c r="K1364"/>
  <c r="F1364"/>
  <c r="L1360"/>
  <c r="J1362"/>
  <c r="I1362" s="1"/>
  <c r="P1362" s="1"/>
  <c r="N1360" l="1"/>
  <c r="J1364"/>
  <c r="N1362"/>
  <c r="S1362"/>
  <c r="T1362" s="1"/>
  <c r="Q1362"/>
  <c r="R1362" s="1"/>
  <c r="E1366"/>
  <c r="G1366"/>
  <c r="B1367"/>
  <c r="D1366"/>
  <c r="F1366"/>
  <c r="K1366"/>
  <c r="H1364"/>
  <c r="M1364" s="1"/>
  <c r="L1362"/>
  <c r="J1366" l="1"/>
  <c r="Q1364"/>
  <c r="S1364"/>
  <c r="D1368"/>
  <c r="K1368"/>
  <c r="F1368"/>
  <c r="E1368"/>
  <c r="G1368"/>
  <c r="B1369"/>
  <c r="H1366"/>
  <c r="M1366" s="1"/>
  <c r="I1364"/>
  <c r="I1366" l="1"/>
  <c r="P1366" s="1"/>
  <c r="J1368"/>
  <c r="H1368"/>
  <c r="M1368" s="1"/>
  <c r="P1364"/>
  <c r="L1364"/>
  <c r="Q1366"/>
  <c r="S1366"/>
  <c r="T1366" s="1"/>
  <c r="E1370"/>
  <c r="F1370"/>
  <c r="K1370"/>
  <c r="D1370"/>
  <c r="G1370"/>
  <c r="B1371"/>
  <c r="L1366"/>
  <c r="N1364"/>
  <c r="R1364"/>
  <c r="S1368"/>
  <c r="Q1368"/>
  <c r="T1364"/>
  <c r="N1366" l="1"/>
  <c r="R1366"/>
  <c r="J1370"/>
  <c r="I1368"/>
  <c r="T1368" s="1"/>
  <c r="D1372"/>
  <c r="K1372"/>
  <c r="F1372"/>
  <c r="E1372"/>
  <c r="G1372"/>
  <c r="B1373"/>
  <c r="H1370"/>
  <c r="M1370" s="1"/>
  <c r="H1372" l="1"/>
  <c r="M1372" s="1"/>
  <c r="I1370"/>
  <c r="P1370" s="1"/>
  <c r="J1372"/>
  <c r="I1372" s="1"/>
  <c r="P1372" s="1"/>
  <c r="L1370"/>
  <c r="R1368"/>
  <c r="P1368"/>
  <c r="L1368"/>
  <c r="N1368"/>
  <c r="Q1372"/>
  <c r="R1372" s="1"/>
  <c r="S1372"/>
  <c r="T1372" s="1"/>
  <c r="N1372"/>
  <c r="Q1370"/>
  <c r="R1370" s="1"/>
  <c r="S1370"/>
  <c r="T1370" s="1"/>
  <c r="N1370"/>
  <c r="E1374"/>
  <c r="F1374"/>
  <c r="K1374"/>
  <c r="D1374"/>
  <c r="G1374"/>
  <c r="B1375"/>
  <c r="L1372"/>
  <c r="J1374" l="1"/>
  <c r="D1376"/>
  <c r="K1376"/>
  <c r="E1376"/>
  <c r="G1376"/>
  <c r="B1377"/>
  <c r="F1376"/>
  <c r="H1374"/>
  <c r="M1374" s="1"/>
  <c r="I1374" l="1"/>
  <c r="P1374" s="1"/>
  <c r="Q1374"/>
  <c r="S1374"/>
  <c r="T1374" s="1"/>
  <c r="H1376"/>
  <c r="M1376" s="1"/>
  <c r="J1376"/>
  <c r="L1374"/>
  <c r="E1378"/>
  <c r="F1378"/>
  <c r="K1378"/>
  <c r="D1378"/>
  <c r="G1378"/>
  <c r="B1379"/>
  <c r="N1374" l="1"/>
  <c r="R1374"/>
  <c r="J1378"/>
  <c r="D1380"/>
  <c r="K1380"/>
  <c r="F1380"/>
  <c r="E1380"/>
  <c r="G1380"/>
  <c r="B1381"/>
  <c r="H1378"/>
  <c r="M1378" s="1"/>
  <c r="I1376"/>
  <c r="S1376"/>
  <c r="N1376"/>
  <c r="Q1376"/>
  <c r="H1380" l="1"/>
  <c r="M1380" s="1"/>
  <c r="Q1380" s="1"/>
  <c r="I1378"/>
  <c r="J1380"/>
  <c r="I1380" s="1"/>
  <c r="P1380" s="1"/>
  <c r="P1376"/>
  <c r="L1376"/>
  <c r="Q1378"/>
  <c r="R1378" s="1"/>
  <c r="N1378"/>
  <c r="S1378"/>
  <c r="T1378" s="1"/>
  <c r="D1382"/>
  <c r="F1382"/>
  <c r="K1382"/>
  <c r="E1382"/>
  <c r="G1382"/>
  <c r="B1383"/>
  <c r="R1376"/>
  <c r="T1376"/>
  <c r="L1380"/>
  <c r="S1380" l="1"/>
  <c r="T1380" s="1"/>
  <c r="P1378"/>
  <c r="L1378"/>
  <c r="N1380"/>
  <c r="R1380"/>
  <c r="J1382"/>
  <c r="E1384"/>
  <c r="G1384"/>
  <c r="B1385"/>
  <c r="F1384"/>
  <c r="D1384"/>
  <c r="K1384"/>
  <c r="H1382"/>
  <c r="M1382" s="1"/>
  <c r="I1382" l="1"/>
  <c r="P1382" s="1"/>
  <c r="E1386"/>
  <c r="F1386"/>
  <c r="K1386"/>
  <c r="D1386"/>
  <c r="G1386"/>
  <c r="B1387"/>
  <c r="Q1382"/>
  <c r="R1382" s="1"/>
  <c r="S1382"/>
  <c r="T1382" s="1"/>
  <c r="N1382"/>
  <c r="H1384"/>
  <c r="M1384" s="1"/>
  <c r="J1384"/>
  <c r="L1382"/>
  <c r="J1386" l="1"/>
  <c r="S1384"/>
  <c r="Q1384"/>
  <c r="E1388"/>
  <c r="K1388"/>
  <c r="F1388"/>
  <c r="D1388"/>
  <c r="G1388"/>
  <c r="B1389"/>
  <c r="I1384"/>
  <c r="N1384" s="1"/>
  <c r="H1386"/>
  <c r="M1386" s="1"/>
  <c r="J1388" l="1"/>
  <c r="H1388"/>
  <c r="M1388" s="1"/>
  <c r="T1384"/>
  <c r="S1386"/>
  <c r="Q1386"/>
  <c r="P1384"/>
  <c r="L1384"/>
  <c r="E1390"/>
  <c r="G1390"/>
  <c r="B1391"/>
  <c r="D1390"/>
  <c r="F1390"/>
  <c r="K1390"/>
  <c r="I1386"/>
  <c r="R1384"/>
  <c r="H1390" l="1"/>
  <c r="M1390" s="1"/>
  <c r="P1386"/>
  <c r="L1386"/>
  <c r="E1392"/>
  <c r="G1392"/>
  <c r="B1393"/>
  <c r="D1392"/>
  <c r="K1392"/>
  <c r="F1392"/>
  <c r="R1386"/>
  <c r="I1388"/>
  <c r="N1388" s="1"/>
  <c r="Q1388"/>
  <c r="S1388"/>
  <c r="T1388" s="1"/>
  <c r="J1390"/>
  <c r="I1390" s="1"/>
  <c r="P1390" s="1"/>
  <c r="N1386"/>
  <c r="T1386"/>
  <c r="H1392" l="1"/>
  <c r="M1392" s="1"/>
  <c r="R1388"/>
  <c r="P1388"/>
  <c r="L1388"/>
  <c r="Q1390"/>
  <c r="R1390" s="1"/>
  <c r="S1390"/>
  <c r="T1390" s="1"/>
  <c r="N1390"/>
  <c r="E1394"/>
  <c r="F1394"/>
  <c r="K1394"/>
  <c r="D1394"/>
  <c r="G1394"/>
  <c r="B1395"/>
  <c r="L1390"/>
  <c r="S1392"/>
  <c r="Q1392"/>
  <c r="J1392"/>
  <c r="I1392" s="1"/>
  <c r="P1392" s="1"/>
  <c r="J1394" l="1"/>
  <c r="R1392"/>
  <c r="T1392"/>
  <c r="E1396"/>
  <c r="G1396"/>
  <c r="B1397"/>
  <c r="D1396"/>
  <c r="K1396"/>
  <c r="F1396"/>
  <c r="N1392"/>
  <c r="L1392"/>
  <c r="H1394"/>
  <c r="M1394" s="1"/>
  <c r="H1396" l="1"/>
  <c r="M1396" s="1"/>
  <c r="S1394"/>
  <c r="Q1394"/>
  <c r="D1398"/>
  <c r="G1398"/>
  <c r="B1399"/>
  <c r="E1398"/>
  <c r="F1398"/>
  <c r="K1398"/>
  <c r="I1394"/>
  <c r="N1394" s="1"/>
  <c r="Q1396"/>
  <c r="S1396"/>
  <c r="J1396"/>
  <c r="I1396" s="1"/>
  <c r="P1396" s="1"/>
  <c r="H1398" l="1"/>
  <c r="J1398"/>
  <c r="T1394"/>
  <c r="L1394"/>
  <c r="P1394"/>
  <c r="D1400"/>
  <c r="K1400"/>
  <c r="F1400"/>
  <c r="E1400"/>
  <c r="G1400"/>
  <c r="B1401"/>
  <c r="T1396"/>
  <c r="L1396"/>
  <c r="N1396"/>
  <c r="R1396"/>
  <c r="M1398"/>
  <c r="R1394"/>
  <c r="I1398" l="1"/>
  <c r="P1398" s="1"/>
  <c r="J1400"/>
  <c r="H1400"/>
  <c r="M1400" s="1"/>
  <c r="S1398"/>
  <c r="Q1398"/>
  <c r="R1398" s="1"/>
  <c r="D1402"/>
  <c r="G1402"/>
  <c r="B1403"/>
  <c r="E1402"/>
  <c r="F1402"/>
  <c r="K1402"/>
  <c r="L1398"/>
  <c r="S1400"/>
  <c r="Q1400"/>
  <c r="T1398" l="1"/>
  <c r="N1398"/>
  <c r="H1402"/>
  <c r="M1402" s="1"/>
  <c r="I1400"/>
  <c r="R1400" s="1"/>
  <c r="J1402"/>
  <c r="E1404"/>
  <c r="K1404"/>
  <c r="D1404"/>
  <c r="G1404"/>
  <c r="B1405"/>
  <c r="F1404"/>
  <c r="I1402" l="1"/>
  <c r="P1402" s="1"/>
  <c r="T1400"/>
  <c r="P1400"/>
  <c r="L1400"/>
  <c r="N1400"/>
  <c r="S1402"/>
  <c r="T1402" s="1"/>
  <c r="Q1402"/>
  <c r="R1402" s="1"/>
  <c r="N1402"/>
  <c r="D1406"/>
  <c r="G1406"/>
  <c r="B1407"/>
  <c r="E1406"/>
  <c r="F1406"/>
  <c r="K1406"/>
  <c r="L1402"/>
  <c r="H1404"/>
  <c r="M1404" s="1"/>
  <c r="J1404"/>
  <c r="H1406" l="1"/>
  <c r="M1406" s="1"/>
  <c r="Q1404"/>
  <c r="S1404"/>
  <c r="J1406"/>
  <c r="D1408"/>
  <c r="K1408"/>
  <c r="F1408"/>
  <c r="H1408" s="1"/>
  <c r="E1408"/>
  <c r="G1408"/>
  <c r="B1409"/>
  <c r="I1404"/>
  <c r="N1404" s="1"/>
  <c r="M1408" l="1"/>
  <c r="S1408" s="1"/>
  <c r="I1406"/>
  <c r="J1408"/>
  <c r="I1408" s="1"/>
  <c r="P1408" s="1"/>
  <c r="R1404"/>
  <c r="S1406"/>
  <c r="T1406" s="1"/>
  <c r="Q1406"/>
  <c r="N1406"/>
  <c r="P1404"/>
  <c r="L1404"/>
  <c r="E1410"/>
  <c r="G1410"/>
  <c r="B1411"/>
  <c r="D1410"/>
  <c r="F1410"/>
  <c r="K1410"/>
  <c r="L1408"/>
  <c r="T1404"/>
  <c r="Q1408" l="1"/>
  <c r="R1408" s="1"/>
  <c r="N1408"/>
  <c r="R1406"/>
  <c r="P1406"/>
  <c r="L1406"/>
  <c r="H1410"/>
  <c r="T1408"/>
  <c r="J1410"/>
  <c r="I1410" s="1"/>
  <c r="P1410" s="1"/>
  <c r="E1412"/>
  <c r="K1412"/>
  <c r="F1412"/>
  <c r="D1412"/>
  <c r="G1412"/>
  <c r="B1413"/>
  <c r="M1410"/>
  <c r="J1412" l="1"/>
  <c r="H1412"/>
  <c r="M1412" s="1"/>
  <c r="L1410"/>
  <c r="Q1410"/>
  <c r="R1410" s="1"/>
  <c r="S1410"/>
  <c r="T1410" s="1"/>
  <c r="N1410"/>
  <c r="E1414"/>
  <c r="F1414"/>
  <c r="K1414"/>
  <c r="D1414"/>
  <c r="G1414"/>
  <c r="B1415"/>
  <c r="J1414" l="1"/>
  <c r="I1412"/>
  <c r="E1416"/>
  <c r="G1416"/>
  <c r="B1417"/>
  <c r="D1416"/>
  <c r="K1416"/>
  <c r="F1416"/>
  <c r="S1412"/>
  <c r="N1412"/>
  <c r="Q1412"/>
  <c r="H1414"/>
  <c r="M1414" s="1"/>
  <c r="R1412" l="1"/>
  <c r="T1412"/>
  <c r="I1414"/>
  <c r="P1414" s="1"/>
  <c r="H1416"/>
  <c r="M1416" s="1"/>
  <c r="Q1414"/>
  <c r="R1414" s="1"/>
  <c r="S1414"/>
  <c r="N1414"/>
  <c r="E1418"/>
  <c r="K1418"/>
  <c r="D1418"/>
  <c r="G1418"/>
  <c r="B1419"/>
  <c r="F1418"/>
  <c r="L1414"/>
  <c r="Q1416"/>
  <c r="S1416"/>
  <c r="P1412"/>
  <c r="L1412"/>
  <c r="J1416"/>
  <c r="I1416" s="1"/>
  <c r="P1416" s="1"/>
  <c r="T1414" l="1"/>
  <c r="N1416"/>
  <c r="R1416"/>
  <c r="L1416"/>
  <c r="T1416"/>
  <c r="H1418"/>
  <c r="M1418" s="1"/>
  <c r="J1418"/>
  <c r="E1420"/>
  <c r="G1420"/>
  <c r="D1420"/>
  <c r="K1420"/>
  <c r="F1420"/>
  <c r="B1421"/>
  <c r="I1418" l="1"/>
  <c r="H1420"/>
  <c r="M1420" s="1"/>
  <c r="D1422"/>
  <c r="F1422"/>
  <c r="E1422"/>
  <c r="G1422"/>
  <c r="B1423"/>
  <c r="K1422"/>
  <c r="Q1418"/>
  <c r="R1418" s="1"/>
  <c r="N1418"/>
  <c r="S1418"/>
  <c r="T1418" s="1"/>
  <c r="J1420"/>
  <c r="I1420" s="1"/>
  <c r="P1420" s="1"/>
  <c r="P1418" l="1"/>
  <c r="L1418"/>
  <c r="S1420"/>
  <c r="T1420" s="1"/>
  <c r="Q1420"/>
  <c r="R1420" s="1"/>
  <c r="N1420"/>
  <c r="L1420"/>
  <c r="J1422"/>
  <c r="H1422"/>
  <c r="M1422" s="1"/>
  <c r="E1424"/>
  <c r="G1424"/>
  <c r="B1425"/>
  <c r="D1424"/>
  <c r="K1424"/>
  <c r="F1424"/>
  <c r="H1424" l="1"/>
  <c r="M1424" s="1"/>
  <c r="Q1424" s="1"/>
  <c r="I1422"/>
  <c r="P1422" s="1"/>
  <c r="S1424"/>
  <c r="N1422"/>
  <c r="S1422"/>
  <c r="T1422" s="1"/>
  <c r="Q1422"/>
  <c r="R1422" s="1"/>
  <c r="J1424"/>
  <c r="I1424" s="1"/>
  <c r="P1424" s="1"/>
  <c r="L1422"/>
  <c r="D1426"/>
  <c r="G1426"/>
  <c r="B1427"/>
  <c r="E1426"/>
  <c r="F1426"/>
  <c r="K1426"/>
  <c r="L1424"/>
  <c r="H1426" l="1"/>
  <c r="D1428"/>
  <c r="K1428"/>
  <c r="F1428"/>
  <c r="E1428"/>
  <c r="G1428"/>
  <c r="B1429"/>
  <c r="M1426"/>
  <c r="N1424"/>
  <c r="T1424"/>
  <c r="J1426"/>
  <c r="I1426" s="1"/>
  <c r="P1426" s="1"/>
  <c r="R1424"/>
  <c r="H1428" l="1"/>
  <c r="M1428" s="1"/>
  <c r="S1428" s="1"/>
  <c r="J1428"/>
  <c r="Q1428"/>
  <c r="Q1426"/>
  <c r="R1426" s="1"/>
  <c r="N1426"/>
  <c r="S1426"/>
  <c r="T1426" s="1"/>
  <c r="E1430"/>
  <c r="F1430"/>
  <c r="K1430"/>
  <c r="D1430"/>
  <c r="G1430"/>
  <c r="B1431"/>
  <c r="L1426"/>
  <c r="I1428" l="1"/>
  <c r="N1428" s="1"/>
  <c r="J1430"/>
  <c r="E1432"/>
  <c r="G1432"/>
  <c r="B1433"/>
  <c r="D1432"/>
  <c r="K1432"/>
  <c r="F1432"/>
  <c r="H1430"/>
  <c r="M1430" s="1"/>
  <c r="R1428" l="1"/>
  <c r="T1428"/>
  <c r="P1428"/>
  <c r="L1428"/>
  <c r="H1432"/>
  <c r="M1432" s="1"/>
  <c r="S1432" s="1"/>
  <c r="J1432"/>
  <c r="S1430"/>
  <c r="Q1430"/>
  <c r="E1434"/>
  <c r="K1434"/>
  <c r="D1434"/>
  <c r="G1434"/>
  <c r="B1435"/>
  <c r="F1434"/>
  <c r="I1430"/>
  <c r="N1430" s="1"/>
  <c r="I1432" l="1"/>
  <c r="N1432" s="1"/>
  <c r="Q1432"/>
  <c r="H1434"/>
  <c r="M1434" s="1"/>
  <c r="J1434"/>
  <c r="R1430"/>
  <c r="P1430"/>
  <c r="L1430"/>
  <c r="D1436"/>
  <c r="G1436"/>
  <c r="B1437"/>
  <c r="E1436"/>
  <c r="K1436"/>
  <c r="F1436"/>
  <c r="T1430"/>
  <c r="T1432" l="1"/>
  <c r="R1432"/>
  <c r="I1434"/>
  <c r="P1434" s="1"/>
  <c r="P1432"/>
  <c r="L1432"/>
  <c r="H1436"/>
  <c r="M1436" s="1"/>
  <c r="D1438"/>
  <c r="K1438"/>
  <c r="F1438"/>
  <c r="E1438"/>
  <c r="G1438"/>
  <c r="B1439"/>
  <c r="S1434"/>
  <c r="T1434" s="1"/>
  <c r="Q1434"/>
  <c r="R1434" s="1"/>
  <c r="N1434"/>
  <c r="L1434"/>
  <c r="S1436"/>
  <c r="Q1436"/>
  <c r="J1436"/>
  <c r="I1436" s="1"/>
  <c r="P1436" s="1"/>
  <c r="J1438" l="1"/>
  <c r="H1438"/>
  <c r="M1438" s="1"/>
  <c r="Q1438" s="1"/>
  <c r="E1440"/>
  <c r="G1440"/>
  <c r="B1441"/>
  <c r="D1440"/>
  <c r="K1440"/>
  <c r="F1440"/>
  <c r="R1436"/>
  <c r="N1436"/>
  <c r="T1436"/>
  <c r="L1436"/>
  <c r="S1438" l="1"/>
  <c r="I1438"/>
  <c r="H1440"/>
  <c r="M1440" s="1"/>
  <c r="Q1440" s="1"/>
  <c r="J1440"/>
  <c r="E1442"/>
  <c r="G1442"/>
  <c r="B1443"/>
  <c r="D1442"/>
  <c r="K1442"/>
  <c r="F1442"/>
  <c r="T1438" l="1"/>
  <c r="I1440"/>
  <c r="P1440" s="1"/>
  <c r="S1440"/>
  <c r="L1440"/>
  <c r="P1438"/>
  <c r="L1438"/>
  <c r="R1438"/>
  <c r="H1442"/>
  <c r="M1442" s="1"/>
  <c r="N1440"/>
  <c r="N1438"/>
  <c r="E1444"/>
  <c r="K1444"/>
  <c r="F1444"/>
  <c r="D1444"/>
  <c r="G1444"/>
  <c r="B1445"/>
  <c r="T1440"/>
  <c r="S1442"/>
  <c r="Q1442"/>
  <c r="J1442"/>
  <c r="I1442" s="1"/>
  <c r="P1442" s="1"/>
  <c r="R1440"/>
  <c r="J1444" l="1"/>
  <c r="N1442"/>
  <c r="T1442"/>
  <c r="L1442"/>
  <c r="H1444"/>
  <c r="M1444" s="1"/>
  <c r="E1446"/>
  <c r="G1446"/>
  <c r="B1447"/>
  <c r="D1446"/>
  <c r="K1446"/>
  <c r="F1446"/>
  <c r="R1442"/>
  <c r="H1446" l="1"/>
  <c r="M1446" s="1"/>
  <c r="S1446" s="1"/>
  <c r="D1448"/>
  <c r="G1448"/>
  <c r="B1449"/>
  <c r="E1448"/>
  <c r="K1448"/>
  <c r="F1448"/>
  <c r="I1444"/>
  <c r="N1444" s="1"/>
  <c r="Q1446"/>
  <c r="S1444"/>
  <c r="Q1444"/>
  <c r="J1446"/>
  <c r="I1446" s="1"/>
  <c r="P1446" s="1"/>
  <c r="T1444" l="1"/>
  <c r="H1448"/>
  <c r="M1448" s="1"/>
  <c r="S1448" s="1"/>
  <c r="T1446"/>
  <c r="P1444"/>
  <c r="L1444"/>
  <c r="D1450"/>
  <c r="G1450"/>
  <c r="B1451"/>
  <c r="E1450"/>
  <c r="K1450"/>
  <c r="F1450"/>
  <c r="R1444"/>
  <c r="N1446"/>
  <c r="R1446"/>
  <c r="L1446"/>
  <c r="Q1448"/>
  <c r="J1448"/>
  <c r="I1448" s="1"/>
  <c r="P1448" s="1"/>
  <c r="N1448" l="1"/>
  <c r="R1448"/>
  <c r="H1450"/>
  <c r="M1450" s="1"/>
  <c r="Q1450" s="1"/>
  <c r="D1452"/>
  <c r="K1452"/>
  <c r="E1452"/>
  <c r="G1452"/>
  <c r="B1453"/>
  <c r="F1452"/>
  <c r="T1448"/>
  <c r="L1448"/>
  <c r="J1450"/>
  <c r="I1450" s="1"/>
  <c r="P1450" s="1"/>
  <c r="S1450" l="1"/>
  <c r="T1450" s="1"/>
  <c r="D1454"/>
  <c r="K1454"/>
  <c r="E1454"/>
  <c r="G1454"/>
  <c r="B1455"/>
  <c r="F1454"/>
  <c r="L1450"/>
  <c r="N1450"/>
  <c r="R1450"/>
  <c r="H1452"/>
  <c r="M1452" s="1"/>
  <c r="J1452"/>
  <c r="S1452" l="1"/>
  <c r="Q1452"/>
  <c r="D1456"/>
  <c r="K1456"/>
  <c r="E1456"/>
  <c r="G1456"/>
  <c r="B1457"/>
  <c r="F1456"/>
  <c r="I1452"/>
  <c r="N1452" s="1"/>
  <c r="H1454"/>
  <c r="M1454" s="1"/>
  <c r="J1454"/>
  <c r="I1454" l="1"/>
  <c r="P1454" s="1"/>
  <c r="Q1454"/>
  <c r="R1454" s="1"/>
  <c r="S1454"/>
  <c r="T1454" s="1"/>
  <c r="N1454"/>
  <c r="L1454"/>
  <c r="H1456"/>
  <c r="M1456" s="1"/>
  <c r="J1456"/>
  <c r="T1452"/>
  <c r="P1452"/>
  <c r="L1452"/>
  <c r="D1458"/>
  <c r="K1458"/>
  <c r="F1458"/>
  <c r="E1458"/>
  <c r="G1458"/>
  <c r="B1459"/>
  <c r="R1452"/>
  <c r="H1458" l="1"/>
  <c r="M1458" s="1"/>
  <c r="S1458" s="1"/>
  <c r="J1458"/>
  <c r="Q1458"/>
  <c r="Q1456"/>
  <c r="S1456"/>
  <c r="E1460"/>
  <c r="G1460"/>
  <c r="B1461"/>
  <c r="D1460"/>
  <c r="K1460"/>
  <c r="F1460"/>
  <c r="H1460" s="1"/>
  <c r="I1456"/>
  <c r="M1460" l="1"/>
  <c r="I1458"/>
  <c r="T1458" s="1"/>
  <c r="P1456"/>
  <c r="L1456"/>
  <c r="E1462"/>
  <c r="G1462"/>
  <c r="B1463"/>
  <c r="D1462"/>
  <c r="K1462"/>
  <c r="F1462"/>
  <c r="T1456"/>
  <c r="Q1460"/>
  <c r="S1460"/>
  <c r="J1460"/>
  <c r="I1460" s="1"/>
  <c r="P1460" s="1"/>
  <c r="N1456"/>
  <c r="R1456"/>
  <c r="R1458" l="1"/>
  <c r="P1458"/>
  <c r="L1458"/>
  <c r="N1458"/>
  <c r="H1462"/>
  <c r="M1462" s="1"/>
  <c r="D1464"/>
  <c r="K1464"/>
  <c r="F1464"/>
  <c r="E1464"/>
  <c r="G1464"/>
  <c r="B1465"/>
  <c r="T1460"/>
  <c r="N1460"/>
  <c r="R1460"/>
  <c r="L1460"/>
  <c r="S1462"/>
  <c r="Q1462"/>
  <c r="J1462"/>
  <c r="I1462" s="1"/>
  <c r="P1462" s="1"/>
  <c r="H1464" l="1"/>
  <c r="M1464" s="1"/>
  <c r="Q1464" s="1"/>
  <c r="J1464"/>
  <c r="E1466"/>
  <c r="K1466"/>
  <c r="D1466"/>
  <c r="G1466"/>
  <c r="B1467"/>
  <c r="F1466"/>
  <c r="N1462"/>
  <c r="L1462"/>
  <c r="R1462"/>
  <c r="T1462"/>
  <c r="S1464" l="1"/>
  <c r="I1464"/>
  <c r="R1464" s="1"/>
  <c r="H1466"/>
  <c r="M1466" s="1"/>
  <c r="J1466"/>
  <c r="D1468"/>
  <c r="K1468"/>
  <c r="F1468"/>
  <c r="E1468"/>
  <c r="G1468"/>
  <c r="B1469"/>
  <c r="T1464" l="1"/>
  <c r="N1464"/>
  <c r="P1464"/>
  <c r="L1464"/>
  <c r="J1468"/>
  <c r="H1468"/>
  <c r="M1468" s="1"/>
  <c r="S1468" s="1"/>
  <c r="I1466"/>
  <c r="P1466" s="1"/>
  <c r="E1470"/>
  <c r="K1470"/>
  <c r="F1470"/>
  <c r="D1470"/>
  <c r="G1470"/>
  <c r="B1471"/>
  <c r="Q1466"/>
  <c r="R1466" s="1"/>
  <c r="N1466"/>
  <c r="S1466"/>
  <c r="T1466" s="1"/>
  <c r="L1466"/>
  <c r="Q1468"/>
  <c r="I1468" l="1"/>
  <c r="P1468" s="1"/>
  <c r="J1470"/>
  <c r="H1470"/>
  <c r="M1470" s="1"/>
  <c r="E1472"/>
  <c r="K1472"/>
  <c r="D1472"/>
  <c r="G1472"/>
  <c r="B1473"/>
  <c r="F1472"/>
  <c r="R1468" l="1"/>
  <c r="T1468"/>
  <c r="N1468"/>
  <c r="L1468"/>
  <c r="D1474"/>
  <c r="K1474"/>
  <c r="F1474"/>
  <c r="E1474"/>
  <c r="G1474"/>
  <c r="B1475"/>
  <c r="I1470"/>
  <c r="Q1470"/>
  <c r="S1470"/>
  <c r="T1470" s="1"/>
  <c r="H1472"/>
  <c r="M1472" s="1"/>
  <c r="J1472"/>
  <c r="H1474" l="1"/>
  <c r="M1474" s="1"/>
  <c r="S1474" s="1"/>
  <c r="J1474"/>
  <c r="Q1474"/>
  <c r="Q1472"/>
  <c r="S1472"/>
  <c r="P1470"/>
  <c r="L1470"/>
  <c r="D1476"/>
  <c r="G1476"/>
  <c r="B1477"/>
  <c r="E1476"/>
  <c r="K1476"/>
  <c r="F1476"/>
  <c r="I1472"/>
  <c r="N1470"/>
  <c r="R1470"/>
  <c r="I1474" l="1"/>
  <c r="T1474" s="1"/>
  <c r="H1476"/>
  <c r="M1476" s="1"/>
  <c r="Q1476" s="1"/>
  <c r="P1472"/>
  <c r="L1472"/>
  <c r="E1478"/>
  <c r="K1478"/>
  <c r="F1478"/>
  <c r="D1478"/>
  <c r="G1478"/>
  <c r="J1478" s="1"/>
  <c r="B1479"/>
  <c r="T1472"/>
  <c r="S1476"/>
  <c r="J1476"/>
  <c r="I1476" s="1"/>
  <c r="P1476" s="1"/>
  <c r="N1472"/>
  <c r="R1472"/>
  <c r="R1474" l="1"/>
  <c r="N1474"/>
  <c r="P1474"/>
  <c r="L1474"/>
  <c r="N1476"/>
  <c r="T1476"/>
  <c r="L1476"/>
  <c r="H1478"/>
  <c r="M1478" s="1"/>
  <c r="E1480"/>
  <c r="K1480"/>
  <c r="F1480"/>
  <c r="D1480"/>
  <c r="G1480"/>
  <c r="B1481"/>
  <c r="R1476"/>
  <c r="J1480" l="1"/>
  <c r="H1480"/>
  <c r="M1480" s="1"/>
  <c r="I1478"/>
  <c r="D1482"/>
  <c r="K1482"/>
  <c r="E1482"/>
  <c r="G1482"/>
  <c r="B1483"/>
  <c r="F1482"/>
  <c r="S1478"/>
  <c r="T1478" s="1"/>
  <c r="Q1478"/>
  <c r="R1478" s="1"/>
  <c r="N1478"/>
  <c r="P1478" l="1"/>
  <c r="L1478"/>
  <c r="H1482"/>
  <c r="M1482" s="1"/>
  <c r="J1482"/>
  <c r="I1480"/>
  <c r="D1484"/>
  <c r="G1484"/>
  <c r="B1485"/>
  <c r="E1484"/>
  <c r="K1484"/>
  <c r="F1484"/>
  <c r="S1480"/>
  <c r="T1480" s="1"/>
  <c r="Q1480"/>
  <c r="R1480" s="1"/>
  <c r="N1480"/>
  <c r="I1482" l="1"/>
  <c r="P1482" s="1"/>
  <c r="H1484"/>
  <c r="M1484" s="1"/>
  <c r="E1486"/>
  <c r="G1486"/>
  <c r="D1486"/>
  <c r="K1486"/>
  <c r="B1487"/>
  <c r="F1486"/>
  <c r="Q1482"/>
  <c r="R1482" s="1"/>
  <c r="N1482"/>
  <c r="S1482"/>
  <c r="T1482" s="1"/>
  <c r="L1482"/>
  <c r="Q1484"/>
  <c r="S1484"/>
  <c r="P1480"/>
  <c r="L1480"/>
  <c r="J1484"/>
  <c r="I1484" s="1"/>
  <c r="P1484" s="1"/>
  <c r="D1488" l="1"/>
  <c r="G1488"/>
  <c r="B1489"/>
  <c r="E1488"/>
  <c r="F1488"/>
  <c r="K1488"/>
  <c r="N1484"/>
  <c r="T1484"/>
  <c r="R1484"/>
  <c r="L1484"/>
  <c r="H1486"/>
  <c r="M1486" s="1"/>
  <c r="J1486"/>
  <c r="I1486" l="1"/>
  <c r="P1486" s="1"/>
  <c r="H1488"/>
  <c r="L1486"/>
  <c r="Q1486"/>
  <c r="R1486" s="1"/>
  <c r="S1486"/>
  <c r="T1486" s="1"/>
  <c r="N1486"/>
  <c r="D1490"/>
  <c r="K1490"/>
  <c r="F1490"/>
  <c r="H1490" s="1"/>
  <c r="E1490"/>
  <c r="G1490"/>
  <c r="B1491"/>
  <c r="M1488"/>
  <c r="J1488"/>
  <c r="I1488" s="1"/>
  <c r="P1488" s="1"/>
  <c r="M1490" l="1"/>
  <c r="J1490"/>
  <c r="I1490" s="1"/>
  <c r="P1490" s="1"/>
  <c r="Q1488"/>
  <c r="R1488" s="1"/>
  <c r="S1488"/>
  <c r="T1488" s="1"/>
  <c r="N1488"/>
  <c r="E1492"/>
  <c r="F1492"/>
  <c r="K1492"/>
  <c r="D1492"/>
  <c r="G1492"/>
  <c r="B1493"/>
  <c r="L1488"/>
  <c r="L1490"/>
  <c r="Q1490"/>
  <c r="R1490" s="1"/>
  <c r="S1490"/>
  <c r="T1490" s="1"/>
  <c r="N1490"/>
  <c r="J1492" l="1"/>
  <c r="E1494"/>
  <c r="G1494"/>
  <c r="B1495"/>
  <c r="D1494"/>
  <c r="K1494"/>
  <c r="F1494"/>
  <c r="H1492"/>
  <c r="M1492" s="1"/>
  <c r="H1494" l="1"/>
  <c r="M1494" s="1"/>
  <c r="S1492"/>
  <c r="Q1492"/>
  <c r="D1496"/>
  <c r="G1496"/>
  <c r="B1497"/>
  <c r="E1496"/>
  <c r="F1496"/>
  <c r="K1496"/>
  <c r="I1492"/>
  <c r="N1492" s="1"/>
  <c r="S1494"/>
  <c r="Q1494"/>
  <c r="J1494"/>
  <c r="I1494" s="1"/>
  <c r="P1494" s="1"/>
  <c r="H1496" l="1"/>
  <c r="J1496"/>
  <c r="T1492"/>
  <c r="P1492"/>
  <c r="L1492"/>
  <c r="D1498"/>
  <c r="K1498"/>
  <c r="F1498"/>
  <c r="E1498"/>
  <c r="G1498"/>
  <c r="B1499"/>
  <c r="R1494"/>
  <c r="L1494"/>
  <c r="N1494"/>
  <c r="T1494"/>
  <c r="M1496"/>
  <c r="R1492"/>
  <c r="I1496" l="1"/>
  <c r="P1496" s="1"/>
  <c r="J1498"/>
  <c r="H1498"/>
  <c r="M1498" s="1"/>
  <c r="S1498" s="1"/>
  <c r="Q1496"/>
  <c r="R1496" s="1"/>
  <c r="S1496"/>
  <c r="T1496" s="1"/>
  <c r="N1496"/>
  <c r="E1500"/>
  <c r="F1500"/>
  <c r="D1500"/>
  <c r="G1500"/>
  <c r="B1501"/>
  <c r="K1500"/>
  <c r="L1496"/>
  <c r="Q1498" l="1"/>
  <c r="I1498"/>
  <c r="J1500"/>
  <c r="H1500"/>
  <c r="M1500" s="1"/>
  <c r="D1502"/>
  <c r="K1502"/>
  <c r="E1502"/>
  <c r="G1502"/>
  <c r="B1503"/>
  <c r="F1502"/>
  <c r="P1498" l="1"/>
  <c r="L1498"/>
  <c r="N1498"/>
  <c r="T1498"/>
  <c r="R1498"/>
  <c r="I1500"/>
  <c r="P1500" s="1"/>
  <c r="Q1500"/>
  <c r="S1500"/>
  <c r="T1500" s="1"/>
  <c r="H1502"/>
  <c r="M1502" s="1"/>
  <c r="J1502"/>
  <c r="D1504"/>
  <c r="F1504"/>
  <c r="K1504"/>
  <c r="E1504"/>
  <c r="G1504"/>
  <c r="B1505"/>
  <c r="L1500" l="1"/>
  <c r="N1500"/>
  <c r="R1500"/>
  <c r="J1504"/>
  <c r="D1506"/>
  <c r="K1506"/>
  <c r="F1506"/>
  <c r="E1506"/>
  <c r="G1506"/>
  <c r="B1507"/>
  <c r="H1504"/>
  <c r="M1504" s="1"/>
  <c r="I1502"/>
  <c r="Q1502"/>
  <c r="S1502"/>
  <c r="T1502" s="1"/>
  <c r="I1504" l="1"/>
  <c r="L1504" s="1"/>
  <c r="J1506"/>
  <c r="P1502"/>
  <c r="L1502"/>
  <c r="N1504"/>
  <c r="Q1504"/>
  <c r="S1504"/>
  <c r="E1508"/>
  <c r="F1508"/>
  <c r="K1508"/>
  <c r="D1508"/>
  <c r="G1508"/>
  <c r="B1509"/>
  <c r="H1506"/>
  <c r="M1506" s="1"/>
  <c r="N1502"/>
  <c r="R1502"/>
  <c r="R1504" l="1"/>
  <c r="J1508"/>
  <c r="T1504"/>
  <c r="P1504"/>
  <c r="I1506"/>
  <c r="Q1506"/>
  <c r="N1506"/>
  <c r="S1506"/>
  <c r="E1510"/>
  <c r="G1510"/>
  <c r="B1511"/>
  <c r="D1510"/>
  <c r="K1510"/>
  <c r="F1510"/>
  <c r="H1508"/>
  <c r="M1508" s="1"/>
  <c r="T1506" l="1"/>
  <c r="R1506"/>
  <c r="H1510"/>
  <c r="M1510" s="1"/>
  <c r="Q1510" s="1"/>
  <c r="P1506"/>
  <c r="L1506"/>
  <c r="Q1508"/>
  <c r="S1508"/>
  <c r="D1512"/>
  <c r="F1512"/>
  <c r="E1512"/>
  <c r="G1512"/>
  <c r="B1513"/>
  <c r="K1512"/>
  <c r="I1508"/>
  <c r="S1510"/>
  <c r="J1510"/>
  <c r="I1510" s="1"/>
  <c r="P1510" s="1"/>
  <c r="N1510" l="1"/>
  <c r="T1510"/>
  <c r="R1510"/>
  <c r="L1510"/>
  <c r="J1512"/>
  <c r="H1512"/>
  <c r="M1512" s="1"/>
  <c r="T1508"/>
  <c r="R1508"/>
  <c r="P1508"/>
  <c r="L1508"/>
  <c r="D1514"/>
  <c r="K1514"/>
  <c r="E1514"/>
  <c r="G1514"/>
  <c r="B1515"/>
  <c r="F1514"/>
  <c r="N1508"/>
  <c r="Q1512" l="1"/>
  <c r="S1512"/>
  <c r="H1514"/>
  <c r="M1514" s="1"/>
  <c r="J1514"/>
  <c r="E1516"/>
  <c r="F1516"/>
  <c r="K1516"/>
  <c r="D1516"/>
  <c r="G1516"/>
  <c r="B1517"/>
  <c r="I1512"/>
  <c r="I1514" l="1"/>
  <c r="P1514" s="1"/>
  <c r="J1516"/>
  <c r="P1512"/>
  <c r="L1512"/>
  <c r="N1512"/>
  <c r="R1512"/>
  <c r="E1518"/>
  <c r="G1518"/>
  <c r="B1519"/>
  <c r="D1518"/>
  <c r="K1518"/>
  <c r="F1518"/>
  <c r="S1514"/>
  <c r="T1514" s="1"/>
  <c r="Q1514"/>
  <c r="R1514" s="1"/>
  <c r="N1514"/>
  <c r="H1516"/>
  <c r="M1516" s="1"/>
  <c r="L1514"/>
  <c r="T1512"/>
  <c r="H1518" l="1"/>
  <c r="M1518" s="1"/>
  <c r="Q1518" s="1"/>
  <c r="I1516"/>
  <c r="P1516" s="1"/>
  <c r="S1518"/>
  <c r="J1518"/>
  <c r="Q1516"/>
  <c r="S1516"/>
  <c r="T1516" s="1"/>
  <c r="N1516"/>
  <c r="D1520"/>
  <c r="F1520"/>
  <c r="K1520"/>
  <c r="E1520"/>
  <c r="G1520"/>
  <c r="B1521"/>
  <c r="R1516" l="1"/>
  <c r="L1516"/>
  <c r="I1518"/>
  <c r="T1518" s="1"/>
  <c r="J1520"/>
  <c r="N1518"/>
  <c r="D1522"/>
  <c r="G1522"/>
  <c r="B1523"/>
  <c r="E1522"/>
  <c r="K1522"/>
  <c r="F1522"/>
  <c r="H1520"/>
  <c r="M1520" s="1"/>
  <c r="R1518"/>
  <c r="P1518" l="1"/>
  <c r="L1518"/>
  <c r="H1522"/>
  <c r="M1522" s="1"/>
  <c r="Q1522" s="1"/>
  <c r="J1522"/>
  <c r="Q1520"/>
  <c r="S1520"/>
  <c r="D1524"/>
  <c r="F1524"/>
  <c r="E1524"/>
  <c r="G1524"/>
  <c r="B1525"/>
  <c r="K1524"/>
  <c r="I1520"/>
  <c r="N1520" s="1"/>
  <c r="S1522" l="1"/>
  <c r="I1522"/>
  <c r="J1524"/>
  <c r="H1524"/>
  <c r="M1524" s="1"/>
  <c r="R1520"/>
  <c r="R1522"/>
  <c r="P1520"/>
  <c r="L1520"/>
  <c r="D1526"/>
  <c r="K1526"/>
  <c r="E1526"/>
  <c r="G1526"/>
  <c r="B1527"/>
  <c r="F1526"/>
  <c r="T1520"/>
  <c r="N1522"/>
  <c r="T1522" l="1"/>
  <c r="P1522"/>
  <c r="L1522"/>
  <c r="S1524"/>
  <c r="Q1524"/>
  <c r="H1526"/>
  <c r="M1526" s="1"/>
  <c r="J1526"/>
  <c r="E1528"/>
  <c r="G1528"/>
  <c r="B1529"/>
  <c r="D1528"/>
  <c r="F1528"/>
  <c r="K1528"/>
  <c r="I1524"/>
  <c r="H1528" l="1"/>
  <c r="P1524"/>
  <c r="L1524"/>
  <c r="E1530"/>
  <c r="K1530"/>
  <c r="F1530"/>
  <c r="D1530"/>
  <c r="G1530"/>
  <c r="B1531"/>
  <c r="M1528"/>
  <c r="I1526"/>
  <c r="N1526" s="1"/>
  <c r="N1524"/>
  <c r="T1524"/>
  <c r="Q1526"/>
  <c r="S1526"/>
  <c r="T1526" s="1"/>
  <c r="J1528"/>
  <c r="I1528" s="1"/>
  <c r="P1528" s="1"/>
  <c r="R1524"/>
  <c r="J1530" l="1"/>
  <c r="R1526"/>
  <c r="H1530"/>
  <c r="M1530" s="1"/>
  <c r="N1528"/>
  <c r="S1528"/>
  <c r="T1528" s="1"/>
  <c r="Q1528"/>
  <c r="R1528" s="1"/>
  <c r="P1526"/>
  <c r="L1526"/>
  <c r="E1532"/>
  <c r="G1532"/>
  <c r="B1533"/>
  <c r="D1532"/>
  <c r="K1532"/>
  <c r="F1532"/>
  <c r="L1528"/>
  <c r="H1532" l="1"/>
  <c r="M1532" s="1"/>
  <c r="Q1532" s="1"/>
  <c r="J1532"/>
  <c r="I1530"/>
  <c r="E1534"/>
  <c r="G1534"/>
  <c r="B1535"/>
  <c r="D1534"/>
  <c r="K1534"/>
  <c r="F1534"/>
  <c r="S1530"/>
  <c r="N1530"/>
  <c r="Q1530"/>
  <c r="R1530" l="1"/>
  <c r="T1530"/>
  <c r="I1532"/>
  <c r="R1532" s="1"/>
  <c r="H1534"/>
  <c r="M1534" s="1"/>
  <c r="Q1534" s="1"/>
  <c r="S1532"/>
  <c r="T1532" s="1"/>
  <c r="S1534"/>
  <c r="P1530"/>
  <c r="L1530"/>
  <c r="J1534"/>
  <c r="E1536"/>
  <c r="F1536"/>
  <c r="K1536"/>
  <c r="D1536"/>
  <c r="G1536"/>
  <c r="B1537"/>
  <c r="N1532"/>
  <c r="I1534" l="1"/>
  <c r="P1532"/>
  <c r="L1532"/>
  <c r="J1536"/>
  <c r="E1538"/>
  <c r="K1538"/>
  <c r="F1538"/>
  <c r="D1538"/>
  <c r="G1538"/>
  <c r="B1539"/>
  <c r="H1536"/>
  <c r="M1536" s="1"/>
  <c r="N1534"/>
  <c r="T1534"/>
  <c r="R1534"/>
  <c r="P1534" l="1"/>
  <c r="L1534"/>
  <c r="J1538"/>
  <c r="I1536"/>
  <c r="H1538"/>
  <c r="M1538" s="1"/>
  <c r="S1536"/>
  <c r="T1536" s="1"/>
  <c r="Q1536"/>
  <c r="N1536"/>
  <c r="D1540"/>
  <c r="G1540"/>
  <c r="B1541"/>
  <c r="E1540"/>
  <c r="F1540"/>
  <c r="K1540"/>
  <c r="R1536" l="1"/>
  <c r="H1540"/>
  <c r="P1536"/>
  <c r="L1536"/>
  <c r="J1540"/>
  <c r="I1538"/>
  <c r="D1542"/>
  <c r="G1542"/>
  <c r="B1543"/>
  <c r="E1542"/>
  <c r="K1542"/>
  <c r="F1542"/>
  <c r="S1538"/>
  <c r="T1538" s="1"/>
  <c r="N1538"/>
  <c r="Q1538"/>
  <c r="R1538" s="1"/>
  <c r="M1540"/>
  <c r="I1540" l="1"/>
  <c r="P1540" s="1"/>
  <c r="H1542"/>
  <c r="M1542" s="1"/>
  <c r="Q1542" s="1"/>
  <c r="P1538"/>
  <c r="L1538"/>
  <c r="J1542"/>
  <c r="L1540"/>
  <c r="Q1540"/>
  <c r="R1540" s="1"/>
  <c r="N1540"/>
  <c r="S1540"/>
  <c r="T1540" s="1"/>
  <c r="D1544"/>
  <c r="F1544"/>
  <c r="K1544"/>
  <c r="E1544"/>
  <c r="G1544"/>
  <c r="B1545"/>
  <c r="I1542" l="1"/>
  <c r="N1542" s="1"/>
  <c r="S1542"/>
  <c r="J1544"/>
  <c r="R1542"/>
  <c r="D1546"/>
  <c r="K1546"/>
  <c r="F1546"/>
  <c r="E1546"/>
  <c r="G1546"/>
  <c r="B1547"/>
  <c r="H1544"/>
  <c r="M1544" s="1"/>
  <c r="T1542" l="1"/>
  <c r="P1542"/>
  <c r="L1542"/>
  <c r="H1546"/>
  <c r="M1546" s="1"/>
  <c r="I1544"/>
  <c r="P1544" s="1"/>
  <c r="J1546"/>
  <c r="I1546" s="1"/>
  <c r="P1546" s="1"/>
  <c r="Q1544"/>
  <c r="R1544" s="1"/>
  <c r="S1544"/>
  <c r="T1544" s="1"/>
  <c r="N1544"/>
  <c r="E1548"/>
  <c r="F1548"/>
  <c r="D1548"/>
  <c r="G1548"/>
  <c r="B1549"/>
  <c r="K1548"/>
  <c r="L1546"/>
  <c r="L1544"/>
  <c r="S1546"/>
  <c r="T1546" s="1"/>
  <c r="N1546"/>
  <c r="Q1546"/>
  <c r="R1546" s="1"/>
  <c r="J1548" l="1"/>
  <c r="H1548"/>
  <c r="M1548" s="1"/>
  <c r="D1550"/>
  <c r="G1550"/>
  <c r="B1551"/>
  <c r="E1550"/>
  <c r="K1550"/>
  <c r="F1550"/>
  <c r="H1550" l="1"/>
  <c r="M1550" s="1"/>
  <c r="S1550" s="1"/>
  <c r="Q1548"/>
  <c r="S1548"/>
  <c r="J1550"/>
  <c r="I1550" s="1"/>
  <c r="P1550" s="1"/>
  <c r="E1552"/>
  <c r="F1552"/>
  <c r="K1552"/>
  <c r="D1552"/>
  <c r="G1552"/>
  <c r="B1553"/>
  <c r="L1550"/>
  <c r="I1548"/>
  <c r="J1552" l="1"/>
  <c r="Q1550"/>
  <c r="R1550" s="1"/>
  <c r="P1548"/>
  <c r="L1548"/>
  <c r="D1554"/>
  <c r="G1554"/>
  <c r="B1555"/>
  <c r="E1554"/>
  <c r="K1554"/>
  <c r="F1554"/>
  <c r="H1552"/>
  <c r="M1552" s="1"/>
  <c r="T1548"/>
  <c r="T1550"/>
  <c r="N1548"/>
  <c r="R1548"/>
  <c r="N1550"/>
  <c r="H1554" l="1"/>
  <c r="M1554" s="1"/>
  <c r="Q1552"/>
  <c r="S1552"/>
  <c r="E1556"/>
  <c r="F1556"/>
  <c r="K1556"/>
  <c r="D1556"/>
  <c r="G1556"/>
  <c r="B1557"/>
  <c r="I1552"/>
  <c r="N1552" s="1"/>
  <c r="Q1554"/>
  <c r="S1554"/>
  <c r="J1554"/>
  <c r="I1554" s="1"/>
  <c r="P1554" s="1"/>
  <c r="J1556" l="1"/>
  <c r="N1554"/>
  <c r="R1554"/>
  <c r="E1558"/>
  <c r="G1558"/>
  <c r="B1559"/>
  <c r="D1558"/>
  <c r="K1558"/>
  <c r="F1558"/>
  <c r="T1554"/>
  <c r="L1554"/>
  <c r="H1556"/>
  <c r="M1556" s="1"/>
  <c r="R1552"/>
  <c r="P1552"/>
  <c r="L1552"/>
  <c r="T1552"/>
  <c r="H1558" l="1"/>
  <c r="M1558" s="1"/>
  <c r="S1556"/>
  <c r="Q1556"/>
  <c r="D1560"/>
  <c r="G1560"/>
  <c r="B1561"/>
  <c r="E1560"/>
  <c r="F1560"/>
  <c r="K1560"/>
  <c r="I1556"/>
  <c r="N1556" s="1"/>
  <c r="Q1558"/>
  <c r="S1558"/>
  <c r="J1558"/>
  <c r="I1558" s="1"/>
  <c r="P1558" s="1"/>
  <c r="H1560" l="1"/>
  <c r="J1560"/>
  <c r="T1556"/>
  <c r="P1556"/>
  <c r="L1556"/>
  <c r="E1562"/>
  <c r="F1562"/>
  <c r="D1562"/>
  <c r="G1562"/>
  <c r="B1563"/>
  <c r="K1562"/>
  <c r="T1558"/>
  <c r="L1558"/>
  <c r="N1558"/>
  <c r="R1558"/>
  <c r="M1560"/>
  <c r="R1556"/>
  <c r="I1560" l="1"/>
  <c r="P1560" s="1"/>
  <c r="J1562"/>
  <c r="H1562"/>
  <c r="M1562" s="1"/>
  <c r="S1560"/>
  <c r="T1560" s="1"/>
  <c r="Q1560"/>
  <c r="R1560" s="1"/>
  <c r="N1560"/>
  <c r="D1564"/>
  <c r="G1564"/>
  <c r="E1564"/>
  <c r="F1564"/>
  <c r="K1564"/>
  <c r="B1565"/>
  <c r="L1560" l="1"/>
  <c r="I1562"/>
  <c r="P1562" s="1"/>
  <c r="E1566"/>
  <c r="G1566"/>
  <c r="B1567"/>
  <c r="D1566"/>
  <c r="K1566"/>
  <c r="F1566"/>
  <c r="S1562"/>
  <c r="T1562" s="1"/>
  <c r="Q1562"/>
  <c r="R1562" s="1"/>
  <c r="N1562"/>
  <c r="H1564"/>
  <c r="M1564" s="1"/>
  <c r="J1564"/>
  <c r="L1562"/>
  <c r="H1566" l="1"/>
  <c r="M1566" s="1"/>
  <c r="S1564"/>
  <c r="Q1564"/>
  <c r="E1568"/>
  <c r="G1568"/>
  <c r="B1569"/>
  <c r="D1568"/>
  <c r="F1568"/>
  <c r="K1568"/>
  <c r="I1564"/>
  <c r="N1564" s="1"/>
  <c r="S1566"/>
  <c r="Q1566"/>
  <c r="J1566"/>
  <c r="I1566" s="1"/>
  <c r="P1566" s="1"/>
  <c r="H1568" l="1"/>
  <c r="J1568"/>
  <c r="R1564"/>
  <c r="P1564"/>
  <c r="L1564"/>
  <c r="E1570"/>
  <c r="G1570"/>
  <c r="B1571"/>
  <c r="D1570"/>
  <c r="K1570"/>
  <c r="F1570"/>
  <c r="N1566"/>
  <c r="L1566"/>
  <c r="R1566"/>
  <c r="T1566"/>
  <c r="M1568"/>
  <c r="T1564"/>
  <c r="H1570" l="1"/>
  <c r="M1570" s="1"/>
  <c r="S1570" s="1"/>
  <c r="I1568"/>
  <c r="P1568" s="1"/>
  <c r="Q1570"/>
  <c r="J1570"/>
  <c r="L1568"/>
  <c r="Q1568"/>
  <c r="R1568" s="1"/>
  <c r="S1568"/>
  <c r="T1568" s="1"/>
  <c r="N1568"/>
  <c r="D1572"/>
  <c r="F1572"/>
  <c r="E1572"/>
  <c r="G1572"/>
  <c r="B1573"/>
  <c r="K1572"/>
  <c r="I1570" l="1"/>
  <c r="R1570" s="1"/>
  <c r="D1574"/>
  <c r="K1574"/>
  <c r="E1574"/>
  <c r="G1574"/>
  <c r="B1575"/>
  <c r="F1574"/>
  <c r="J1572"/>
  <c r="H1572"/>
  <c r="M1572" s="1"/>
  <c r="T1570"/>
  <c r="P1570" l="1"/>
  <c r="L1570"/>
  <c r="N1570"/>
  <c r="S1572"/>
  <c r="Q1572"/>
  <c r="E1576"/>
  <c r="G1576"/>
  <c r="B1577"/>
  <c r="D1576"/>
  <c r="F1576"/>
  <c r="K1576"/>
  <c r="I1572"/>
  <c r="N1572" s="1"/>
  <c r="H1574"/>
  <c r="M1574" s="1"/>
  <c r="J1574"/>
  <c r="H1576" l="1"/>
  <c r="J1576"/>
  <c r="R1572"/>
  <c r="S1574"/>
  <c r="Q1574"/>
  <c r="P1572"/>
  <c r="L1572"/>
  <c r="D1578"/>
  <c r="K1578"/>
  <c r="F1578"/>
  <c r="E1578"/>
  <c r="G1578"/>
  <c r="B1579"/>
  <c r="I1574"/>
  <c r="M1576"/>
  <c r="T1572"/>
  <c r="I1576" l="1"/>
  <c r="P1576" s="1"/>
  <c r="H1578"/>
  <c r="M1578" s="1"/>
  <c r="Q1578" s="1"/>
  <c r="J1578"/>
  <c r="S1578"/>
  <c r="R1574"/>
  <c r="L1576"/>
  <c r="P1574"/>
  <c r="L1574"/>
  <c r="Q1576"/>
  <c r="R1576" s="1"/>
  <c r="S1576"/>
  <c r="T1576" s="1"/>
  <c r="N1576"/>
  <c r="E1580"/>
  <c r="F1580"/>
  <c r="K1580"/>
  <c r="D1580"/>
  <c r="G1580"/>
  <c r="B1581"/>
  <c r="N1574"/>
  <c r="T1574"/>
  <c r="I1578" l="1"/>
  <c r="R1578" s="1"/>
  <c r="J1580"/>
  <c r="D1582"/>
  <c r="K1582"/>
  <c r="F1582"/>
  <c r="E1582"/>
  <c r="G1582"/>
  <c r="B1583"/>
  <c r="H1580"/>
  <c r="M1580" s="1"/>
  <c r="T1578" l="1"/>
  <c r="N1578"/>
  <c r="P1578"/>
  <c r="L1578"/>
  <c r="I1580"/>
  <c r="P1580" s="1"/>
  <c r="J1582"/>
  <c r="H1582"/>
  <c r="M1582" s="1"/>
  <c r="Q1582" s="1"/>
  <c r="Q1580"/>
  <c r="S1580"/>
  <c r="T1580" s="1"/>
  <c r="E1584"/>
  <c r="F1584"/>
  <c r="D1584"/>
  <c r="G1584"/>
  <c r="B1585"/>
  <c r="K1584"/>
  <c r="L1580"/>
  <c r="S1582"/>
  <c r="N1580" l="1"/>
  <c r="R1580"/>
  <c r="I1582"/>
  <c r="T1582" s="1"/>
  <c r="J1584"/>
  <c r="H1584"/>
  <c r="M1584" s="1"/>
  <c r="D1586"/>
  <c r="K1586"/>
  <c r="E1586"/>
  <c r="G1586"/>
  <c r="B1587"/>
  <c r="F1586"/>
  <c r="R1582" l="1"/>
  <c r="I1584"/>
  <c r="P1584" s="1"/>
  <c r="P1582"/>
  <c r="L1582"/>
  <c r="N1582"/>
  <c r="S1584"/>
  <c r="T1584" s="1"/>
  <c r="Q1584"/>
  <c r="R1584" s="1"/>
  <c r="N1584"/>
  <c r="H1586"/>
  <c r="M1586" s="1"/>
  <c r="J1586"/>
  <c r="L1584"/>
  <c r="E1588"/>
  <c r="G1588"/>
  <c r="B1589"/>
  <c r="D1588"/>
  <c r="F1588"/>
  <c r="K1588"/>
  <c r="H1588" l="1"/>
  <c r="J1588"/>
  <c r="I1586"/>
  <c r="N1586" s="1"/>
  <c r="E1590"/>
  <c r="G1590"/>
  <c r="B1591"/>
  <c r="D1590"/>
  <c r="K1590"/>
  <c r="F1590"/>
  <c r="Q1586"/>
  <c r="S1586"/>
  <c r="T1586" s="1"/>
  <c r="M1588"/>
  <c r="R1586" l="1"/>
  <c r="I1588"/>
  <c r="P1588" s="1"/>
  <c r="H1590"/>
  <c r="M1590" s="1"/>
  <c r="S1590" s="1"/>
  <c r="P1586"/>
  <c r="L1586"/>
  <c r="J1590"/>
  <c r="L1588"/>
  <c r="N1588"/>
  <c r="S1588"/>
  <c r="T1588" s="1"/>
  <c r="Q1588"/>
  <c r="R1588" s="1"/>
  <c r="D1592"/>
  <c r="G1592"/>
  <c r="B1593"/>
  <c r="E1592"/>
  <c r="F1592"/>
  <c r="K1592"/>
  <c r="I1590" l="1"/>
  <c r="Q1590"/>
  <c r="H1592"/>
  <c r="E1594"/>
  <c r="G1594"/>
  <c r="B1595"/>
  <c r="D1594"/>
  <c r="K1594"/>
  <c r="F1594"/>
  <c r="H1594" s="1"/>
  <c r="M1592"/>
  <c r="N1590"/>
  <c r="T1590"/>
  <c r="J1592"/>
  <c r="I1592" s="1"/>
  <c r="P1592" s="1"/>
  <c r="R1590"/>
  <c r="M1594" l="1"/>
  <c r="P1590"/>
  <c r="L1590"/>
  <c r="L1592"/>
  <c r="Q1592"/>
  <c r="R1592" s="1"/>
  <c r="S1592"/>
  <c r="T1592" s="1"/>
  <c r="N1592"/>
  <c r="E1596"/>
  <c r="F1596"/>
  <c r="D1596"/>
  <c r="G1596"/>
  <c r="B1597"/>
  <c r="K1596"/>
  <c r="S1594"/>
  <c r="Q1594"/>
  <c r="J1594"/>
  <c r="I1594" s="1"/>
  <c r="P1594" s="1"/>
  <c r="N1594" l="1"/>
  <c r="T1594"/>
  <c r="J1596"/>
  <c r="H1596"/>
  <c r="M1596" s="1"/>
  <c r="E1598"/>
  <c r="G1598"/>
  <c r="B1599"/>
  <c r="D1598"/>
  <c r="K1598"/>
  <c r="F1598"/>
  <c r="R1594"/>
  <c r="L1594"/>
  <c r="H1598" l="1"/>
  <c r="M1598" s="1"/>
  <c r="Q1598" s="1"/>
  <c r="I1596"/>
  <c r="P1596" s="1"/>
  <c r="S1598"/>
  <c r="Q1596"/>
  <c r="S1596"/>
  <c r="T1596" s="1"/>
  <c r="N1596"/>
  <c r="J1598"/>
  <c r="I1598" s="1"/>
  <c r="P1598" s="1"/>
  <c r="L1596"/>
  <c r="E1600"/>
  <c r="F1600"/>
  <c r="K1600"/>
  <c r="D1600"/>
  <c r="G1600"/>
  <c r="B1601"/>
  <c r="L1598"/>
  <c r="R1596" l="1"/>
  <c r="J1600"/>
  <c r="N1598"/>
  <c r="T1598"/>
  <c r="D1602"/>
  <c r="K1602"/>
  <c r="F1602"/>
  <c r="E1602"/>
  <c r="G1602"/>
  <c r="B1603"/>
  <c r="H1600"/>
  <c r="M1600" s="1"/>
  <c r="R1598"/>
  <c r="H1602" l="1"/>
  <c r="M1602" s="1"/>
  <c r="I1600"/>
  <c r="P1600" s="1"/>
  <c r="J1602"/>
  <c r="I1602" s="1"/>
  <c r="P1602" s="1"/>
  <c r="N1600"/>
  <c r="S1600"/>
  <c r="T1600" s="1"/>
  <c r="Q1600"/>
  <c r="R1600" s="1"/>
  <c r="D1604"/>
  <c r="G1604"/>
  <c r="B1605"/>
  <c r="E1604"/>
  <c r="F1604"/>
  <c r="K1604"/>
  <c r="L1602"/>
  <c r="L1600"/>
  <c r="Q1602"/>
  <c r="R1602" s="1"/>
  <c r="S1602"/>
  <c r="T1602" s="1"/>
  <c r="N1602"/>
  <c r="H1604" l="1"/>
  <c r="J1604"/>
  <c r="D1606"/>
  <c r="G1606"/>
  <c r="B1607"/>
  <c r="E1606"/>
  <c r="K1606"/>
  <c r="F1606"/>
  <c r="H1606" s="1"/>
  <c r="M1604"/>
  <c r="M1606" l="1"/>
  <c r="I1604"/>
  <c r="P1604" s="1"/>
  <c r="S1604"/>
  <c r="T1604" s="1"/>
  <c r="Q1604"/>
  <c r="E1608"/>
  <c r="G1608"/>
  <c r="B1609"/>
  <c r="D1608"/>
  <c r="F1608"/>
  <c r="K1608"/>
  <c r="L1604"/>
  <c r="Q1606"/>
  <c r="S1606"/>
  <c r="J1606"/>
  <c r="I1606" s="1"/>
  <c r="P1606" s="1"/>
  <c r="R1604" l="1"/>
  <c r="N1604"/>
  <c r="H1608"/>
  <c r="J1608"/>
  <c r="D1610"/>
  <c r="K1610"/>
  <c r="F1610"/>
  <c r="E1610"/>
  <c r="G1610"/>
  <c r="B1611"/>
  <c r="T1606"/>
  <c r="N1606"/>
  <c r="R1606"/>
  <c r="L1606"/>
  <c r="M1608"/>
  <c r="J1610" l="1"/>
  <c r="I1608"/>
  <c r="P1608" s="1"/>
  <c r="H1610"/>
  <c r="M1610" s="1"/>
  <c r="Q1610" s="1"/>
  <c r="L1608"/>
  <c r="Q1608"/>
  <c r="R1608" s="1"/>
  <c r="N1608"/>
  <c r="S1608"/>
  <c r="T1608" s="1"/>
  <c r="D1612"/>
  <c r="F1612"/>
  <c r="K1612"/>
  <c r="E1612"/>
  <c r="G1612"/>
  <c r="B1613"/>
  <c r="J1612" l="1"/>
  <c r="S1610"/>
  <c r="I1610"/>
  <c r="D1614"/>
  <c r="K1614"/>
  <c r="F1614"/>
  <c r="E1614"/>
  <c r="G1614"/>
  <c r="J1614" s="1"/>
  <c r="B1615"/>
  <c r="I1612"/>
  <c r="P1612" s="1"/>
  <c r="H1612"/>
  <c r="M1612" s="1"/>
  <c r="L1612" l="1"/>
  <c r="P1610"/>
  <c r="L1610"/>
  <c r="R1610"/>
  <c r="H1614"/>
  <c r="M1614" s="1"/>
  <c r="Q1614" s="1"/>
  <c r="T1610"/>
  <c r="N1610"/>
  <c r="Q1612"/>
  <c r="R1612" s="1"/>
  <c r="N1612"/>
  <c r="S1612"/>
  <c r="T1612" s="1"/>
  <c r="E1616"/>
  <c r="F1616"/>
  <c r="K1616"/>
  <c r="D1616"/>
  <c r="G1616"/>
  <c r="B1617"/>
  <c r="S1614" l="1"/>
  <c r="I1614"/>
  <c r="J1616"/>
  <c r="D1618"/>
  <c r="K1618"/>
  <c r="F1618"/>
  <c r="E1618"/>
  <c r="G1618"/>
  <c r="B1619"/>
  <c r="H1616"/>
  <c r="M1616" s="1"/>
  <c r="I1616" l="1"/>
  <c r="P1616" s="1"/>
  <c r="J1618"/>
  <c r="P1614"/>
  <c r="N1614"/>
  <c r="L1614"/>
  <c r="T1614"/>
  <c r="R1614"/>
  <c r="H1618"/>
  <c r="M1618" s="1"/>
  <c r="N1616"/>
  <c r="S1616"/>
  <c r="T1616" s="1"/>
  <c r="Q1616"/>
  <c r="R1616" s="1"/>
  <c r="D1620"/>
  <c r="G1620"/>
  <c r="B1621"/>
  <c r="E1620"/>
  <c r="F1620"/>
  <c r="K1620"/>
  <c r="L1616"/>
  <c r="S1618"/>
  <c r="Q1618"/>
  <c r="H1620" l="1"/>
  <c r="I1618"/>
  <c r="T1618" s="1"/>
  <c r="J1620"/>
  <c r="I1620" s="1"/>
  <c r="P1620" s="1"/>
  <c r="E1622"/>
  <c r="G1622"/>
  <c r="B1623"/>
  <c r="D1622"/>
  <c r="K1622"/>
  <c r="F1622"/>
  <c r="M1620"/>
  <c r="R1618" l="1"/>
  <c r="P1618"/>
  <c r="L1618"/>
  <c r="N1618"/>
  <c r="H1622"/>
  <c r="M1622" s="1"/>
  <c r="S1620"/>
  <c r="T1620" s="1"/>
  <c r="Q1620"/>
  <c r="R1620" s="1"/>
  <c r="N1620"/>
  <c r="E1624"/>
  <c r="F1624"/>
  <c r="D1624"/>
  <c r="G1624"/>
  <c r="B1625"/>
  <c r="K1624"/>
  <c r="L1620"/>
  <c r="S1622"/>
  <c r="Q1622"/>
  <c r="J1622"/>
  <c r="I1622" s="1"/>
  <c r="P1622" s="1"/>
  <c r="N1622" l="1"/>
  <c r="T1622"/>
  <c r="L1622"/>
  <c r="R1622"/>
  <c r="J1624"/>
  <c r="H1624"/>
  <c r="M1624" s="1"/>
  <c r="E1626"/>
  <c r="K1626"/>
  <c r="D1626"/>
  <c r="G1626"/>
  <c r="B1627"/>
  <c r="F1626"/>
  <c r="D1628" l="1"/>
  <c r="G1628"/>
  <c r="B1629"/>
  <c r="E1628"/>
  <c r="F1628"/>
  <c r="K1628"/>
  <c r="I1624"/>
  <c r="N1624" s="1"/>
  <c r="S1624"/>
  <c r="Q1624"/>
  <c r="H1626"/>
  <c r="M1626" s="1"/>
  <c r="J1626"/>
  <c r="T1624" l="1"/>
  <c r="H1628"/>
  <c r="I1626"/>
  <c r="P1626" s="1"/>
  <c r="R1624"/>
  <c r="S1626"/>
  <c r="T1626" s="1"/>
  <c r="Q1626"/>
  <c r="N1626"/>
  <c r="P1624"/>
  <c r="L1624"/>
  <c r="E1630"/>
  <c r="G1630"/>
  <c r="B1631"/>
  <c r="D1630"/>
  <c r="K1630"/>
  <c r="F1630"/>
  <c r="M1628"/>
  <c r="J1628"/>
  <c r="I1628" s="1"/>
  <c r="P1628" s="1"/>
  <c r="L1626" l="1"/>
  <c r="H1630"/>
  <c r="M1630" s="1"/>
  <c r="S1630" s="1"/>
  <c r="R1626"/>
  <c r="Q1630"/>
  <c r="J1630"/>
  <c r="N1628"/>
  <c r="S1628"/>
  <c r="T1628" s="1"/>
  <c r="Q1628"/>
  <c r="R1628" s="1"/>
  <c r="E1632"/>
  <c r="G1632"/>
  <c r="B1633"/>
  <c r="D1632"/>
  <c r="F1632"/>
  <c r="K1632"/>
  <c r="L1628"/>
  <c r="I1630" l="1"/>
  <c r="H1632"/>
  <c r="J1632"/>
  <c r="N1630"/>
  <c r="R1630"/>
  <c r="E1634"/>
  <c r="K1634"/>
  <c r="F1634"/>
  <c r="D1634"/>
  <c r="G1634"/>
  <c r="B1635"/>
  <c r="M1632"/>
  <c r="T1630"/>
  <c r="P1630" l="1"/>
  <c r="L1630"/>
  <c r="I1632"/>
  <c r="P1632" s="1"/>
  <c r="J1634"/>
  <c r="H1634"/>
  <c r="M1634" s="1"/>
  <c r="S1632"/>
  <c r="T1632" s="1"/>
  <c r="Q1632"/>
  <c r="R1632" s="1"/>
  <c r="E1636"/>
  <c r="G1636"/>
  <c r="B1637"/>
  <c r="D1636"/>
  <c r="F1636"/>
  <c r="K1636"/>
  <c r="N1632" l="1"/>
  <c r="L1632"/>
  <c r="H1636"/>
  <c r="D1638"/>
  <c r="K1638"/>
  <c r="F1638"/>
  <c r="E1638"/>
  <c r="G1638"/>
  <c r="B1639"/>
  <c r="M1636"/>
  <c r="I1634"/>
  <c r="N1634" s="1"/>
  <c r="Q1634"/>
  <c r="S1634"/>
  <c r="T1634" s="1"/>
  <c r="J1636"/>
  <c r="I1636" s="1"/>
  <c r="P1636" s="1"/>
  <c r="H1638" l="1"/>
  <c r="M1638" s="1"/>
  <c r="S1638" s="1"/>
  <c r="R1634"/>
  <c r="J1638"/>
  <c r="I1638" s="1"/>
  <c r="P1638" s="1"/>
  <c r="Q1636"/>
  <c r="R1636" s="1"/>
  <c r="N1636"/>
  <c r="S1636"/>
  <c r="T1636" s="1"/>
  <c r="P1634"/>
  <c r="L1634"/>
  <c r="D1640"/>
  <c r="F1640"/>
  <c r="E1640"/>
  <c r="G1640"/>
  <c r="B1641"/>
  <c r="K1640"/>
  <c r="L1636"/>
  <c r="L1638"/>
  <c r="Q1638" l="1"/>
  <c r="R1638" s="1"/>
  <c r="T1638"/>
  <c r="N1638"/>
  <c r="E1642"/>
  <c r="G1642"/>
  <c r="B1643"/>
  <c r="D1642"/>
  <c r="K1642"/>
  <c r="F1642"/>
  <c r="J1640"/>
  <c r="H1640"/>
  <c r="M1640" s="1"/>
  <c r="H1642" l="1"/>
  <c r="M1642" s="1"/>
  <c r="I1640"/>
  <c r="P1640" s="1"/>
  <c r="S1640"/>
  <c r="Q1640"/>
  <c r="R1640" s="1"/>
  <c r="D1644"/>
  <c r="G1644"/>
  <c r="B1645"/>
  <c r="E1644"/>
  <c r="F1644"/>
  <c r="K1644"/>
  <c r="L1640"/>
  <c r="Q1642"/>
  <c r="S1642"/>
  <c r="J1642"/>
  <c r="I1642" s="1"/>
  <c r="P1642" s="1"/>
  <c r="N1640" l="1"/>
  <c r="T1640"/>
  <c r="H1644"/>
  <c r="T1642"/>
  <c r="L1642"/>
  <c r="J1644"/>
  <c r="D1646"/>
  <c r="K1646"/>
  <c r="F1646"/>
  <c r="E1646"/>
  <c r="G1646"/>
  <c r="B1647"/>
  <c r="N1642"/>
  <c r="R1642"/>
  <c r="M1644"/>
  <c r="H1646" l="1"/>
  <c r="M1646" s="1"/>
  <c r="I1644"/>
  <c r="J1646"/>
  <c r="I1646" s="1"/>
  <c r="P1646" s="1"/>
  <c r="Q1644"/>
  <c r="R1644" s="1"/>
  <c r="S1644"/>
  <c r="T1644" s="1"/>
  <c r="N1644"/>
  <c r="D1648"/>
  <c r="F1648"/>
  <c r="K1648"/>
  <c r="E1648"/>
  <c r="G1648"/>
  <c r="B1649"/>
  <c r="L1646"/>
  <c r="Q1646"/>
  <c r="R1646" s="1"/>
  <c r="S1646"/>
  <c r="T1646" s="1"/>
  <c r="N1646"/>
  <c r="P1644" l="1"/>
  <c r="L1644"/>
  <c r="J1648"/>
  <c r="E1650"/>
  <c r="G1650"/>
  <c r="B1651"/>
  <c r="D1650"/>
  <c r="K1650"/>
  <c r="F1650"/>
  <c r="H1648"/>
  <c r="M1648" s="1"/>
  <c r="H1650" l="1"/>
  <c r="M1650" s="1"/>
  <c r="S1650" s="1"/>
  <c r="Q1648"/>
  <c r="S1648"/>
  <c r="E1652"/>
  <c r="F1652"/>
  <c r="K1652"/>
  <c r="D1652"/>
  <c r="G1652"/>
  <c r="B1653"/>
  <c r="I1648"/>
  <c r="N1648" s="1"/>
  <c r="Q1650"/>
  <c r="J1650"/>
  <c r="I1650" s="1"/>
  <c r="P1650" s="1"/>
  <c r="J1652" l="1"/>
  <c r="N1650"/>
  <c r="R1650"/>
  <c r="D1654"/>
  <c r="K1654"/>
  <c r="F1654"/>
  <c r="E1654"/>
  <c r="G1654"/>
  <c r="B1655"/>
  <c r="T1650"/>
  <c r="L1650"/>
  <c r="H1652"/>
  <c r="M1652" s="1"/>
  <c r="R1648"/>
  <c r="P1648"/>
  <c r="L1648"/>
  <c r="T1648"/>
  <c r="I1652" l="1"/>
  <c r="P1652" s="1"/>
  <c r="J1654"/>
  <c r="H1654"/>
  <c r="M1654" s="1"/>
  <c r="Q1654" s="1"/>
  <c r="Q1652"/>
  <c r="R1652" s="1"/>
  <c r="S1652"/>
  <c r="T1652" s="1"/>
  <c r="N1652"/>
  <c r="D1656"/>
  <c r="F1656"/>
  <c r="K1656"/>
  <c r="E1656"/>
  <c r="G1656"/>
  <c r="B1657"/>
  <c r="L1652"/>
  <c r="J1656" l="1"/>
  <c r="S1654"/>
  <c r="I1654"/>
  <c r="E1658"/>
  <c r="G1658"/>
  <c r="B1659"/>
  <c r="D1658"/>
  <c r="K1658"/>
  <c r="F1658"/>
  <c r="H1656"/>
  <c r="M1656" s="1"/>
  <c r="P1654" l="1"/>
  <c r="L1654"/>
  <c r="H1658"/>
  <c r="M1658" s="1"/>
  <c r="Q1658" s="1"/>
  <c r="R1654"/>
  <c r="T1654"/>
  <c r="N1654"/>
  <c r="J1658"/>
  <c r="I1658" s="1"/>
  <c r="P1658" s="1"/>
  <c r="Q1656"/>
  <c r="S1656"/>
  <c r="E1660"/>
  <c r="F1660"/>
  <c r="K1660"/>
  <c r="D1660"/>
  <c r="G1660"/>
  <c r="B1661"/>
  <c r="I1656"/>
  <c r="L1658"/>
  <c r="S1658" l="1"/>
  <c r="J1660"/>
  <c r="D1662"/>
  <c r="K1662"/>
  <c r="F1662"/>
  <c r="E1662"/>
  <c r="G1662"/>
  <c r="B1663"/>
  <c r="H1660"/>
  <c r="M1660" s="1"/>
  <c r="T1656"/>
  <c r="R1656"/>
  <c r="N1658"/>
  <c r="T1658"/>
  <c r="P1656"/>
  <c r="L1656"/>
  <c r="N1656"/>
  <c r="R1658"/>
  <c r="I1660" l="1"/>
  <c r="N1660" s="1"/>
  <c r="J1662"/>
  <c r="H1662"/>
  <c r="M1662" s="1"/>
  <c r="S1662" s="1"/>
  <c r="S1660"/>
  <c r="T1660" s="1"/>
  <c r="Q1660"/>
  <c r="R1660" s="1"/>
  <c r="D1664"/>
  <c r="G1664"/>
  <c r="B1665"/>
  <c r="E1664"/>
  <c r="F1664"/>
  <c r="K1664"/>
  <c r="P1660" l="1"/>
  <c r="L1660"/>
  <c r="H1664"/>
  <c r="M1664" s="1"/>
  <c r="Q1662"/>
  <c r="I1662"/>
  <c r="E1666"/>
  <c r="G1666"/>
  <c r="B1667"/>
  <c r="D1666"/>
  <c r="K1666"/>
  <c r="F1666"/>
  <c r="J1664"/>
  <c r="I1664" s="1"/>
  <c r="P1664" s="1"/>
  <c r="H1666" l="1"/>
  <c r="M1666" s="1"/>
  <c r="P1662"/>
  <c r="L1662"/>
  <c r="T1662"/>
  <c r="L1664"/>
  <c r="R1662"/>
  <c r="N1662"/>
  <c r="N1664"/>
  <c r="S1664"/>
  <c r="T1664" s="1"/>
  <c r="Q1664"/>
  <c r="R1664" s="1"/>
  <c r="D1668"/>
  <c r="G1668"/>
  <c r="B1669"/>
  <c r="E1668"/>
  <c r="F1668"/>
  <c r="K1668"/>
  <c r="Q1666"/>
  <c r="S1666"/>
  <c r="J1666"/>
  <c r="I1666" s="1"/>
  <c r="P1666" s="1"/>
  <c r="H1668" l="1"/>
  <c r="N1666"/>
  <c r="R1666"/>
  <c r="J1668"/>
  <c r="D1670"/>
  <c r="K1670"/>
  <c r="E1670"/>
  <c r="G1670"/>
  <c r="B1671"/>
  <c r="F1670"/>
  <c r="T1666"/>
  <c r="L1666"/>
  <c r="M1668"/>
  <c r="I1668" l="1"/>
  <c r="P1668" s="1"/>
  <c r="S1668"/>
  <c r="T1668" s="1"/>
  <c r="Q1668"/>
  <c r="R1668" s="1"/>
  <c r="D1672"/>
  <c r="G1672"/>
  <c r="B1673"/>
  <c r="E1672"/>
  <c r="F1672"/>
  <c r="K1672"/>
  <c r="L1668"/>
  <c r="H1670"/>
  <c r="M1670" s="1"/>
  <c r="J1670"/>
  <c r="N1668" l="1"/>
  <c r="H1672"/>
  <c r="J1672"/>
  <c r="Q1670"/>
  <c r="S1670"/>
  <c r="E1674"/>
  <c r="G1674"/>
  <c r="B1675"/>
  <c r="D1674"/>
  <c r="K1674"/>
  <c r="F1674"/>
  <c r="I1670"/>
  <c r="M1672"/>
  <c r="I1672" l="1"/>
  <c r="P1672" s="1"/>
  <c r="H1674"/>
  <c r="M1674" s="1"/>
  <c r="Q1674" s="1"/>
  <c r="J1674"/>
  <c r="T1670"/>
  <c r="R1670"/>
  <c r="Q1672"/>
  <c r="R1672" s="1"/>
  <c r="S1672"/>
  <c r="N1672"/>
  <c r="P1670"/>
  <c r="L1670"/>
  <c r="E1676"/>
  <c r="F1676"/>
  <c r="K1676"/>
  <c r="D1676"/>
  <c r="G1676"/>
  <c r="B1677"/>
  <c r="N1670"/>
  <c r="T1672" l="1"/>
  <c r="L1672"/>
  <c r="I1674"/>
  <c r="R1674" s="1"/>
  <c r="J1676"/>
  <c r="S1674"/>
  <c r="T1674" s="1"/>
  <c r="E1678"/>
  <c r="G1678"/>
  <c r="B1679"/>
  <c r="D1678"/>
  <c r="K1678"/>
  <c r="F1678"/>
  <c r="H1676"/>
  <c r="M1676" s="1"/>
  <c r="N1674" l="1"/>
  <c r="P1674"/>
  <c r="L1674"/>
  <c r="H1678"/>
  <c r="M1678" s="1"/>
  <c r="S1678" s="1"/>
  <c r="J1678"/>
  <c r="S1676"/>
  <c r="Q1676"/>
  <c r="E1680"/>
  <c r="G1680"/>
  <c r="B1681"/>
  <c r="D1680"/>
  <c r="F1680"/>
  <c r="K1680"/>
  <c r="I1676"/>
  <c r="N1676" s="1"/>
  <c r="I1678" l="1"/>
  <c r="Q1678"/>
  <c r="J1680"/>
  <c r="T1676"/>
  <c r="N1678"/>
  <c r="T1678"/>
  <c r="P1676"/>
  <c r="L1676"/>
  <c r="D1682"/>
  <c r="K1682"/>
  <c r="F1682"/>
  <c r="E1682"/>
  <c r="G1682"/>
  <c r="B1683"/>
  <c r="H1680"/>
  <c r="M1680" s="1"/>
  <c r="R1676"/>
  <c r="R1678"/>
  <c r="J1682" l="1"/>
  <c r="P1678"/>
  <c r="L1678"/>
  <c r="H1682"/>
  <c r="M1682" s="1"/>
  <c r="S1682" s="1"/>
  <c r="S1680"/>
  <c r="Q1680"/>
  <c r="D1684"/>
  <c r="G1684"/>
  <c r="B1685"/>
  <c r="E1684"/>
  <c r="F1684"/>
  <c r="K1684"/>
  <c r="Q1682"/>
  <c r="I1680"/>
  <c r="N1680" s="1"/>
  <c r="H1684" l="1"/>
  <c r="M1684" s="1"/>
  <c r="I1682"/>
  <c r="J1684"/>
  <c r="I1684" s="1"/>
  <c r="P1684" s="1"/>
  <c r="R1680"/>
  <c r="P1680"/>
  <c r="L1680"/>
  <c r="E1686"/>
  <c r="G1686"/>
  <c r="B1687"/>
  <c r="D1686"/>
  <c r="K1686"/>
  <c r="F1686"/>
  <c r="L1684"/>
  <c r="T1680"/>
  <c r="P1682" l="1"/>
  <c r="L1682"/>
  <c r="N1682"/>
  <c r="T1682"/>
  <c r="H1686"/>
  <c r="M1686" s="1"/>
  <c r="R1682"/>
  <c r="S1684"/>
  <c r="T1684" s="1"/>
  <c r="Q1684"/>
  <c r="R1684" s="1"/>
  <c r="N1684"/>
  <c r="D1688"/>
  <c r="G1688"/>
  <c r="B1689"/>
  <c r="E1688"/>
  <c r="F1688"/>
  <c r="K1688"/>
  <c r="S1686"/>
  <c r="Q1686"/>
  <c r="J1686"/>
  <c r="I1686" s="1"/>
  <c r="P1686" s="1"/>
  <c r="H1688" l="1"/>
  <c r="R1686"/>
  <c r="T1686"/>
  <c r="J1688"/>
  <c r="I1688" s="1"/>
  <c r="P1688" s="1"/>
  <c r="D1690"/>
  <c r="G1690"/>
  <c r="B1691"/>
  <c r="E1690"/>
  <c r="K1690"/>
  <c r="F1690"/>
  <c r="N1686"/>
  <c r="L1686"/>
  <c r="M1688"/>
  <c r="H1690" l="1"/>
  <c r="M1690" s="1"/>
  <c r="Q1690" s="1"/>
  <c r="N1688"/>
  <c r="S1688"/>
  <c r="T1688" s="1"/>
  <c r="Q1688"/>
  <c r="R1688" s="1"/>
  <c r="D1692"/>
  <c r="G1692"/>
  <c r="B1693"/>
  <c r="E1692"/>
  <c r="F1692"/>
  <c r="K1692"/>
  <c r="L1688"/>
  <c r="S1690"/>
  <c r="J1690"/>
  <c r="I1690" s="1"/>
  <c r="P1690" s="1"/>
  <c r="H1692" l="1"/>
  <c r="J1692"/>
  <c r="E1694"/>
  <c r="K1694"/>
  <c r="D1694"/>
  <c r="G1694"/>
  <c r="B1695"/>
  <c r="F1694"/>
  <c r="N1690"/>
  <c r="T1690"/>
  <c r="R1690"/>
  <c r="L1690"/>
  <c r="M1692"/>
  <c r="I1692" l="1"/>
  <c r="P1692" s="1"/>
  <c r="S1692"/>
  <c r="Q1692"/>
  <c r="R1692" s="1"/>
  <c r="D1696"/>
  <c r="G1696"/>
  <c r="E1696"/>
  <c r="F1696"/>
  <c r="K1696"/>
  <c r="B1697"/>
  <c r="H1694"/>
  <c r="M1694" s="1"/>
  <c r="J1694"/>
  <c r="L1692" l="1"/>
  <c r="T1692"/>
  <c r="I1694"/>
  <c r="P1694" s="1"/>
  <c r="N1692"/>
  <c r="Q1694"/>
  <c r="R1694" s="1"/>
  <c r="S1694"/>
  <c r="N1694"/>
  <c r="E1698"/>
  <c r="K1698"/>
  <c r="F1698"/>
  <c r="D1698"/>
  <c r="G1698"/>
  <c r="B1699"/>
  <c r="L1694"/>
  <c r="H1696"/>
  <c r="M1696" s="1"/>
  <c r="J1696"/>
  <c r="T1694" l="1"/>
  <c r="J1698"/>
  <c r="I1696"/>
  <c r="P1696" s="1"/>
  <c r="Q1696"/>
  <c r="N1696"/>
  <c r="S1696"/>
  <c r="T1696" s="1"/>
  <c r="D1700"/>
  <c r="F1700"/>
  <c r="K1700"/>
  <c r="E1700"/>
  <c r="G1700"/>
  <c r="B1701"/>
  <c r="L1696"/>
  <c r="H1698"/>
  <c r="M1698" s="1"/>
  <c r="R1696" l="1"/>
  <c r="J1700"/>
  <c r="I1698"/>
  <c r="P1698" s="1"/>
  <c r="S1698"/>
  <c r="N1698"/>
  <c r="Q1698"/>
  <c r="E1702"/>
  <c r="G1702"/>
  <c r="B1703"/>
  <c r="D1702"/>
  <c r="K1702"/>
  <c r="F1702"/>
  <c r="L1698"/>
  <c r="H1700"/>
  <c r="M1700" s="1"/>
  <c r="R1698" l="1"/>
  <c r="T1698"/>
  <c r="H1702"/>
  <c r="M1702" s="1"/>
  <c r="Q1702" s="1"/>
  <c r="J1702"/>
  <c r="Q1700"/>
  <c r="S1700"/>
  <c r="E1704"/>
  <c r="F1704"/>
  <c r="K1704"/>
  <c r="D1704"/>
  <c r="G1704"/>
  <c r="B1705"/>
  <c r="I1700"/>
  <c r="I1702" l="1"/>
  <c r="S1702"/>
  <c r="J1704"/>
  <c r="D1706"/>
  <c r="K1706"/>
  <c r="F1706"/>
  <c r="E1706"/>
  <c r="G1706"/>
  <c r="B1707"/>
  <c r="H1704"/>
  <c r="M1704" s="1"/>
  <c r="T1700"/>
  <c r="R1700"/>
  <c r="N1702"/>
  <c r="R1702"/>
  <c r="P1700"/>
  <c r="L1700"/>
  <c r="N1700"/>
  <c r="T1702"/>
  <c r="H1706" l="1"/>
  <c r="M1706" s="1"/>
  <c r="S1706" s="1"/>
  <c r="P1702"/>
  <c r="L1702"/>
  <c r="I1704"/>
  <c r="J1706"/>
  <c r="I1706" s="1"/>
  <c r="P1706" s="1"/>
  <c r="Q1704"/>
  <c r="N1704"/>
  <c r="S1704"/>
  <c r="T1704" s="1"/>
  <c r="E1708"/>
  <c r="F1708"/>
  <c r="K1708"/>
  <c r="D1708"/>
  <c r="G1708"/>
  <c r="B1709"/>
  <c r="L1706"/>
  <c r="Q1706" l="1"/>
  <c r="N1706"/>
  <c r="R1704"/>
  <c r="R1706"/>
  <c r="T1706"/>
  <c r="J1708"/>
  <c r="P1704"/>
  <c r="L1704"/>
  <c r="D1710"/>
  <c r="G1710"/>
  <c r="B1711"/>
  <c r="E1710"/>
  <c r="K1710"/>
  <c r="F1710"/>
  <c r="H1708"/>
  <c r="M1708" s="1"/>
  <c r="H1710" l="1"/>
  <c r="M1710" s="1"/>
  <c r="Q1710" s="1"/>
  <c r="J1710"/>
  <c r="S1708"/>
  <c r="Q1708"/>
  <c r="E1712"/>
  <c r="G1712"/>
  <c r="B1713"/>
  <c r="D1712"/>
  <c r="F1712"/>
  <c r="K1712"/>
  <c r="I1708"/>
  <c r="N1708" s="1"/>
  <c r="I1710" l="1"/>
  <c r="N1710" s="1"/>
  <c r="S1710"/>
  <c r="H1712"/>
  <c r="J1712"/>
  <c r="R1708"/>
  <c r="R1710"/>
  <c r="P1708"/>
  <c r="L1708"/>
  <c r="E1714"/>
  <c r="K1714"/>
  <c r="F1714"/>
  <c r="D1714"/>
  <c r="G1714"/>
  <c r="B1715"/>
  <c r="M1712"/>
  <c r="T1708"/>
  <c r="T1710"/>
  <c r="P1710" l="1"/>
  <c r="L1710"/>
  <c r="I1712"/>
  <c r="P1712" s="1"/>
  <c r="J1714"/>
  <c r="Q1712"/>
  <c r="R1712" s="1"/>
  <c r="S1712"/>
  <c r="T1712" s="1"/>
  <c r="E1716"/>
  <c r="F1716"/>
  <c r="D1716"/>
  <c r="G1716"/>
  <c r="B1717"/>
  <c r="K1716"/>
  <c r="L1712"/>
  <c r="H1714"/>
  <c r="M1714" s="1"/>
  <c r="N1712" l="1"/>
  <c r="I1714"/>
  <c r="P1714" s="1"/>
  <c r="S1714"/>
  <c r="Q1714"/>
  <c r="R1714" s="1"/>
  <c r="J1716"/>
  <c r="H1716"/>
  <c r="M1716" s="1"/>
  <c r="D1718"/>
  <c r="K1718"/>
  <c r="E1718"/>
  <c r="G1718"/>
  <c r="B1719"/>
  <c r="F1718"/>
  <c r="L1714"/>
  <c r="N1714" l="1"/>
  <c r="T1714"/>
  <c r="D1720"/>
  <c r="G1720"/>
  <c r="B1721"/>
  <c r="E1720"/>
  <c r="F1720"/>
  <c r="K1720"/>
  <c r="I1716"/>
  <c r="N1716" s="1"/>
  <c r="S1716"/>
  <c r="Q1716"/>
  <c r="H1718"/>
  <c r="M1718" s="1"/>
  <c r="J1718"/>
  <c r="T1716" l="1"/>
  <c r="H1720"/>
  <c r="I1718"/>
  <c r="P1718" s="1"/>
  <c r="R1716"/>
  <c r="S1718"/>
  <c r="T1718" s="1"/>
  <c r="Q1718"/>
  <c r="N1718"/>
  <c r="P1716"/>
  <c r="L1716"/>
  <c r="E1722"/>
  <c r="G1722"/>
  <c r="B1723"/>
  <c r="D1722"/>
  <c r="K1722"/>
  <c r="F1722"/>
  <c r="L1718"/>
  <c r="M1720"/>
  <c r="J1720"/>
  <c r="I1720" s="1"/>
  <c r="P1720" s="1"/>
  <c r="R1718" l="1"/>
  <c r="H1722"/>
  <c r="M1722" s="1"/>
  <c r="Q1722" s="1"/>
  <c r="J1722"/>
  <c r="N1720"/>
  <c r="S1720"/>
  <c r="T1720" s="1"/>
  <c r="Q1720"/>
  <c r="R1720" s="1"/>
  <c r="E1724"/>
  <c r="G1724"/>
  <c r="B1725"/>
  <c r="D1724"/>
  <c r="F1724"/>
  <c r="K1724"/>
  <c r="L1720"/>
  <c r="S1722" l="1"/>
  <c r="I1722"/>
  <c r="R1722" s="1"/>
  <c r="J1724"/>
  <c r="E1726"/>
  <c r="G1726"/>
  <c r="B1727"/>
  <c r="D1726"/>
  <c r="K1726"/>
  <c r="F1726"/>
  <c r="H1724"/>
  <c r="M1724" s="1"/>
  <c r="N1722"/>
  <c r="T1722" l="1"/>
  <c r="P1722"/>
  <c r="L1722"/>
  <c r="H1726"/>
  <c r="M1726" s="1"/>
  <c r="S1724"/>
  <c r="Q1724"/>
  <c r="E1728"/>
  <c r="G1728"/>
  <c r="B1729"/>
  <c r="D1728"/>
  <c r="F1728"/>
  <c r="K1728"/>
  <c r="I1724"/>
  <c r="N1724" s="1"/>
  <c r="S1726"/>
  <c r="Q1726"/>
  <c r="J1726"/>
  <c r="I1726" s="1"/>
  <c r="P1726" s="1"/>
  <c r="H1728" l="1"/>
  <c r="M1728" s="1"/>
  <c r="J1728"/>
  <c r="R1724"/>
  <c r="P1724"/>
  <c r="L1724"/>
  <c r="D1730"/>
  <c r="G1730"/>
  <c r="B1731"/>
  <c r="E1730"/>
  <c r="K1730"/>
  <c r="F1730"/>
  <c r="N1726"/>
  <c r="R1726"/>
  <c r="T1726"/>
  <c r="L1726"/>
  <c r="T1724"/>
  <c r="I1728" l="1"/>
  <c r="P1728" s="1"/>
  <c r="H1730"/>
  <c r="M1730" s="1"/>
  <c r="Q1730" s="1"/>
  <c r="J1730"/>
  <c r="L1728"/>
  <c r="Q1728"/>
  <c r="R1728" s="1"/>
  <c r="S1728"/>
  <c r="T1728" s="1"/>
  <c r="N1728"/>
  <c r="E1732"/>
  <c r="F1732"/>
  <c r="K1732"/>
  <c r="D1732"/>
  <c r="G1732"/>
  <c r="B1733"/>
  <c r="I1730" l="1"/>
  <c r="R1730" s="1"/>
  <c r="J1732"/>
  <c r="S1730"/>
  <c r="T1730" s="1"/>
  <c r="E1734"/>
  <c r="K1734"/>
  <c r="F1734"/>
  <c r="G1734"/>
  <c r="B1735"/>
  <c r="D1734"/>
  <c r="H1732"/>
  <c r="M1732" s="1"/>
  <c r="N1730"/>
  <c r="P1730" l="1"/>
  <c r="L1730"/>
  <c r="Q1732"/>
  <c r="S1732"/>
  <c r="E1736"/>
  <c r="F1736"/>
  <c r="K1736"/>
  <c r="D1736"/>
  <c r="G1736"/>
  <c r="B1737"/>
  <c r="I1732"/>
  <c r="N1732" s="1"/>
  <c r="H1734"/>
  <c r="M1734" s="1"/>
  <c r="J1734"/>
  <c r="J1736" l="1"/>
  <c r="I1734"/>
  <c r="P1734" s="1"/>
  <c r="S1734"/>
  <c r="N1734"/>
  <c r="Q1734"/>
  <c r="D1738"/>
  <c r="G1738"/>
  <c r="B1739"/>
  <c r="E1738"/>
  <c r="K1738"/>
  <c r="F1738"/>
  <c r="L1734"/>
  <c r="H1736"/>
  <c r="M1736" s="1"/>
  <c r="R1732"/>
  <c r="P1732"/>
  <c r="L1732"/>
  <c r="T1732"/>
  <c r="R1734" l="1"/>
  <c r="H1738"/>
  <c r="M1738" s="1"/>
  <c r="Q1738" s="1"/>
  <c r="T1734"/>
  <c r="S1738"/>
  <c r="J1738"/>
  <c r="S1736"/>
  <c r="Q1736"/>
  <c r="E1740"/>
  <c r="G1740"/>
  <c r="B1741"/>
  <c r="D1740"/>
  <c r="F1740"/>
  <c r="K1740"/>
  <c r="I1736"/>
  <c r="N1736" s="1"/>
  <c r="I1738" l="1"/>
  <c r="N1738" s="1"/>
  <c r="J1740"/>
  <c r="R1736"/>
  <c r="P1736"/>
  <c r="L1736"/>
  <c r="D1742"/>
  <c r="K1742"/>
  <c r="F1742"/>
  <c r="E1742"/>
  <c r="G1742"/>
  <c r="B1743"/>
  <c r="H1740"/>
  <c r="M1740" s="1"/>
  <c r="T1736"/>
  <c r="R1738"/>
  <c r="T1738" l="1"/>
  <c r="P1738"/>
  <c r="L1738"/>
  <c r="J1742"/>
  <c r="H1742"/>
  <c r="M1742" s="1"/>
  <c r="Q1742" s="1"/>
  <c r="I1740"/>
  <c r="N1740" s="1"/>
  <c r="S1740"/>
  <c r="Q1740"/>
  <c r="D1744"/>
  <c r="G1744"/>
  <c r="B1745"/>
  <c r="E1744"/>
  <c r="F1744"/>
  <c r="H1744" s="1"/>
  <c r="K1744"/>
  <c r="T1740" l="1"/>
  <c r="S1742"/>
  <c r="R1740"/>
  <c r="I1742"/>
  <c r="R1742" s="1"/>
  <c r="J1744"/>
  <c r="I1744" s="1"/>
  <c r="P1744" s="1"/>
  <c r="D1746"/>
  <c r="G1746"/>
  <c r="B1747"/>
  <c r="E1746"/>
  <c r="K1746"/>
  <c r="F1746"/>
  <c r="P1740"/>
  <c r="L1740"/>
  <c r="L1744"/>
  <c r="M1744"/>
  <c r="H1746" l="1"/>
  <c r="M1746" s="1"/>
  <c r="S1746" s="1"/>
  <c r="T1746" s="1"/>
  <c r="T1742"/>
  <c r="N1742"/>
  <c r="P1742"/>
  <c r="L1742"/>
  <c r="J1746"/>
  <c r="I1746" s="1"/>
  <c r="P1746" s="1"/>
  <c r="N1744"/>
  <c r="S1744"/>
  <c r="T1744" s="1"/>
  <c r="Q1744"/>
  <c r="R1744" s="1"/>
  <c r="Q1746"/>
  <c r="D1748"/>
  <c r="G1748"/>
  <c r="B1749"/>
  <c r="E1748"/>
  <c r="F1748"/>
  <c r="K1748"/>
  <c r="L1746"/>
  <c r="N1746" l="1"/>
  <c r="R1746"/>
  <c r="H1748"/>
  <c r="J1748"/>
  <c r="E1750"/>
  <c r="G1750"/>
  <c r="B1751"/>
  <c r="D1750"/>
  <c r="K1750"/>
  <c r="F1750"/>
  <c r="M1748"/>
  <c r="I1748" l="1"/>
  <c r="P1748" s="1"/>
  <c r="H1750"/>
  <c r="M1750" s="1"/>
  <c r="S1750" s="1"/>
  <c r="Q1748"/>
  <c r="R1748" s="1"/>
  <c r="S1748"/>
  <c r="D1752"/>
  <c r="F1752"/>
  <c r="E1752"/>
  <c r="G1752"/>
  <c r="B1753"/>
  <c r="K1752"/>
  <c r="Q1750"/>
  <c r="J1750"/>
  <c r="T1748" l="1"/>
  <c r="I1750"/>
  <c r="P1750" s="1"/>
  <c r="L1748"/>
  <c r="N1748"/>
  <c r="J1752"/>
  <c r="H1752"/>
  <c r="M1752" s="1"/>
  <c r="E1754"/>
  <c r="G1754"/>
  <c r="B1755"/>
  <c r="D1754"/>
  <c r="K1754"/>
  <c r="F1754"/>
  <c r="R1750" l="1"/>
  <c r="L1750"/>
  <c r="T1750"/>
  <c r="N1750"/>
  <c r="H1754"/>
  <c r="M1754" s="1"/>
  <c r="S1754" s="1"/>
  <c r="D1756"/>
  <c r="G1756"/>
  <c r="B1757"/>
  <c r="E1756"/>
  <c r="F1756"/>
  <c r="K1756"/>
  <c r="I1752"/>
  <c r="N1752" s="1"/>
  <c r="Q1754"/>
  <c r="S1752"/>
  <c r="Q1752"/>
  <c r="J1754"/>
  <c r="I1754" s="1"/>
  <c r="P1754" s="1"/>
  <c r="H1756" l="1"/>
  <c r="T1752"/>
  <c r="T1754"/>
  <c r="P1752"/>
  <c r="L1752"/>
  <c r="E1758"/>
  <c r="K1758"/>
  <c r="F1758"/>
  <c r="D1758"/>
  <c r="G1758"/>
  <c r="B1759"/>
  <c r="R1752"/>
  <c r="N1754"/>
  <c r="R1754"/>
  <c r="L1754"/>
  <c r="M1756"/>
  <c r="J1756"/>
  <c r="I1756" s="1"/>
  <c r="P1756" s="1"/>
  <c r="J1758" l="1"/>
  <c r="H1758"/>
  <c r="M1758" s="1"/>
  <c r="N1756"/>
  <c r="S1756"/>
  <c r="T1756" s="1"/>
  <c r="Q1756"/>
  <c r="R1756" s="1"/>
  <c r="E1760"/>
  <c r="G1760"/>
  <c r="B1761"/>
  <c r="D1760"/>
  <c r="F1760"/>
  <c r="K1760"/>
  <c r="L1756"/>
  <c r="J1760" l="1"/>
  <c r="I1758"/>
  <c r="N1758" s="1"/>
  <c r="D1762"/>
  <c r="G1762"/>
  <c r="B1763"/>
  <c r="E1762"/>
  <c r="K1762"/>
  <c r="F1762"/>
  <c r="S1758"/>
  <c r="Q1758"/>
  <c r="H1760"/>
  <c r="M1760" s="1"/>
  <c r="R1758" l="1"/>
  <c r="T1758"/>
  <c r="H1762"/>
  <c r="M1762" s="1"/>
  <c r="S1760"/>
  <c r="Q1760"/>
  <c r="D1764"/>
  <c r="G1764"/>
  <c r="B1765"/>
  <c r="E1764"/>
  <c r="F1764"/>
  <c r="K1764"/>
  <c r="I1760"/>
  <c r="N1760" s="1"/>
  <c r="Q1762"/>
  <c r="S1762"/>
  <c r="P1758"/>
  <c r="L1758"/>
  <c r="J1762"/>
  <c r="I1762" s="1"/>
  <c r="P1762" s="1"/>
  <c r="H1764" l="1"/>
  <c r="J1764"/>
  <c r="T1760"/>
  <c r="P1760"/>
  <c r="L1760"/>
  <c r="E1766"/>
  <c r="G1766"/>
  <c r="B1767"/>
  <c r="D1766"/>
  <c r="K1766"/>
  <c r="F1766"/>
  <c r="N1762"/>
  <c r="T1762"/>
  <c r="R1762"/>
  <c r="L1762"/>
  <c r="M1764"/>
  <c r="R1760"/>
  <c r="I1764" l="1"/>
  <c r="P1764" s="1"/>
  <c r="H1766"/>
  <c r="M1766" s="1"/>
  <c r="Q1766" s="1"/>
  <c r="J1766"/>
  <c r="Q1764"/>
  <c r="R1764" s="1"/>
  <c r="S1764"/>
  <c r="T1764" s="1"/>
  <c r="N1764"/>
  <c r="D1768"/>
  <c r="F1768"/>
  <c r="K1768"/>
  <c r="E1768"/>
  <c r="G1768"/>
  <c r="B1769"/>
  <c r="L1764" l="1"/>
  <c r="I1766"/>
  <c r="N1766" s="1"/>
  <c r="S1766"/>
  <c r="J1768"/>
  <c r="R1766"/>
  <c r="D1770"/>
  <c r="K1770"/>
  <c r="F1770"/>
  <c r="E1770"/>
  <c r="G1770"/>
  <c r="B1771"/>
  <c r="H1768"/>
  <c r="M1768" s="1"/>
  <c r="T1766" l="1"/>
  <c r="P1766"/>
  <c r="L1766"/>
  <c r="I1768"/>
  <c r="P1768" s="1"/>
  <c r="J1770"/>
  <c r="H1770"/>
  <c r="M1770" s="1"/>
  <c r="S1768"/>
  <c r="Q1768"/>
  <c r="R1768" s="1"/>
  <c r="E1772"/>
  <c r="G1772"/>
  <c r="B1773"/>
  <c r="D1772"/>
  <c r="F1772"/>
  <c r="K1772"/>
  <c r="L1768"/>
  <c r="Q1770"/>
  <c r="S1770"/>
  <c r="T1768" l="1"/>
  <c r="H1772"/>
  <c r="N1768"/>
  <c r="I1770"/>
  <c r="T1770" s="1"/>
  <c r="J1772"/>
  <c r="D1774"/>
  <c r="K1774"/>
  <c r="F1774"/>
  <c r="E1774"/>
  <c r="G1774"/>
  <c r="B1775"/>
  <c r="M1772"/>
  <c r="I1772" l="1"/>
  <c r="P1772" s="1"/>
  <c r="H1774"/>
  <c r="M1774" s="1"/>
  <c r="Q1774" s="1"/>
  <c r="P1770"/>
  <c r="L1770"/>
  <c r="N1770"/>
  <c r="J1774"/>
  <c r="I1774" s="1"/>
  <c r="P1774" s="1"/>
  <c r="R1770"/>
  <c r="S1774"/>
  <c r="T1774" s="1"/>
  <c r="L1772"/>
  <c r="Q1772"/>
  <c r="R1772" s="1"/>
  <c r="S1772"/>
  <c r="T1772" s="1"/>
  <c r="N1772"/>
  <c r="E1776"/>
  <c r="F1776"/>
  <c r="K1776"/>
  <c r="D1776"/>
  <c r="G1776"/>
  <c r="B1777"/>
  <c r="L1774"/>
  <c r="R1774" l="1"/>
  <c r="J1776"/>
  <c r="N1774"/>
  <c r="E1778"/>
  <c r="G1778"/>
  <c r="B1779"/>
  <c r="D1778"/>
  <c r="K1778"/>
  <c r="F1778"/>
  <c r="H1776"/>
  <c r="M1776" s="1"/>
  <c r="H1778" l="1"/>
  <c r="M1778" s="1"/>
  <c r="Q1778" s="1"/>
  <c r="Q1776"/>
  <c r="S1776"/>
  <c r="D1780"/>
  <c r="F1780"/>
  <c r="K1780"/>
  <c r="E1780"/>
  <c r="G1780"/>
  <c r="B1781"/>
  <c r="I1776"/>
  <c r="S1778"/>
  <c r="J1778"/>
  <c r="I1778" s="1"/>
  <c r="P1778" s="1"/>
  <c r="J1780" l="1"/>
  <c r="N1778"/>
  <c r="T1778"/>
  <c r="E1782"/>
  <c r="K1782"/>
  <c r="F1782"/>
  <c r="D1782"/>
  <c r="G1782"/>
  <c r="B1783"/>
  <c r="R1778"/>
  <c r="L1778"/>
  <c r="H1780"/>
  <c r="M1780" s="1"/>
  <c r="T1776"/>
  <c r="R1776"/>
  <c r="P1776"/>
  <c r="L1776"/>
  <c r="N1776"/>
  <c r="J1782" l="1"/>
  <c r="I1780"/>
  <c r="N1780" s="1"/>
  <c r="H1782"/>
  <c r="M1782" s="1"/>
  <c r="Q1780"/>
  <c r="R1780" s="1"/>
  <c r="S1780"/>
  <c r="E1784"/>
  <c r="F1784"/>
  <c r="K1784"/>
  <c r="D1784"/>
  <c r="G1784"/>
  <c r="B1785"/>
  <c r="T1780" l="1"/>
  <c r="P1780"/>
  <c r="L1780"/>
  <c r="J1784"/>
  <c r="E1786"/>
  <c r="K1786"/>
  <c r="F1786"/>
  <c r="D1786"/>
  <c r="G1786"/>
  <c r="J1786" s="1"/>
  <c r="B1787"/>
  <c r="H1784"/>
  <c r="M1784" s="1"/>
  <c r="I1782"/>
  <c r="S1782"/>
  <c r="Q1782"/>
  <c r="R1782" s="1"/>
  <c r="I1784" l="1"/>
  <c r="P1784" s="1"/>
  <c r="H1786"/>
  <c r="M1786" s="1"/>
  <c r="P1782"/>
  <c r="L1782"/>
  <c r="Q1784"/>
  <c r="N1784"/>
  <c r="S1784"/>
  <c r="T1784" s="1"/>
  <c r="D1788"/>
  <c r="F1788"/>
  <c r="E1788"/>
  <c r="G1788"/>
  <c r="B1789"/>
  <c r="K1788"/>
  <c r="N1782"/>
  <c r="T1782"/>
  <c r="R1784" l="1"/>
  <c r="L1784"/>
  <c r="J1788"/>
  <c r="H1788"/>
  <c r="M1788" s="1"/>
  <c r="I1786"/>
  <c r="E1790"/>
  <c r="G1790"/>
  <c r="B1791"/>
  <c r="D1790"/>
  <c r="K1790"/>
  <c r="F1790"/>
  <c r="Q1786"/>
  <c r="R1786" s="1"/>
  <c r="S1786"/>
  <c r="T1786" s="1"/>
  <c r="N1786"/>
  <c r="H1790" l="1"/>
  <c r="M1790" s="1"/>
  <c r="I1788"/>
  <c r="P1788" s="1"/>
  <c r="D1792"/>
  <c r="F1792"/>
  <c r="K1792"/>
  <c r="E1792"/>
  <c r="G1792"/>
  <c r="B1793"/>
  <c r="Q1788"/>
  <c r="R1788" s="1"/>
  <c r="N1788"/>
  <c r="S1788"/>
  <c r="T1788" s="1"/>
  <c r="L1788"/>
  <c r="S1790"/>
  <c r="Q1790"/>
  <c r="P1786"/>
  <c r="L1786"/>
  <c r="J1790"/>
  <c r="I1790" s="1"/>
  <c r="P1790" s="1"/>
  <c r="J1792" l="1"/>
  <c r="N1790"/>
  <c r="D1794"/>
  <c r="G1794"/>
  <c r="B1795"/>
  <c r="E1794"/>
  <c r="K1794"/>
  <c r="F1794"/>
  <c r="R1790"/>
  <c r="T1790"/>
  <c r="L1790"/>
  <c r="H1792"/>
  <c r="M1792" s="1"/>
  <c r="H1794" l="1"/>
  <c r="M1794" s="1"/>
  <c r="Q1792"/>
  <c r="S1792"/>
  <c r="D1796"/>
  <c r="F1796"/>
  <c r="K1796"/>
  <c r="E1796"/>
  <c r="G1796"/>
  <c r="B1797"/>
  <c r="I1792"/>
  <c r="Q1794"/>
  <c r="S1794"/>
  <c r="J1794"/>
  <c r="I1794" s="1"/>
  <c r="P1794" s="1"/>
  <c r="J1796" l="1"/>
  <c r="N1794"/>
  <c r="R1794"/>
  <c r="D1798"/>
  <c r="K1798"/>
  <c r="F1798"/>
  <c r="E1798"/>
  <c r="G1798"/>
  <c r="B1799"/>
  <c r="T1794"/>
  <c r="L1794"/>
  <c r="H1796"/>
  <c r="M1796" s="1"/>
  <c r="T1792"/>
  <c r="R1792"/>
  <c r="P1792"/>
  <c r="L1792"/>
  <c r="N1792"/>
  <c r="J1798" l="1"/>
  <c r="H1798"/>
  <c r="M1798" s="1"/>
  <c r="Q1798" s="1"/>
  <c r="I1796"/>
  <c r="S1798"/>
  <c r="N1796"/>
  <c r="S1796"/>
  <c r="T1796" s="1"/>
  <c r="Q1796"/>
  <c r="R1796" s="1"/>
  <c r="D1800"/>
  <c r="G1800"/>
  <c r="B1801"/>
  <c r="E1800"/>
  <c r="F1800"/>
  <c r="K1800"/>
  <c r="H1800" l="1"/>
  <c r="I1798"/>
  <c r="R1798" s="1"/>
  <c r="P1796"/>
  <c r="L1796"/>
  <c r="D1802"/>
  <c r="G1802"/>
  <c r="B1803"/>
  <c r="E1802"/>
  <c r="K1802"/>
  <c r="F1802"/>
  <c r="M1800"/>
  <c r="J1800"/>
  <c r="I1800" l="1"/>
  <c r="P1800" s="1"/>
  <c r="H1802"/>
  <c r="M1802" s="1"/>
  <c r="T1798"/>
  <c r="P1798"/>
  <c r="N1798"/>
  <c r="L1798"/>
  <c r="Q1800"/>
  <c r="R1800" s="1"/>
  <c r="S1800"/>
  <c r="T1800" s="1"/>
  <c r="N1800"/>
  <c r="E1804"/>
  <c r="F1804"/>
  <c r="K1804"/>
  <c r="D1804"/>
  <c r="G1804"/>
  <c r="B1805"/>
  <c r="Q1802"/>
  <c r="S1802"/>
  <c r="J1802"/>
  <c r="I1802" s="1"/>
  <c r="P1802" s="1"/>
  <c r="L1800" l="1"/>
  <c r="J1804"/>
  <c r="E1806"/>
  <c r="G1806"/>
  <c r="B1807"/>
  <c r="D1806"/>
  <c r="K1806"/>
  <c r="F1806"/>
  <c r="T1802"/>
  <c r="R1802"/>
  <c r="H1804"/>
  <c r="M1804" s="1"/>
  <c r="N1802"/>
  <c r="L1802"/>
  <c r="H1806" l="1"/>
  <c r="M1806" s="1"/>
  <c r="Q1804"/>
  <c r="S1804"/>
  <c r="E1808"/>
  <c r="F1808"/>
  <c r="K1808"/>
  <c r="D1808"/>
  <c r="G1808"/>
  <c r="J1808" s="1"/>
  <c r="B1809"/>
  <c r="I1804"/>
  <c r="N1804" s="1"/>
  <c r="S1806"/>
  <c r="Q1806"/>
  <c r="J1806"/>
  <c r="I1806" s="1"/>
  <c r="P1806" s="1"/>
  <c r="N1806" l="1"/>
  <c r="T1806"/>
  <c r="D1810"/>
  <c r="G1810"/>
  <c r="B1811"/>
  <c r="E1810"/>
  <c r="K1810"/>
  <c r="F1810"/>
  <c r="R1806"/>
  <c r="L1806"/>
  <c r="H1808"/>
  <c r="M1808" s="1"/>
  <c r="R1804"/>
  <c r="P1804"/>
  <c r="L1804"/>
  <c r="T1804"/>
  <c r="H1810" l="1"/>
  <c r="M1810" s="1"/>
  <c r="Q1808"/>
  <c r="S1808"/>
  <c r="E1812"/>
  <c r="F1812"/>
  <c r="K1812"/>
  <c r="D1812"/>
  <c r="G1812"/>
  <c r="J1812" s="1"/>
  <c r="B1813"/>
  <c r="I1808"/>
  <c r="Q1810"/>
  <c r="S1810"/>
  <c r="J1810"/>
  <c r="I1810" s="1"/>
  <c r="P1810" s="1"/>
  <c r="N1810" l="1"/>
  <c r="R1810"/>
  <c r="E1814"/>
  <c r="K1814"/>
  <c r="F1814"/>
  <c r="D1814"/>
  <c r="G1814"/>
  <c r="B1815"/>
  <c r="T1810"/>
  <c r="L1810"/>
  <c r="H1812"/>
  <c r="M1812" s="1"/>
  <c r="T1808"/>
  <c r="R1808"/>
  <c r="P1808"/>
  <c r="L1808"/>
  <c r="N1808"/>
  <c r="I1812" l="1"/>
  <c r="N1812" s="1"/>
  <c r="J1814"/>
  <c r="H1814"/>
  <c r="M1814" s="1"/>
  <c r="S1812"/>
  <c r="T1812" s="1"/>
  <c r="Q1812"/>
  <c r="D1816"/>
  <c r="G1816"/>
  <c r="B1817"/>
  <c r="E1816"/>
  <c r="F1816"/>
  <c r="K1816"/>
  <c r="R1812" l="1"/>
  <c r="P1812"/>
  <c r="L1812"/>
  <c r="H1816"/>
  <c r="J1816"/>
  <c r="I1814"/>
  <c r="D1818"/>
  <c r="K1818"/>
  <c r="F1818"/>
  <c r="E1818"/>
  <c r="G1818"/>
  <c r="B1819"/>
  <c r="Q1814"/>
  <c r="R1814" s="1"/>
  <c r="S1814"/>
  <c r="T1814" s="1"/>
  <c r="N1814"/>
  <c r="M1816"/>
  <c r="I1816" l="1"/>
  <c r="P1816" s="1"/>
  <c r="J1818"/>
  <c r="H1818"/>
  <c r="M1818" s="1"/>
  <c r="Q1816"/>
  <c r="R1816" s="1"/>
  <c r="S1816"/>
  <c r="T1816" s="1"/>
  <c r="E1820"/>
  <c r="F1820"/>
  <c r="K1820"/>
  <c r="D1820"/>
  <c r="G1820"/>
  <c r="B1821"/>
  <c r="P1814"/>
  <c r="L1814"/>
  <c r="S1818"/>
  <c r="Q1818"/>
  <c r="N1816" l="1"/>
  <c r="L1816"/>
  <c r="J1820"/>
  <c r="I1818"/>
  <c r="T1818" s="1"/>
  <c r="D1822"/>
  <c r="G1822"/>
  <c r="B1823"/>
  <c r="E1822"/>
  <c r="K1822"/>
  <c r="F1822"/>
  <c r="H1820"/>
  <c r="M1820" s="1"/>
  <c r="H1822" l="1"/>
  <c r="M1822" s="1"/>
  <c r="R1818"/>
  <c r="P1818"/>
  <c r="L1818"/>
  <c r="N1818"/>
  <c r="Q1820"/>
  <c r="S1820"/>
  <c r="E1824"/>
  <c r="F1824"/>
  <c r="D1824"/>
  <c r="G1824"/>
  <c r="B1825"/>
  <c r="K1824"/>
  <c r="I1820"/>
  <c r="N1820" s="1"/>
  <c r="S1822"/>
  <c r="Q1822"/>
  <c r="J1822"/>
  <c r="I1822" s="1"/>
  <c r="P1822" s="1"/>
  <c r="N1822" l="1"/>
  <c r="T1822"/>
  <c r="R1822"/>
  <c r="L1822"/>
  <c r="J1824"/>
  <c r="H1824"/>
  <c r="M1824" s="1"/>
  <c r="R1820"/>
  <c r="P1820"/>
  <c r="L1820"/>
  <c r="D1826"/>
  <c r="K1826"/>
  <c r="E1826"/>
  <c r="G1826"/>
  <c r="B1827"/>
  <c r="F1826"/>
  <c r="T1820"/>
  <c r="D1828" l="1"/>
  <c r="F1828"/>
  <c r="K1828"/>
  <c r="E1828"/>
  <c r="G1828"/>
  <c r="B1829"/>
  <c r="Q1824"/>
  <c r="S1824"/>
  <c r="H1826"/>
  <c r="M1826" s="1"/>
  <c r="J1826"/>
  <c r="I1824"/>
  <c r="I1826" l="1"/>
  <c r="P1826" s="1"/>
  <c r="J1828"/>
  <c r="P1824"/>
  <c r="L1824"/>
  <c r="N1824"/>
  <c r="R1824"/>
  <c r="Q1826"/>
  <c r="R1826" s="1"/>
  <c r="S1826"/>
  <c r="T1826" s="1"/>
  <c r="N1826"/>
  <c r="D1830"/>
  <c r="K1830"/>
  <c r="F1830"/>
  <c r="E1830"/>
  <c r="G1830"/>
  <c r="B1831"/>
  <c r="L1826"/>
  <c r="T1824"/>
  <c r="H1828"/>
  <c r="M1828" s="1"/>
  <c r="H1830" l="1"/>
  <c r="M1830" s="1"/>
  <c r="S1830" s="1"/>
  <c r="I1828"/>
  <c r="P1828" s="1"/>
  <c r="J1830"/>
  <c r="I1830" s="1"/>
  <c r="P1830" s="1"/>
  <c r="Q1828"/>
  <c r="R1828" s="1"/>
  <c r="N1828"/>
  <c r="S1828"/>
  <c r="T1828" s="1"/>
  <c r="E1832"/>
  <c r="F1832"/>
  <c r="K1832"/>
  <c r="D1832"/>
  <c r="G1832"/>
  <c r="B1833"/>
  <c r="L1830"/>
  <c r="Q1830" l="1"/>
  <c r="R1830" s="1"/>
  <c r="T1830"/>
  <c r="N1830"/>
  <c r="L1828"/>
  <c r="J1832"/>
  <c r="D1834"/>
  <c r="G1834"/>
  <c r="B1835"/>
  <c r="E1834"/>
  <c r="K1834"/>
  <c r="F1834"/>
  <c r="H1832"/>
  <c r="M1832" s="1"/>
  <c r="H1834" l="1"/>
  <c r="M1834" s="1"/>
  <c r="S1834" s="1"/>
  <c r="Q1832"/>
  <c r="S1832"/>
  <c r="E1836"/>
  <c r="F1836"/>
  <c r="K1836"/>
  <c r="D1836"/>
  <c r="G1836"/>
  <c r="B1837"/>
  <c r="I1832"/>
  <c r="Q1834"/>
  <c r="J1834"/>
  <c r="I1834" s="1"/>
  <c r="P1834" s="1"/>
  <c r="J1836" l="1"/>
  <c r="N1834"/>
  <c r="R1834"/>
  <c r="D1838"/>
  <c r="K1838"/>
  <c r="F1838"/>
  <c r="E1838"/>
  <c r="G1838"/>
  <c r="B1839"/>
  <c r="T1834"/>
  <c r="L1834"/>
  <c r="H1836"/>
  <c r="M1836" s="1"/>
  <c r="T1832"/>
  <c r="R1832"/>
  <c r="P1832"/>
  <c r="L1832"/>
  <c r="N1832"/>
  <c r="I1836" l="1"/>
  <c r="J1838"/>
  <c r="H1838"/>
  <c r="M1838" s="1"/>
  <c r="Q1838" s="1"/>
  <c r="Q1836"/>
  <c r="R1836" s="1"/>
  <c r="N1836"/>
  <c r="S1836"/>
  <c r="T1836" s="1"/>
  <c r="E1840"/>
  <c r="F1840"/>
  <c r="K1840"/>
  <c r="D1840"/>
  <c r="G1840"/>
  <c r="B1841"/>
  <c r="S1838" l="1"/>
  <c r="P1836"/>
  <c r="L1836"/>
  <c r="J1840"/>
  <c r="I1838"/>
  <c r="T1838" s="1"/>
  <c r="D1842"/>
  <c r="K1842"/>
  <c r="F1842"/>
  <c r="E1842"/>
  <c r="G1842"/>
  <c r="B1843"/>
  <c r="H1840"/>
  <c r="M1840" s="1"/>
  <c r="H1842" l="1"/>
  <c r="M1842" s="1"/>
  <c r="P1838"/>
  <c r="L1838"/>
  <c r="I1840"/>
  <c r="P1840" s="1"/>
  <c r="J1842"/>
  <c r="I1842" s="1"/>
  <c r="P1842" s="1"/>
  <c r="R1838"/>
  <c r="N1838"/>
  <c r="Q1840"/>
  <c r="R1840" s="1"/>
  <c r="S1840"/>
  <c r="T1840" s="1"/>
  <c r="N1840"/>
  <c r="E1844"/>
  <c r="F1844"/>
  <c r="K1844"/>
  <c r="D1844"/>
  <c r="G1844"/>
  <c r="J1844" s="1"/>
  <c r="B1845"/>
  <c r="L1842"/>
  <c r="L1840"/>
  <c r="S1842"/>
  <c r="T1842" s="1"/>
  <c r="N1842"/>
  <c r="Q1842"/>
  <c r="R1842" s="1"/>
  <c r="D1846" l="1"/>
  <c r="G1846"/>
  <c r="B1847"/>
  <c r="E1846"/>
  <c r="K1846"/>
  <c r="F1846"/>
  <c r="H1844"/>
  <c r="M1844" s="1"/>
  <c r="H1846" l="1"/>
  <c r="M1846" s="1"/>
  <c r="Q1844"/>
  <c r="S1844"/>
  <c r="D1848"/>
  <c r="F1848"/>
  <c r="E1848"/>
  <c r="G1848"/>
  <c r="B1849"/>
  <c r="K1848"/>
  <c r="I1844"/>
  <c r="N1844" s="1"/>
  <c r="Q1846"/>
  <c r="S1846"/>
  <c r="J1846"/>
  <c r="I1846" s="1"/>
  <c r="P1846" s="1"/>
  <c r="T1846" l="1"/>
  <c r="R1846"/>
  <c r="N1846"/>
  <c r="L1846"/>
  <c r="J1848"/>
  <c r="H1848"/>
  <c r="M1848" s="1"/>
  <c r="R1844"/>
  <c r="P1844"/>
  <c r="L1844"/>
  <c r="D1850"/>
  <c r="K1850"/>
  <c r="E1850"/>
  <c r="G1850"/>
  <c r="B1851"/>
  <c r="F1850"/>
  <c r="T1844"/>
  <c r="I1848" l="1"/>
  <c r="P1848" s="1"/>
  <c r="E1852"/>
  <c r="F1852"/>
  <c r="K1852"/>
  <c r="D1852"/>
  <c r="G1852"/>
  <c r="B1853"/>
  <c r="Q1848"/>
  <c r="R1848" s="1"/>
  <c r="N1848"/>
  <c r="S1848"/>
  <c r="T1848" s="1"/>
  <c r="L1848"/>
  <c r="H1850"/>
  <c r="M1850" s="1"/>
  <c r="J1850"/>
  <c r="J1852" l="1"/>
  <c r="S1850"/>
  <c r="Q1850"/>
  <c r="D1854"/>
  <c r="G1854"/>
  <c r="B1855"/>
  <c r="E1854"/>
  <c r="K1854"/>
  <c r="F1854"/>
  <c r="I1850"/>
  <c r="H1852"/>
  <c r="M1852" s="1"/>
  <c r="H1854" l="1"/>
  <c r="M1854" s="1"/>
  <c r="P1850"/>
  <c r="L1850"/>
  <c r="S1852"/>
  <c r="Q1852"/>
  <c r="E1856"/>
  <c r="G1856"/>
  <c r="B1857"/>
  <c r="D1856"/>
  <c r="F1856"/>
  <c r="K1856"/>
  <c r="I1852"/>
  <c r="N1852" s="1"/>
  <c r="R1850"/>
  <c r="T1850"/>
  <c r="Q1854"/>
  <c r="S1854"/>
  <c r="J1854"/>
  <c r="I1854" s="1"/>
  <c r="P1854" s="1"/>
  <c r="N1850"/>
  <c r="H1856" l="1"/>
  <c r="J1856"/>
  <c r="R1852"/>
  <c r="P1852"/>
  <c r="L1852"/>
  <c r="E1858"/>
  <c r="K1858"/>
  <c r="F1858"/>
  <c r="D1858"/>
  <c r="G1858"/>
  <c r="B1859"/>
  <c r="T1854"/>
  <c r="L1854"/>
  <c r="N1854"/>
  <c r="R1854"/>
  <c r="M1856"/>
  <c r="T1852"/>
  <c r="I1856" l="1"/>
  <c r="P1856" s="1"/>
  <c r="J1858"/>
  <c r="S1856"/>
  <c r="T1856" s="1"/>
  <c r="Q1856"/>
  <c r="R1856" s="1"/>
  <c r="N1856"/>
  <c r="D1860"/>
  <c r="G1860"/>
  <c r="B1861"/>
  <c r="E1860"/>
  <c r="F1860"/>
  <c r="K1860"/>
  <c r="L1856"/>
  <c r="H1858"/>
  <c r="M1858" s="1"/>
  <c r="H1860" l="1"/>
  <c r="J1860"/>
  <c r="S1858"/>
  <c r="Q1858"/>
  <c r="E1862"/>
  <c r="G1862"/>
  <c r="D1862"/>
  <c r="K1862"/>
  <c r="F1862"/>
  <c r="B1863"/>
  <c r="I1858"/>
  <c r="N1858" s="1"/>
  <c r="M1860"/>
  <c r="I1860" l="1"/>
  <c r="P1860" s="1"/>
  <c r="Q1860"/>
  <c r="S1860"/>
  <c r="T1860" s="1"/>
  <c r="E1864"/>
  <c r="F1864"/>
  <c r="K1864"/>
  <c r="B1865"/>
  <c r="D1864"/>
  <c r="G1864"/>
  <c r="J1862"/>
  <c r="T1858"/>
  <c r="L1860"/>
  <c r="P1858"/>
  <c r="L1858"/>
  <c r="H1862"/>
  <c r="M1862" s="1"/>
  <c r="R1858"/>
  <c r="N1860" l="1"/>
  <c r="R1860"/>
  <c r="D1866"/>
  <c r="G1866"/>
  <c r="B1867"/>
  <c r="E1866"/>
  <c r="K1866"/>
  <c r="F1866"/>
  <c r="I1862"/>
  <c r="J1864"/>
  <c r="H1864"/>
  <c r="M1864" s="1"/>
  <c r="S1862"/>
  <c r="Q1862"/>
  <c r="R1862" s="1"/>
  <c r="H1866" l="1"/>
  <c r="M1866" s="1"/>
  <c r="S1864"/>
  <c r="Q1864"/>
  <c r="P1862"/>
  <c r="L1862"/>
  <c r="E1868"/>
  <c r="G1868"/>
  <c r="B1869"/>
  <c r="D1868"/>
  <c r="F1868"/>
  <c r="K1868"/>
  <c r="N1862"/>
  <c r="T1862"/>
  <c r="I1864"/>
  <c r="N1864" s="1"/>
  <c r="S1866"/>
  <c r="Q1866"/>
  <c r="J1866"/>
  <c r="I1866" s="1"/>
  <c r="P1866" s="1"/>
  <c r="H1868" l="1"/>
  <c r="M1868" s="1"/>
  <c r="J1868"/>
  <c r="R1864"/>
  <c r="P1864"/>
  <c r="L1864"/>
  <c r="E1870"/>
  <c r="G1870"/>
  <c r="B1871"/>
  <c r="D1870"/>
  <c r="K1870"/>
  <c r="F1870"/>
  <c r="H1870" s="1"/>
  <c r="N1866"/>
  <c r="L1866"/>
  <c r="R1866"/>
  <c r="T1866"/>
  <c r="T1864"/>
  <c r="M1870" l="1"/>
  <c r="I1868"/>
  <c r="P1868" s="1"/>
  <c r="S1870"/>
  <c r="Q1870"/>
  <c r="J1870"/>
  <c r="I1870" s="1"/>
  <c r="P1870" s="1"/>
  <c r="L1868"/>
  <c r="N1868"/>
  <c r="S1868"/>
  <c r="T1868" s="1"/>
  <c r="Q1868"/>
  <c r="R1868" s="1"/>
  <c r="E1872"/>
  <c r="G1872"/>
  <c r="B1873"/>
  <c r="D1872"/>
  <c r="F1872"/>
  <c r="K1872"/>
  <c r="L1870"/>
  <c r="D1874" l="1"/>
  <c r="G1874"/>
  <c r="B1875"/>
  <c r="E1874"/>
  <c r="K1874"/>
  <c r="F1874"/>
  <c r="H1872"/>
  <c r="M1872" s="1"/>
  <c r="N1870"/>
  <c r="T1870"/>
  <c r="J1872"/>
  <c r="R1870"/>
  <c r="H1874" l="1"/>
  <c r="M1874" s="1"/>
  <c r="Q1872"/>
  <c r="S1872"/>
  <c r="D1876"/>
  <c r="F1876"/>
  <c r="K1876"/>
  <c r="E1876"/>
  <c r="G1876"/>
  <c r="B1877"/>
  <c r="I1872"/>
  <c r="S1874"/>
  <c r="Q1874"/>
  <c r="J1874"/>
  <c r="I1874" s="1"/>
  <c r="P1874" s="1"/>
  <c r="N1874" l="1"/>
  <c r="T1874"/>
  <c r="J1876"/>
  <c r="E1878"/>
  <c r="G1878"/>
  <c r="B1879"/>
  <c r="D1878"/>
  <c r="K1878"/>
  <c r="F1878"/>
  <c r="R1874"/>
  <c r="L1874"/>
  <c r="H1876"/>
  <c r="M1876" s="1"/>
  <c r="T1872"/>
  <c r="R1872"/>
  <c r="P1872"/>
  <c r="L1872"/>
  <c r="N1872"/>
  <c r="H1878" l="1"/>
  <c r="M1878" s="1"/>
  <c r="S1878" s="1"/>
  <c r="Q1876"/>
  <c r="S1876"/>
  <c r="E1880"/>
  <c r="F1880"/>
  <c r="D1880"/>
  <c r="G1880"/>
  <c r="B1881"/>
  <c r="K1880"/>
  <c r="I1876"/>
  <c r="N1876" s="1"/>
  <c r="Q1878"/>
  <c r="J1878"/>
  <c r="I1878" s="1"/>
  <c r="P1878" s="1"/>
  <c r="N1878" l="1"/>
  <c r="R1878"/>
  <c r="T1878"/>
  <c r="L1878"/>
  <c r="J1880"/>
  <c r="H1880"/>
  <c r="M1880" s="1"/>
  <c r="R1876"/>
  <c r="P1876"/>
  <c r="L1876"/>
  <c r="D1882"/>
  <c r="K1882"/>
  <c r="F1882"/>
  <c r="E1882"/>
  <c r="G1882"/>
  <c r="B1883"/>
  <c r="T1876"/>
  <c r="J1882" l="1"/>
  <c r="H1882"/>
  <c r="M1882" s="1"/>
  <c r="Q1882" s="1"/>
  <c r="S1880"/>
  <c r="Q1880"/>
  <c r="E1884"/>
  <c r="G1884"/>
  <c r="B1885"/>
  <c r="D1884"/>
  <c r="F1884"/>
  <c r="K1884"/>
  <c r="I1880"/>
  <c r="H1884" l="1"/>
  <c r="S1882"/>
  <c r="I1882"/>
  <c r="P1880"/>
  <c r="L1880"/>
  <c r="D1886"/>
  <c r="K1886"/>
  <c r="E1886"/>
  <c r="G1886"/>
  <c r="B1887"/>
  <c r="F1886"/>
  <c r="M1884"/>
  <c r="T1880"/>
  <c r="J1884"/>
  <c r="I1884" s="1"/>
  <c r="P1884" s="1"/>
  <c r="R1880"/>
  <c r="N1880"/>
  <c r="L1884" l="1"/>
  <c r="P1882"/>
  <c r="N1882"/>
  <c r="L1882"/>
  <c r="R1882"/>
  <c r="T1882"/>
  <c r="Q1884"/>
  <c r="R1884" s="1"/>
  <c r="N1884"/>
  <c r="S1884"/>
  <c r="T1884" s="1"/>
  <c r="D1888"/>
  <c r="F1888"/>
  <c r="K1888"/>
  <c r="E1888"/>
  <c r="G1888"/>
  <c r="B1889"/>
  <c r="H1886"/>
  <c r="M1886" s="1"/>
  <c r="J1886"/>
  <c r="J1888" l="1"/>
  <c r="D1890"/>
  <c r="K1890"/>
  <c r="F1890"/>
  <c r="E1890"/>
  <c r="G1890"/>
  <c r="B1891"/>
  <c r="I1886"/>
  <c r="H1888"/>
  <c r="M1888" s="1"/>
  <c r="Q1886"/>
  <c r="R1886" s="1"/>
  <c r="S1886"/>
  <c r="N1886"/>
  <c r="J1890" l="1"/>
  <c r="H1890"/>
  <c r="M1890" s="1"/>
  <c r="Q1890" s="1"/>
  <c r="T1886"/>
  <c r="S1890"/>
  <c r="S1888"/>
  <c r="Q1888"/>
  <c r="P1886"/>
  <c r="L1886"/>
  <c r="E1892"/>
  <c r="G1892"/>
  <c r="B1893"/>
  <c r="D1892"/>
  <c r="F1892"/>
  <c r="K1892"/>
  <c r="I1888"/>
  <c r="H1892" l="1"/>
  <c r="I1890"/>
  <c r="R1890" s="1"/>
  <c r="P1888"/>
  <c r="L1888"/>
  <c r="E1894"/>
  <c r="G1894"/>
  <c r="B1895"/>
  <c r="D1894"/>
  <c r="K1894"/>
  <c r="F1894"/>
  <c r="M1892"/>
  <c r="T1888"/>
  <c r="J1892"/>
  <c r="I1892" s="1"/>
  <c r="P1892" s="1"/>
  <c r="R1888"/>
  <c r="N1888"/>
  <c r="T1890" l="1"/>
  <c r="H1894"/>
  <c r="M1894" s="1"/>
  <c r="Q1894" s="1"/>
  <c r="P1890"/>
  <c r="N1890"/>
  <c r="L1890"/>
  <c r="Q1892"/>
  <c r="R1892" s="1"/>
  <c r="N1892"/>
  <c r="S1892"/>
  <c r="T1892" s="1"/>
  <c r="E1896"/>
  <c r="F1896"/>
  <c r="D1896"/>
  <c r="G1896"/>
  <c r="B1897"/>
  <c r="K1896"/>
  <c r="L1892"/>
  <c r="S1894"/>
  <c r="J1894"/>
  <c r="I1894" s="1"/>
  <c r="P1894" s="1"/>
  <c r="N1894" l="1"/>
  <c r="T1894"/>
  <c r="R1894"/>
  <c r="L1894"/>
  <c r="J1896"/>
  <c r="H1896"/>
  <c r="M1896" s="1"/>
  <c r="E1898"/>
  <c r="G1898"/>
  <c r="B1899"/>
  <c r="D1898"/>
  <c r="K1898"/>
  <c r="F1898"/>
  <c r="H1898" l="1"/>
  <c r="M1898" s="1"/>
  <c r="S1898" s="1"/>
  <c r="I1896"/>
  <c r="P1896" s="1"/>
  <c r="Q1898"/>
  <c r="N1896"/>
  <c r="S1896"/>
  <c r="Q1896"/>
  <c r="R1896" s="1"/>
  <c r="J1898"/>
  <c r="L1896"/>
  <c r="D1900"/>
  <c r="G1900"/>
  <c r="B1901"/>
  <c r="E1900"/>
  <c r="F1900"/>
  <c r="K1900"/>
  <c r="T1896" l="1"/>
  <c r="I1898"/>
  <c r="N1898" s="1"/>
  <c r="H1900"/>
  <c r="D1902"/>
  <c r="K1902"/>
  <c r="F1902"/>
  <c r="E1902"/>
  <c r="G1902"/>
  <c r="B1903"/>
  <c r="M1900"/>
  <c r="R1898"/>
  <c r="J1900"/>
  <c r="I1900" s="1"/>
  <c r="P1900" s="1"/>
  <c r="T1898"/>
  <c r="P1898" l="1"/>
  <c r="L1898"/>
  <c r="J1902"/>
  <c r="H1902"/>
  <c r="M1902" s="1"/>
  <c r="S1902" s="1"/>
  <c r="N1900"/>
  <c r="S1900"/>
  <c r="T1900" s="1"/>
  <c r="Q1900"/>
  <c r="R1900" s="1"/>
  <c r="E1904"/>
  <c r="G1904"/>
  <c r="B1905"/>
  <c r="D1904"/>
  <c r="F1904"/>
  <c r="K1904"/>
  <c r="L1900"/>
  <c r="H1904" l="1"/>
  <c r="M1904" s="1"/>
  <c r="Q1902"/>
  <c r="I1902"/>
  <c r="T1902" s="1"/>
  <c r="E1906"/>
  <c r="G1906"/>
  <c r="B1907"/>
  <c r="D1906"/>
  <c r="K1906"/>
  <c r="F1906"/>
  <c r="J1904"/>
  <c r="I1904" s="1"/>
  <c r="P1904" s="1"/>
  <c r="R1902" l="1"/>
  <c r="H1906"/>
  <c r="M1906" s="1"/>
  <c r="P1902"/>
  <c r="N1902"/>
  <c r="L1902"/>
  <c r="L1904"/>
  <c r="Q1904"/>
  <c r="R1904" s="1"/>
  <c r="N1904"/>
  <c r="S1904"/>
  <c r="T1904" s="1"/>
  <c r="E1908"/>
  <c r="F1908"/>
  <c r="K1908"/>
  <c r="D1908"/>
  <c r="G1908"/>
  <c r="J1908" s="1"/>
  <c r="B1909"/>
  <c r="Q1906"/>
  <c r="S1906"/>
  <c r="J1906"/>
  <c r="I1906" s="1"/>
  <c r="P1906" s="1"/>
  <c r="E1910" l="1"/>
  <c r="G1910"/>
  <c r="B1911"/>
  <c r="D1910"/>
  <c r="K1910"/>
  <c r="F1910"/>
  <c r="N1906"/>
  <c r="R1906"/>
  <c r="H1908"/>
  <c r="M1908" s="1"/>
  <c r="T1906"/>
  <c r="L1906"/>
  <c r="H1910" l="1"/>
  <c r="M1910" s="1"/>
  <c r="Q1910" s="1"/>
  <c r="S1908"/>
  <c r="Q1908"/>
  <c r="E1912"/>
  <c r="G1912"/>
  <c r="B1913"/>
  <c r="D1912"/>
  <c r="F1912"/>
  <c r="K1912"/>
  <c r="I1908"/>
  <c r="N1908" s="1"/>
  <c r="S1910"/>
  <c r="J1910"/>
  <c r="I1910" l="1"/>
  <c r="P1910" s="1"/>
  <c r="H1912"/>
  <c r="J1912"/>
  <c r="R1908"/>
  <c r="P1908"/>
  <c r="L1908"/>
  <c r="E1914"/>
  <c r="K1914"/>
  <c r="F1914"/>
  <c r="D1914"/>
  <c r="G1914"/>
  <c r="B1915"/>
  <c r="R1910"/>
  <c r="N1910"/>
  <c r="M1912"/>
  <c r="T1908"/>
  <c r="T1910" l="1"/>
  <c r="L1910"/>
  <c r="I1912"/>
  <c r="P1912" s="1"/>
  <c r="J1914"/>
  <c r="Q1912"/>
  <c r="R1912" s="1"/>
  <c r="S1912"/>
  <c r="T1912" s="1"/>
  <c r="D1916"/>
  <c r="F1916"/>
  <c r="K1916"/>
  <c r="E1916"/>
  <c r="G1916"/>
  <c r="B1917"/>
  <c r="H1914"/>
  <c r="M1914" s="1"/>
  <c r="L1912" l="1"/>
  <c r="N1912"/>
  <c r="I1914"/>
  <c r="P1914" s="1"/>
  <c r="J1916"/>
  <c r="S1914"/>
  <c r="T1914" s="1"/>
  <c r="Q1914"/>
  <c r="N1914"/>
  <c r="E1918"/>
  <c r="K1918"/>
  <c r="F1918"/>
  <c r="D1918"/>
  <c r="G1918"/>
  <c r="B1919"/>
  <c r="H1916"/>
  <c r="M1916" s="1"/>
  <c r="L1914"/>
  <c r="R1914" l="1"/>
  <c r="J1918"/>
  <c r="I1916"/>
  <c r="P1916" s="1"/>
  <c r="Q1916"/>
  <c r="N1916"/>
  <c r="S1916"/>
  <c r="D1920"/>
  <c r="F1920"/>
  <c r="K1920"/>
  <c r="E1920"/>
  <c r="B1921"/>
  <c r="G1920"/>
  <c r="L1916"/>
  <c r="H1918"/>
  <c r="M1918" s="1"/>
  <c r="T1916" l="1"/>
  <c r="R1916"/>
  <c r="J1920"/>
  <c r="H1920"/>
  <c r="M1920" s="1"/>
  <c r="Q1918"/>
  <c r="S1918"/>
  <c r="D1922"/>
  <c r="K1922"/>
  <c r="F1922"/>
  <c r="E1922"/>
  <c r="G1922"/>
  <c r="B1923"/>
  <c r="I1918"/>
  <c r="H1922" l="1"/>
  <c r="M1922" s="1"/>
  <c r="J1922"/>
  <c r="P1918"/>
  <c r="L1918"/>
  <c r="E1924"/>
  <c r="G1924"/>
  <c r="B1925"/>
  <c r="D1924"/>
  <c r="F1924"/>
  <c r="K1924"/>
  <c r="N1918"/>
  <c r="R1918"/>
  <c r="I1920"/>
  <c r="N1920" s="1"/>
  <c r="Q1922"/>
  <c r="S1922"/>
  <c r="S1920"/>
  <c r="Q1920"/>
  <c r="R1920" s="1"/>
  <c r="T1918"/>
  <c r="I1922" l="1"/>
  <c r="H1924"/>
  <c r="P1920"/>
  <c r="L1920"/>
  <c r="D1926"/>
  <c r="K1926"/>
  <c r="F1926"/>
  <c r="E1926"/>
  <c r="G1926"/>
  <c r="B1927"/>
  <c r="T1920"/>
  <c r="M1924"/>
  <c r="J1924"/>
  <c r="I1924" s="1"/>
  <c r="P1924" s="1"/>
  <c r="P1922" l="1"/>
  <c r="L1922"/>
  <c r="N1922"/>
  <c r="R1922"/>
  <c r="T1922"/>
  <c r="H1926"/>
  <c r="M1926" s="1"/>
  <c r="S1926" s="1"/>
  <c r="L1924"/>
  <c r="J1926"/>
  <c r="I1926" s="1"/>
  <c r="P1926" s="1"/>
  <c r="N1924"/>
  <c r="S1924"/>
  <c r="T1924" s="1"/>
  <c r="Q1924"/>
  <c r="R1924" s="1"/>
  <c r="E1928"/>
  <c r="G1928"/>
  <c r="B1929"/>
  <c r="D1928"/>
  <c r="F1928"/>
  <c r="K1928"/>
  <c r="L1926"/>
  <c r="Q1926" l="1"/>
  <c r="R1926" s="1"/>
  <c r="T1926"/>
  <c r="N1926"/>
  <c r="H1928"/>
  <c r="M1928" s="1"/>
  <c r="D1930"/>
  <c r="G1930"/>
  <c r="B1931"/>
  <c r="E1930"/>
  <c r="K1930"/>
  <c r="F1930"/>
  <c r="J1928"/>
  <c r="I1928" l="1"/>
  <c r="P1928" s="1"/>
  <c r="H1930"/>
  <c r="M1930" s="1"/>
  <c r="Q1928"/>
  <c r="R1928" s="1"/>
  <c r="S1928"/>
  <c r="T1928" s="1"/>
  <c r="N1928"/>
  <c r="E1932"/>
  <c r="F1932"/>
  <c r="K1932"/>
  <c r="D1932"/>
  <c r="G1932"/>
  <c r="B1933"/>
  <c r="Q1930"/>
  <c r="S1930"/>
  <c r="J1930"/>
  <c r="I1930" s="1"/>
  <c r="P1930" s="1"/>
  <c r="L1928" l="1"/>
  <c r="J1932"/>
  <c r="E1934"/>
  <c r="G1934"/>
  <c r="B1935"/>
  <c r="D1934"/>
  <c r="K1934"/>
  <c r="F1934"/>
  <c r="T1930"/>
  <c r="R1930"/>
  <c r="H1932"/>
  <c r="M1932" s="1"/>
  <c r="N1930"/>
  <c r="L1930"/>
  <c r="H1934" l="1"/>
  <c r="M1934" s="1"/>
  <c r="Q1932"/>
  <c r="S1932"/>
  <c r="D1936"/>
  <c r="F1936"/>
  <c r="K1936"/>
  <c r="E1936"/>
  <c r="G1936"/>
  <c r="B1937"/>
  <c r="I1932"/>
  <c r="S1934"/>
  <c r="Q1934"/>
  <c r="J1934"/>
  <c r="I1934" s="1"/>
  <c r="P1934" s="1"/>
  <c r="N1934" l="1"/>
  <c r="T1934"/>
  <c r="J1936"/>
  <c r="E1938"/>
  <c r="K1938"/>
  <c r="F1938"/>
  <c r="D1938"/>
  <c r="G1938"/>
  <c r="B1939"/>
  <c r="R1934"/>
  <c r="L1934"/>
  <c r="H1936"/>
  <c r="M1936" s="1"/>
  <c r="T1932"/>
  <c r="R1932"/>
  <c r="P1932"/>
  <c r="L1932"/>
  <c r="N1932"/>
  <c r="J1938" l="1"/>
  <c r="I1936"/>
  <c r="N1936" s="1"/>
  <c r="H1938"/>
  <c r="M1938" s="1"/>
  <c r="Q1936"/>
  <c r="R1936" s="1"/>
  <c r="S1936"/>
  <c r="D1940"/>
  <c r="F1940"/>
  <c r="K1940"/>
  <c r="E1940"/>
  <c r="G1940"/>
  <c r="B1941"/>
  <c r="T1936" l="1"/>
  <c r="P1936"/>
  <c r="L1936"/>
  <c r="J1940"/>
  <c r="D1942"/>
  <c r="K1942"/>
  <c r="F1942"/>
  <c r="E1942"/>
  <c r="G1942"/>
  <c r="B1943"/>
  <c r="H1940"/>
  <c r="M1940" s="1"/>
  <c r="I1938"/>
  <c r="Q1938"/>
  <c r="S1938"/>
  <c r="T1938" s="1"/>
  <c r="I1940" l="1"/>
  <c r="P1940" s="1"/>
  <c r="J1942"/>
  <c r="H1942"/>
  <c r="M1942" s="1"/>
  <c r="Q1942" s="1"/>
  <c r="P1938"/>
  <c r="L1938"/>
  <c r="Q1940"/>
  <c r="S1940"/>
  <c r="T1940" s="1"/>
  <c r="E1944"/>
  <c r="F1944"/>
  <c r="D1944"/>
  <c r="G1944"/>
  <c r="B1945"/>
  <c r="K1944"/>
  <c r="N1938"/>
  <c r="R1938"/>
  <c r="N1940" l="1"/>
  <c r="R1940"/>
  <c r="S1942"/>
  <c r="L1940"/>
  <c r="I1942"/>
  <c r="R1942" s="1"/>
  <c r="D1946"/>
  <c r="G1946"/>
  <c r="B1947"/>
  <c r="E1946"/>
  <c r="K1946"/>
  <c r="F1946"/>
  <c r="J1944"/>
  <c r="H1944"/>
  <c r="M1944" s="1"/>
  <c r="H1946" l="1"/>
  <c r="M1946" s="1"/>
  <c r="Q1946" s="1"/>
  <c r="T1942"/>
  <c r="P1942"/>
  <c r="N1942"/>
  <c r="L1942"/>
  <c r="Q1944"/>
  <c r="S1944"/>
  <c r="E1948"/>
  <c r="F1948"/>
  <c r="K1948"/>
  <c r="D1948"/>
  <c r="G1948"/>
  <c r="B1949"/>
  <c r="I1944"/>
  <c r="S1946"/>
  <c r="J1946"/>
  <c r="I1946" s="1"/>
  <c r="P1946" s="1"/>
  <c r="J1948" l="1"/>
  <c r="T1946"/>
  <c r="R1946"/>
  <c r="E1950"/>
  <c r="G1950"/>
  <c r="B1951"/>
  <c r="D1950"/>
  <c r="K1950"/>
  <c r="F1950"/>
  <c r="N1946"/>
  <c r="L1946"/>
  <c r="H1948"/>
  <c r="M1948" s="1"/>
  <c r="T1944"/>
  <c r="R1944"/>
  <c r="L1944"/>
  <c r="P1944"/>
  <c r="N1944"/>
  <c r="H1950" l="1"/>
  <c r="M1950" s="1"/>
  <c r="Q1950" s="1"/>
  <c r="S1948"/>
  <c r="Q1948"/>
  <c r="E1952"/>
  <c r="G1952"/>
  <c r="B1953"/>
  <c r="D1952"/>
  <c r="F1952"/>
  <c r="K1952"/>
  <c r="I1948"/>
  <c r="N1948" s="1"/>
  <c r="S1950"/>
  <c r="J1950"/>
  <c r="I1950" s="1"/>
  <c r="P1950" s="1"/>
  <c r="H1952" l="1"/>
  <c r="M1952" s="1"/>
  <c r="J1952"/>
  <c r="R1948"/>
  <c r="P1948"/>
  <c r="L1948"/>
  <c r="E1954"/>
  <c r="G1954"/>
  <c r="B1955"/>
  <c r="D1954"/>
  <c r="K1954"/>
  <c r="F1954"/>
  <c r="H1954" s="1"/>
  <c r="R1950"/>
  <c r="L1950"/>
  <c r="N1950"/>
  <c r="T1950"/>
  <c r="T1948"/>
  <c r="M1954" l="1"/>
  <c r="Q1954" s="1"/>
  <c r="I1952"/>
  <c r="P1952" s="1"/>
  <c r="S1954"/>
  <c r="J1954"/>
  <c r="I1954" s="1"/>
  <c r="P1954" s="1"/>
  <c r="L1952"/>
  <c r="S1952"/>
  <c r="T1952" s="1"/>
  <c r="Q1952"/>
  <c r="D1956"/>
  <c r="G1956"/>
  <c r="B1957"/>
  <c r="E1956"/>
  <c r="F1956"/>
  <c r="K1956"/>
  <c r="L1954"/>
  <c r="R1952" l="1"/>
  <c r="N1952"/>
  <c r="H1956"/>
  <c r="R1954"/>
  <c r="E1958"/>
  <c r="G1958"/>
  <c r="B1959"/>
  <c r="D1958"/>
  <c r="K1958"/>
  <c r="F1958"/>
  <c r="M1956"/>
  <c r="T1954"/>
  <c r="J1956"/>
  <c r="I1956" s="1"/>
  <c r="P1956" s="1"/>
  <c r="N1954"/>
  <c r="H1958" l="1"/>
  <c r="M1958" s="1"/>
  <c r="Q1956"/>
  <c r="R1956" s="1"/>
  <c r="N1956"/>
  <c r="S1956"/>
  <c r="T1956" s="1"/>
  <c r="D1960"/>
  <c r="F1960"/>
  <c r="K1960"/>
  <c r="E1960"/>
  <c r="G1960"/>
  <c r="B1961"/>
  <c r="L1956"/>
  <c r="Q1958"/>
  <c r="S1958"/>
  <c r="J1958"/>
  <c r="I1958" s="1"/>
  <c r="P1958" s="1"/>
  <c r="J1960" l="1"/>
  <c r="N1958"/>
  <c r="R1958"/>
  <c r="D1962"/>
  <c r="K1962"/>
  <c r="F1962"/>
  <c r="E1962"/>
  <c r="G1962"/>
  <c r="B1963"/>
  <c r="T1958"/>
  <c r="L1958"/>
  <c r="H1960"/>
  <c r="M1960" s="1"/>
  <c r="H1962" l="1"/>
  <c r="M1962" s="1"/>
  <c r="Q1962" s="1"/>
  <c r="I1960"/>
  <c r="J1962"/>
  <c r="I1962" s="1"/>
  <c r="P1962" s="1"/>
  <c r="Q1960"/>
  <c r="R1960" s="1"/>
  <c r="S1960"/>
  <c r="T1960" s="1"/>
  <c r="N1960"/>
  <c r="E1964"/>
  <c r="F1964"/>
  <c r="K1964"/>
  <c r="D1964"/>
  <c r="G1964"/>
  <c r="B1965"/>
  <c r="L1962"/>
  <c r="S1962" l="1"/>
  <c r="T1962" s="1"/>
  <c r="R1962"/>
  <c r="N1962"/>
  <c r="P1960"/>
  <c r="L1960"/>
  <c r="J1964"/>
  <c r="D1966"/>
  <c r="K1966"/>
  <c r="F1966"/>
  <c r="E1966"/>
  <c r="G1966"/>
  <c r="B1967"/>
  <c r="H1964"/>
  <c r="M1964" s="1"/>
  <c r="H1966" l="1"/>
  <c r="M1966" s="1"/>
  <c r="Q1966" s="1"/>
  <c r="I1964"/>
  <c r="P1964" s="1"/>
  <c r="J1966"/>
  <c r="I1966" s="1"/>
  <c r="P1966" s="1"/>
  <c r="N1964"/>
  <c r="S1964"/>
  <c r="T1964" s="1"/>
  <c r="Q1964"/>
  <c r="R1964" s="1"/>
  <c r="E1968"/>
  <c r="G1968"/>
  <c r="B1969"/>
  <c r="D1968"/>
  <c r="F1968"/>
  <c r="K1968"/>
  <c r="L1966"/>
  <c r="L1964"/>
  <c r="S1966"/>
  <c r="T1966" s="1"/>
  <c r="N1966"/>
  <c r="R1966" l="1"/>
  <c r="J1968"/>
  <c r="D1970"/>
  <c r="K1970"/>
  <c r="F1970"/>
  <c r="E1970"/>
  <c r="G1970"/>
  <c r="B1971"/>
  <c r="H1968"/>
  <c r="M1968" s="1"/>
  <c r="J1970" l="1"/>
  <c r="H1970"/>
  <c r="M1970" s="1"/>
  <c r="Q1968"/>
  <c r="S1968"/>
  <c r="E1972"/>
  <c r="F1972"/>
  <c r="K1972"/>
  <c r="D1972"/>
  <c r="G1972"/>
  <c r="B1973"/>
  <c r="I1968"/>
  <c r="S1970"/>
  <c r="Q1970"/>
  <c r="J1972" l="1"/>
  <c r="I1970"/>
  <c r="P1968"/>
  <c r="L1968"/>
  <c r="D1974"/>
  <c r="G1974"/>
  <c r="B1975"/>
  <c r="E1974"/>
  <c r="K1974"/>
  <c r="F1974"/>
  <c r="H1972"/>
  <c r="M1972" s="1"/>
  <c r="T1968"/>
  <c r="R1968"/>
  <c r="N1968"/>
  <c r="H1974" l="1"/>
  <c r="M1974" s="1"/>
  <c r="S1974" s="1"/>
  <c r="P1970"/>
  <c r="L1970"/>
  <c r="N1970"/>
  <c r="R1970"/>
  <c r="T1970"/>
  <c r="S1972"/>
  <c r="Q1972"/>
  <c r="E1976"/>
  <c r="G1976"/>
  <c r="B1977"/>
  <c r="D1976"/>
  <c r="K1976"/>
  <c r="F1976"/>
  <c r="I1972"/>
  <c r="N1972" s="1"/>
  <c r="Q1974"/>
  <c r="J1974"/>
  <c r="I1974" l="1"/>
  <c r="P1974" s="1"/>
  <c r="H1976"/>
  <c r="M1976" s="1"/>
  <c r="Q1976" s="1"/>
  <c r="J1976"/>
  <c r="T1972"/>
  <c r="P1972"/>
  <c r="L1972"/>
  <c r="E1978"/>
  <c r="G1978"/>
  <c r="B1979"/>
  <c r="D1978"/>
  <c r="K1978"/>
  <c r="F1978"/>
  <c r="R1974"/>
  <c r="N1974"/>
  <c r="R1972"/>
  <c r="T1974" l="1"/>
  <c r="L1974"/>
  <c r="I1976"/>
  <c r="R1976" s="1"/>
  <c r="H1978"/>
  <c r="M1978" s="1"/>
  <c r="Q1978" s="1"/>
  <c r="S1976"/>
  <c r="T1976" s="1"/>
  <c r="J1978"/>
  <c r="D1980"/>
  <c r="G1980"/>
  <c r="B1981"/>
  <c r="E1980"/>
  <c r="K1980"/>
  <c r="F1980"/>
  <c r="N1976"/>
  <c r="S1978" l="1"/>
  <c r="I1978"/>
  <c r="N1978" s="1"/>
  <c r="P1976"/>
  <c r="L1976"/>
  <c r="H1980"/>
  <c r="M1980" s="1"/>
  <c r="Q1980" s="1"/>
  <c r="J1980"/>
  <c r="E1982"/>
  <c r="K1982"/>
  <c r="F1982"/>
  <c r="D1982"/>
  <c r="G1982"/>
  <c r="B1983"/>
  <c r="T1978" l="1"/>
  <c r="R1978"/>
  <c r="P1978"/>
  <c r="L1978"/>
  <c r="I1980"/>
  <c r="R1980" s="1"/>
  <c r="S1980"/>
  <c r="J1982"/>
  <c r="H1982"/>
  <c r="M1982" s="1"/>
  <c r="N1980"/>
  <c r="D1984"/>
  <c r="G1984"/>
  <c r="B1985"/>
  <c r="E1984"/>
  <c r="K1984"/>
  <c r="F1984"/>
  <c r="T1980" l="1"/>
  <c r="P1980"/>
  <c r="L1980"/>
  <c r="H1984"/>
  <c r="M1984" s="1"/>
  <c r="S1984" s="1"/>
  <c r="E1986"/>
  <c r="K1986"/>
  <c r="F1986"/>
  <c r="D1986"/>
  <c r="G1986"/>
  <c r="B1987"/>
  <c r="I1982"/>
  <c r="N1982" s="1"/>
  <c r="Q1984"/>
  <c r="S1982"/>
  <c r="Q1982"/>
  <c r="R1982" s="1"/>
  <c r="J1984"/>
  <c r="I1984" s="1"/>
  <c r="P1984" s="1"/>
  <c r="J1986" l="1"/>
  <c r="T1982"/>
  <c r="H1986"/>
  <c r="M1986" s="1"/>
  <c r="P1982"/>
  <c r="L1982"/>
  <c r="E1988"/>
  <c r="K1988"/>
  <c r="F1988"/>
  <c r="D1988"/>
  <c r="G1988"/>
  <c r="B1989"/>
  <c r="N1984"/>
  <c r="R1984"/>
  <c r="L1984"/>
  <c r="T1984"/>
  <c r="J1988" l="1"/>
  <c r="H1988"/>
  <c r="M1988" s="1"/>
  <c r="I1986"/>
  <c r="N1986" s="1"/>
  <c r="D1990"/>
  <c r="G1990"/>
  <c r="B1991"/>
  <c r="E1990"/>
  <c r="K1990"/>
  <c r="F1990"/>
  <c r="Q1986"/>
  <c r="S1986"/>
  <c r="T1986" s="1"/>
  <c r="R1986" l="1"/>
  <c r="H1990"/>
  <c r="M1990" s="1"/>
  <c r="S1990" s="1"/>
  <c r="P1986"/>
  <c r="L1986"/>
  <c r="J1990"/>
  <c r="I1988"/>
  <c r="E1992"/>
  <c r="G1992"/>
  <c r="B1993"/>
  <c r="D1992"/>
  <c r="K1992"/>
  <c r="F1992"/>
  <c r="S1988"/>
  <c r="N1988"/>
  <c r="Q1988"/>
  <c r="R1988" l="1"/>
  <c r="I1990"/>
  <c r="P1990" s="1"/>
  <c r="T1988"/>
  <c r="L1990"/>
  <c r="H1992"/>
  <c r="M1992" s="1"/>
  <c r="Q1990"/>
  <c r="R1990" s="1"/>
  <c r="Q1992"/>
  <c r="S1992"/>
  <c r="P1988"/>
  <c r="L1988"/>
  <c r="J1992"/>
  <c r="I1992" s="1"/>
  <c r="P1992" s="1"/>
  <c r="N1990"/>
  <c r="T1990"/>
  <c r="D1994"/>
  <c r="F1994"/>
  <c r="E1994"/>
  <c r="G1994"/>
  <c r="B1995"/>
  <c r="K1994"/>
  <c r="L1992" l="1"/>
  <c r="E1996"/>
  <c r="G1996"/>
  <c r="D1996"/>
  <c r="K1996"/>
  <c r="F1996"/>
  <c r="B1997"/>
  <c r="N1992"/>
  <c r="R1992"/>
  <c r="J1994"/>
  <c r="H1994"/>
  <c r="M1994" s="1"/>
  <c r="T1992"/>
  <c r="Q1994" l="1"/>
  <c r="S1994"/>
  <c r="H1996"/>
  <c r="M1996" s="1"/>
  <c r="D1998"/>
  <c r="K1998"/>
  <c r="E1998"/>
  <c r="G1998"/>
  <c r="B1999"/>
  <c r="F1998"/>
  <c r="I1994"/>
  <c r="J1996"/>
  <c r="I1996" s="1"/>
  <c r="P1996" s="1"/>
  <c r="P1994" l="1"/>
  <c r="L1994"/>
  <c r="E2000"/>
  <c r="G2000"/>
  <c r="B2001"/>
  <c r="D2000"/>
  <c r="K2000"/>
  <c r="F2000"/>
  <c r="N1994"/>
  <c r="R1994"/>
  <c r="S1996"/>
  <c r="T1996" s="1"/>
  <c r="Q1996"/>
  <c r="R1996" s="1"/>
  <c r="N1996"/>
  <c r="L1996"/>
  <c r="H1998"/>
  <c r="M1998" s="1"/>
  <c r="J1998"/>
  <c r="T1994"/>
  <c r="H2000" l="1"/>
  <c r="M2000" s="1"/>
  <c r="Q2000" s="1"/>
  <c r="I1998"/>
  <c r="P1998" s="1"/>
  <c r="S1998"/>
  <c r="Q1998"/>
  <c r="R1998" s="1"/>
  <c r="E2002"/>
  <c r="K2002"/>
  <c r="F2002"/>
  <c r="D2002"/>
  <c r="G2002"/>
  <c r="B2003"/>
  <c r="L1998"/>
  <c r="J2000"/>
  <c r="S2000" l="1"/>
  <c r="I2000"/>
  <c r="P2000" s="1"/>
  <c r="N1998"/>
  <c r="T1998"/>
  <c r="J2002"/>
  <c r="N2000"/>
  <c r="E2004"/>
  <c r="G2004"/>
  <c r="B2005"/>
  <c r="D2004"/>
  <c r="K2004"/>
  <c r="F2004"/>
  <c r="H2002"/>
  <c r="M2002" s="1"/>
  <c r="L2000" l="1"/>
  <c r="R2000"/>
  <c r="T2000"/>
  <c r="H2004"/>
  <c r="M2004" s="1"/>
  <c r="S2004" s="1"/>
  <c r="I2002"/>
  <c r="P2002" s="1"/>
  <c r="S2002"/>
  <c r="Q2002"/>
  <c r="R2002" s="1"/>
  <c r="D2006"/>
  <c r="G2006"/>
  <c r="B2007"/>
  <c r="E2006"/>
  <c r="K2006"/>
  <c r="F2006"/>
  <c r="Q2004"/>
  <c r="J2004"/>
  <c r="I2004" s="1"/>
  <c r="P2004" s="1"/>
  <c r="L2002" l="1"/>
  <c r="N2002"/>
  <c r="T2002"/>
  <c r="H2006"/>
  <c r="M2006" s="1"/>
  <c r="S2006" s="1"/>
  <c r="J2006"/>
  <c r="D2008"/>
  <c r="G2008"/>
  <c r="B2009"/>
  <c r="F2008"/>
  <c r="E2008"/>
  <c r="K2008"/>
  <c r="N2004"/>
  <c r="L2004"/>
  <c r="T2004"/>
  <c r="R2004"/>
  <c r="I2006" l="1"/>
  <c r="Q2006"/>
  <c r="R2006" s="1"/>
  <c r="N2006"/>
  <c r="T2006"/>
  <c r="E2010"/>
  <c r="G2010"/>
  <c r="B2011"/>
  <c r="D2010"/>
  <c r="K2010"/>
  <c r="F2010"/>
  <c r="H2008"/>
  <c r="M2008" s="1"/>
  <c r="J2008"/>
  <c r="P2006" l="1"/>
  <c r="L2006"/>
  <c r="H2010"/>
  <c r="M2010" s="1"/>
  <c r="S2008"/>
  <c r="Q2008"/>
  <c r="D2012"/>
  <c r="K2012"/>
  <c r="F2012"/>
  <c r="E2012"/>
  <c r="G2012"/>
  <c r="B2013"/>
  <c r="I2008"/>
  <c r="S2010"/>
  <c r="Q2010"/>
  <c r="J2010"/>
  <c r="I2010" s="1"/>
  <c r="P2010" s="1"/>
  <c r="J2012" l="1"/>
  <c r="H2012"/>
  <c r="M2012" s="1"/>
  <c r="N2010"/>
  <c r="T2010"/>
  <c r="P2008"/>
  <c r="L2008"/>
  <c r="D2014"/>
  <c r="K2014"/>
  <c r="F2014"/>
  <c r="E2014"/>
  <c r="G2014"/>
  <c r="B2015"/>
  <c r="R2010"/>
  <c r="L2010"/>
  <c r="N2008"/>
  <c r="T2008"/>
  <c r="Q2012"/>
  <c r="S2012"/>
  <c r="R2008"/>
  <c r="I2012" l="1"/>
  <c r="T2012" s="1"/>
  <c r="J2014"/>
  <c r="H2014"/>
  <c r="M2014" s="1"/>
  <c r="S2014" s="1"/>
  <c r="D2016"/>
  <c r="G2016"/>
  <c r="B2017"/>
  <c r="E2016"/>
  <c r="K2016"/>
  <c r="F2016"/>
  <c r="R2012" l="1"/>
  <c r="P2012"/>
  <c r="N2012"/>
  <c r="L2012"/>
  <c r="Q2014"/>
  <c r="H2016"/>
  <c r="M2016" s="1"/>
  <c r="S2016" s="1"/>
  <c r="I2014"/>
  <c r="T2014" s="1"/>
  <c r="Q2016"/>
  <c r="J2016"/>
  <c r="E2018"/>
  <c r="K2018"/>
  <c r="F2018"/>
  <c r="D2018"/>
  <c r="G2018"/>
  <c r="B2019"/>
  <c r="I2016" l="1"/>
  <c r="N2016" s="1"/>
  <c r="J2018"/>
  <c r="R2014"/>
  <c r="P2014"/>
  <c r="N2014"/>
  <c r="L2014"/>
  <c r="H2018"/>
  <c r="M2018" s="1"/>
  <c r="T2016"/>
  <c r="E2020"/>
  <c r="K2020"/>
  <c r="F2020"/>
  <c r="D2020"/>
  <c r="G2020"/>
  <c r="B2021"/>
  <c r="R2016"/>
  <c r="P2016" l="1"/>
  <c r="L2016"/>
  <c r="J2020"/>
  <c r="H2020"/>
  <c r="M2020" s="1"/>
  <c r="I2018"/>
  <c r="N2018" s="1"/>
  <c r="D2022"/>
  <c r="G2022"/>
  <c r="B2023"/>
  <c r="E2022"/>
  <c r="K2022"/>
  <c r="F2022"/>
  <c r="S2018"/>
  <c r="Q2018"/>
  <c r="R2018" s="1"/>
  <c r="T2018" l="1"/>
  <c r="H2022"/>
  <c r="M2022" s="1"/>
  <c r="S2022" s="1"/>
  <c r="P2018"/>
  <c r="L2018"/>
  <c r="J2022"/>
  <c r="I2020"/>
  <c r="N2020" s="1"/>
  <c r="E2024"/>
  <c r="G2024"/>
  <c r="B2025"/>
  <c r="D2024"/>
  <c r="K2024"/>
  <c r="F2024"/>
  <c r="S2020"/>
  <c r="Q2020"/>
  <c r="R2020" s="1"/>
  <c r="T2020" l="1"/>
  <c r="I2022"/>
  <c r="H2024"/>
  <c r="M2024" s="1"/>
  <c r="Q2022"/>
  <c r="R2022" s="1"/>
  <c r="S2024"/>
  <c r="Q2024"/>
  <c r="P2020"/>
  <c r="L2020"/>
  <c r="J2024"/>
  <c r="I2024" s="1"/>
  <c r="P2024" s="1"/>
  <c r="T2022"/>
  <c r="E2026"/>
  <c r="K2026"/>
  <c r="D2026"/>
  <c r="G2026"/>
  <c r="B2027"/>
  <c r="F2026"/>
  <c r="L2024"/>
  <c r="N2022"/>
  <c r="P2022" l="1"/>
  <c r="L2022"/>
  <c r="H2026"/>
  <c r="M2026" s="1"/>
  <c r="J2026"/>
  <c r="R2024"/>
  <c r="T2024"/>
  <c r="D2028"/>
  <c r="K2028"/>
  <c r="F2028"/>
  <c r="E2028"/>
  <c r="G2028"/>
  <c r="B2029"/>
  <c r="N2024"/>
  <c r="H2028" l="1"/>
  <c r="M2028" s="1"/>
  <c r="J2028"/>
  <c r="E2030"/>
  <c r="G2030"/>
  <c r="B2031"/>
  <c r="D2030"/>
  <c r="K2030"/>
  <c r="F2030"/>
  <c r="S2026"/>
  <c r="Q2026"/>
  <c r="Q2028"/>
  <c r="S2028"/>
  <c r="I2026"/>
  <c r="I2028" l="1"/>
  <c r="H2030"/>
  <c r="M2030" s="1"/>
  <c r="Q2030" s="1"/>
  <c r="P2026"/>
  <c r="L2026"/>
  <c r="D2032"/>
  <c r="G2032"/>
  <c r="B2033"/>
  <c r="E2032"/>
  <c r="K2032"/>
  <c r="F2032"/>
  <c r="R2026"/>
  <c r="N2026"/>
  <c r="T2026"/>
  <c r="S2030"/>
  <c r="J2030"/>
  <c r="I2030" s="1"/>
  <c r="P2030" s="1"/>
  <c r="P2028" l="1"/>
  <c r="L2028"/>
  <c r="N2028"/>
  <c r="T2028"/>
  <c r="R2028"/>
  <c r="H2032"/>
  <c r="M2032" s="1"/>
  <c r="S2032" s="1"/>
  <c r="E2034"/>
  <c r="G2034"/>
  <c r="B2035"/>
  <c r="D2034"/>
  <c r="K2034"/>
  <c r="F2034"/>
  <c r="R2030"/>
  <c r="L2030"/>
  <c r="N2030"/>
  <c r="T2030"/>
  <c r="J2032"/>
  <c r="I2032" l="1"/>
  <c r="P2032" s="1"/>
  <c r="Q2032"/>
  <c r="R2032" s="1"/>
  <c r="H2034"/>
  <c r="M2034" s="1"/>
  <c r="T2032"/>
  <c r="D2036"/>
  <c r="K2036"/>
  <c r="F2036"/>
  <c r="E2036"/>
  <c r="G2036"/>
  <c r="B2037"/>
  <c r="L2032"/>
  <c r="S2034"/>
  <c r="Q2034"/>
  <c r="J2034"/>
  <c r="I2034" s="1"/>
  <c r="P2034" s="1"/>
  <c r="N2032" l="1"/>
  <c r="J2036"/>
  <c r="H2036"/>
  <c r="M2036" s="1"/>
  <c r="Q2036" s="1"/>
  <c r="D2038"/>
  <c r="K2038"/>
  <c r="E2038"/>
  <c r="G2038"/>
  <c r="B2039"/>
  <c r="F2038"/>
  <c r="N2034"/>
  <c r="L2034"/>
  <c r="R2034"/>
  <c r="T2034"/>
  <c r="S2036" l="1"/>
  <c r="I2036"/>
  <c r="R2036" s="1"/>
  <c r="H2038"/>
  <c r="M2038" s="1"/>
  <c r="J2038"/>
  <c r="E2040"/>
  <c r="G2040"/>
  <c r="B2041"/>
  <c r="D2040"/>
  <c r="K2040"/>
  <c r="F2040"/>
  <c r="I2038" l="1"/>
  <c r="P2038" s="1"/>
  <c r="T2036"/>
  <c r="P2036"/>
  <c r="N2036"/>
  <c r="L2036"/>
  <c r="H2040"/>
  <c r="M2040" s="1"/>
  <c r="S2040" s="1"/>
  <c r="S2038"/>
  <c r="T2038" s="1"/>
  <c r="Q2038"/>
  <c r="N2038"/>
  <c r="J2040"/>
  <c r="I2040" s="1"/>
  <c r="P2040" s="1"/>
  <c r="L2038"/>
  <c r="E2042"/>
  <c r="G2042"/>
  <c r="B2043"/>
  <c r="D2042"/>
  <c r="K2042"/>
  <c r="F2042"/>
  <c r="L2040"/>
  <c r="R2038" l="1"/>
  <c r="Q2040"/>
  <c r="H2042"/>
  <c r="M2042" s="1"/>
  <c r="D2044"/>
  <c r="K2044"/>
  <c r="F2044"/>
  <c r="H2044" s="1"/>
  <c r="E2044"/>
  <c r="G2044"/>
  <c r="B2045"/>
  <c r="R2040"/>
  <c r="N2040"/>
  <c r="Q2042"/>
  <c r="S2042"/>
  <c r="J2042"/>
  <c r="I2042" s="1"/>
  <c r="P2042" s="1"/>
  <c r="T2040"/>
  <c r="M2044" l="1"/>
  <c r="S2044" s="1"/>
  <c r="J2044"/>
  <c r="I2044" s="1"/>
  <c r="P2044" s="1"/>
  <c r="Q2044"/>
  <c r="D2046"/>
  <c r="K2046"/>
  <c r="F2046"/>
  <c r="E2046"/>
  <c r="G2046"/>
  <c r="B2047"/>
  <c r="N2042"/>
  <c r="L2042"/>
  <c r="T2042"/>
  <c r="R2042"/>
  <c r="L2044"/>
  <c r="N2044" l="1"/>
  <c r="T2044"/>
  <c r="R2044"/>
  <c r="H2046"/>
  <c r="M2046" s="1"/>
  <c r="S2046" s="1"/>
  <c r="J2046"/>
  <c r="E2048"/>
  <c r="K2048"/>
  <c r="F2048"/>
  <c r="D2048"/>
  <c r="G2048"/>
  <c r="B2049"/>
  <c r="Q2046"/>
  <c r="I2046" l="1"/>
  <c r="J2048"/>
  <c r="H2048"/>
  <c r="M2048" s="1"/>
  <c r="E2050"/>
  <c r="G2050"/>
  <c r="B2051"/>
  <c r="D2050"/>
  <c r="K2050"/>
  <c r="F2050"/>
  <c r="P2046" l="1"/>
  <c r="L2046"/>
  <c r="N2046"/>
  <c r="T2046"/>
  <c r="R2046"/>
  <c r="H2050"/>
  <c r="M2050" s="1"/>
  <c r="Q2050" s="1"/>
  <c r="D2052"/>
  <c r="G2052"/>
  <c r="B2053"/>
  <c r="E2052"/>
  <c r="K2052"/>
  <c r="F2052"/>
  <c r="I2048"/>
  <c r="N2048" s="1"/>
  <c r="S2050"/>
  <c r="S2048"/>
  <c r="Q2048"/>
  <c r="J2050"/>
  <c r="I2050" s="1"/>
  <c r="P2050" s="1"/>
  <c r="T2048" l="1"/>
  <c r="H2052"/>
  <c r="M2052" s="1"/>
  <c r="R2050"/>
  <c r="P2048"/>
  <c r="L2048"/>
  <c r="D2054"/>
  <c r="G2054"/>
  <c r="B2055"/>
  <c r="E2054"/>
  <c r="F2054"/>
  <c r="H2054" s="1"/>
  <c r="K2054"/>
  <c r="R2048"/>
  <c r="N2050"/>
  <c r="T2050"/>
  <c r="L2050"/>
  <c r="Q2052"/>
  <c r="S2052"/>
  <c r="J2052"/>
  <c r="I2052" s="1"/>
  <c r="P2052" s="1"/>
  <c r="R2052" l="1"/>
  <c r="T2052"/>
  <c r="D2056"/>
  <c r="G2056"/>
  <c r="B2057"/>
  <c r="E2056"/>
  <c r="K2056"/>
  <c r="F2056"/>
  <c r="N2052"/>
  <c r="L2052"/>
  <c r="M2054"/>
  <c r="J2054"/>
  <c r="I2054" s="1"/>
  <c r="P2054" s="1"/>
  <c r="H2056" l="1"/>
  <c r="M2056" s="1"/>
  <c r="Q2054"/>
  <c r="R2054" s="1"/>
  <c r="S2054"/>
  <c r="T2054" s="1"/>
  <c r="N2054"/>
  <c r="D2058"/>
  <c r="G2058"/>
  <c r="B2059"/>
  <c r="E2058"/>
  <c r="F2058"/>
  <c r="K2058"/>
  <c r="L2054"/>
  <c r="S2056"/>
  <c r="Q2056"/>
  <c r="J2056"/>
  <c r="I2056" s="1"/>
  <c r="P2056" s="1"/>
  <c r="H2058" l="1"/>
  <c r="R2056"/>
  <c r="L2056"/>
  <c r="J2058"/>
  <c r="I2058" s="1"/>
  <c r="P2058" s="1"/>
  <c r="D2060"/>
  <c r="K2060"/>
  <c r="F2060"/>
  <c r="E2060"/>
  <c r="G2060"/>
  <c r="B2061"/>
  <c r="N2056"/>
  <c r="T2056"/>
  <c r="M2058"/>
  <c r="L2058" l="1"/>
  <c r="H2060"/>
  <c r="M2060" s="1"/>
  <c r="S2060" s="1"/>
  <c r="J2060"/>
  <c r="Q2058"/>
  <c r="R2058" s="1"/>
  <c r="N2058"/>
  <c r="S2058"/>
  <c r="T2058" s="1"/>
  <c r="D2062"/>
  <c r="F2062"/>
  <c r="E2062"/>
  <c r="G2062"/>
  <c r="B2063"/>
  <c r="K2062"/>
  <c r="Q2060" l="1"/>
  <c r="I2060"/>
  <c r="N2060" s="1"/>
  <c r="J2062"/>
  <c r="H2062"/>
  <c r="M2062" s="1"/>
  <c r="D2064"/>
  <c r="G2064"/>
  <c r="B2065"/>
  <c r="E2064"/>
  <c r="K2064"/>
  <c r="F2064"/>
  <c r="T2060" l="1"/>
  <c r="R2060"/>
  <c r="P2060"/>
  <c r="L2060"/>
  <c r="H2064"/>
  <c r="M2064" s="1"/>
  <c r="Q2064" s="1"/>
  <c r="I2062"/>
  <c r="P2062" s="1"/>
  <c r="S2064"/>
  <c r="Q2062"/>
  <c r="S2062"/>
  <c r="T2062" s="1"/>
  <c r="N2062"/>
  <c r="J2064"/>
  <c r="I2064" s="1"/>
  <c r="P2064" s="1"/>
  <c r="L2062"/>
  <c r="E2066"/>
  <c r="F2066"/>
  <c r="K2066"/>
  <c r="D2066"/>
  <c r="G2066"/>
  <c r="B2067"/>
  <c r="L2064"/>
  <c r="R2062" l="1"/>
  <c r="J2066"/>
  <c r="N2064"/>
  <c r="T2064"/>
  <c r="E2068"/>
  <c r="K2068"/>
  <c r="F2068"/>
  <c r="D2068"/>
  <c r="G2068"/>
  <c r="B2069"/>
  <c r="H2066"/>
  <c r="M2066" s="1"/>
  <c r="R2064"/>
  <c r="J2068" l="1"/>
  <c r="I2066"/>
  <c r="P2066" s="1"/>
  <c r="Q2066"/>
  <c r="N2066"/>
  <c r="S2066"/>
  <c r="D2070"/>
  <c r="F2070"/>
  <c r="E2070"/>
  <c r="G2070"/>
  <c r="B2071"/>
  <c r="K2070"/>
  <c r="L2066"/>
  <c r="H2068"/>
  <c r="M2068" s="1"/>
  <c r="T2066" l="1"/>
  <c r="R2066"/>
  <c r="I2068"/>
  <c r="P2068" s="1"/>
  <c r="Q2068"/>
  <c r="S2068"/>
  <c r="T2068" s="1"/>
  <c r="N2068"/>
  <c r="J2070"/>
  <c r="H2070"/>
  <c r="M2070" s="1"/>
  <c r="D2072"/>
  <c r="K2072"/>
  <c r="F2072"/>
  <c r="E2072"/>
  <c r="G2072"/>
  <c r="B2073"/>
  <c r="L2068"/>
  <c r="R2068" l="1"/>
  <c r="H2072"/>
  <c r="M2072" s="1"/>
  <c r="Q2072" s="1"/>
  <c r="J2072"/>
  <c r="I2070"/>
  <c r="E2074"/>
  <c r="F2074"/>
  <c r="K2074"/>
  <c r="D2074"/>
  <c r="G2074"/>
  <c r="B2075"/>
  <c r="Q2070"/>
  <c r="R2070" s="1"/>
  <c r="N2070"/>
  <c r="S2070"/>
  <c r="T2070" s="1"/>
  <c r="S2072" l="1"/>
  <c r="I2072"/>
  <c r="R2072" s="1"/>
  <c r="J2074"/>
  <c r="E2076"/>
  <c r="G2076"/>
  <c r="B2077"/>
  <c r="D2076"/>
  <c r="K2076"/>
  <c r="F2076"/>
  <c r="P2070"/>
  <c r="L2070"/>
  <c r="H2074"/>
  <c r="M2074" s="1"/>
  <c r="T2072" l="1"/>
  <c r="N2072"/>
  <c r="P2072"/>
  <c r="L2072"/>
  <c r="H2076"/>
  <c r="M2076" s="1"/>
  <c r="Q2076" s="1"/>
  <c r="J2076"/>
  <c r="S2074"/>
  <c r="Q2074"/>
  <c r="D2078"/>
  <c r="G2078"/>
  <c r="B2079"/>
  <c r="E2078"/>
  <c r="F2078"/>
  <c r="K2078"/>
  <c r="I2074"/>
  <c r="N2074" s="1"/>
  <c r="I2076" l="1"/>
  <c r="S2076"/>
  <c r="H2078"/>
  <c r="J2078"/>
  <c r="R2074"/>
  <c r="N2076"/>
  <c r="R2076"/>
  <c r="P2074"/>
  <c r="L2074"/>
  <c r="E2080"/>
  <c r="K2080"/>
  <c r="F2080"/>
  <c r="D2080"/>
  <c r="G2080"/>
  <c r="B2081"/>
  <c r="M2078"/>
  <c r="T2074"/>
  <c r="T2076"/>
  <c r="I2078" l="1"/>
  <c r="P2076"/>
  <c r="L2076"/>
  <c r="J2080"/>
  <c r="H2080"/>
  <c r="M2080" s="1"/>
  <c r="Q2078"/>
  <c r="R2078" s="1"/>
  <c r="S2078"/>
  <c r="T2078" s="1"/>
  <c r="N2078"/>
  <c r="E2082"/>
  <c r="F2082"/>
  <c r="K2082"/>
  <c r="D2082"/>
  <c r="G2082"/>
  <c r="B2083"/>
  <c r="P2078" l="1"/>
  <c r="L2078"/>
  <c r="J2082"/>
  <c r="E2084"/>
  <c r="G2084"/>
  <c r="B2085"/>
  <c r="D2084"/>
  <c r="K2084"/>
  <c r="F2084"/>
  <c r="H2082"/>
  <c r="M2082" s="1"/>
  <c r="I2080"/>
  <c r="S2080"/>
  <c r="N2080"/>
  <c r="Q2080"/>
  <c r="H2084" l="1"/>
  <c r="M2084" s="1"/>
  <c r="R2080"/>
  <c r="T2080"/>
  <c r="S2082"/>
  <c r="Q2082"/>
  <c r="P2080"/>
  <c r="L2080"/>
  <c r="E2086"/>
  <c r="G2086"/>
  <c r="B2087"/>
  <c r="D2086"/>
  <c r="F2086"/>
  <c r="K2086"/>
  <c r="I2082"/>
  <c r="N2082" s="1"/>
  <c r="S2084"/>
  <c r="Q2084"/>
  <c r="J2084"/>
  <c r="I2084" s="1"/>
  <c r="P2084" s="1"/>
  <c r="R2084" l="1"/>
  <c r="L2084"/>
  <c r="J2086"/>
  <c r="R2082"/>
  <c r="P2082"/>
  <c r="L2082"/>
  <c r="E2088"/>
  <c r="G2088"/>
  <c r="B2089"/>
  <c r="D2088"/>
  <c r="K2088"/>
  <c r="F2088"/>
  <c r="N2084"/>
  <c r="T2084"/>
  <c r="H2086"/>
  <c r="M2086" s="1"/>
  <c r="T2082"/>
  <c r="H2088" l="1"/>
  <c r="M2088" s="1"/>
  <c r="Q2086"/>
  <c r="S2086"/>
  <c r="D2090"/>
  <c r="F2090"/>
  <c r="E2090"/>
  <c r="G2090"/>
  <c r="B2091"/>
  <c r="K2090"/>
  <c r="I2086"/>
  <c r="S2088"/>
  <c r="Q2088"/>
  <c r="J2088"/>
  <c r="I2088" s="1"/>
  <c r="P2088" s="1"/>
  <c r="N2088" l="1"/>
  <c r="T2088"/>
  <c r="L2088"/>
  <c r="P2086"/>
  <c r="L2086"/>
  <c r="R2088"/>
  <c r="J2090"/>
  <c r="H2090"/>
  <c r="M2090" s="1"/>
  <c r="T2086"/>
  <c r="R2086"/>
  <c r="D2092"/>
  <c r="K2092"/>
  <c r="F2092"/>
  <c r="E2092"/>
  <c r="G2092"/>
  <c r="B2093"/>
  <c r="N2086"/>
  <c r="J2092" l="1"/>
  <c r="H2092"/>
  <c r="M2092" s="1"/>
  <c r="S2092" s="1"/>
  <c r="I2090"/>
  <c r="E2094"/>
  <c r="F2094"/>
  <c r="K2094"/>
  <c r="D2094"/>
  <c r="G2094"/>
  <c r="B2095"/>
  <c r="Q2090"/>
  <c r="R2090" s="1"/>
  <c r="N2090"/>
  <c r="S2090"/>
  <c r="T2090" s="1"/>
  <c r="Q2092" l="1"/>
  <c r="I2092"/>
  <c r="T2092" s="1"/>
  <c r="J2094"/>
  <c r="E2096"/>
  <c r="K2096"/>
  <c r="F2096"/>
  <c r="D2096"/>
  <c r="G2096"/>
  <c r="B2097"/>
  <c r="P2090"/>
  <c r="L2090"/>
  <c r="H2094"/>
  <c r="M2094" s="1"/>
  <c r="R2092" l="1"/>
  <c r="I2094"/>
  <c r="P2094" s="1"/>
  <c r="P2092"/>
  <c r="N2092"/>
  <c r="L2092"/>
  <c r="J2096"/>
  <c r="S2094"/>
  <c r="T2094" s="1"/>
  <c r="Q2094"/>
  <c r="R2094" s="1"/>
  <c r="N2094"/>
  <c r="D2098"/>
  <c r="G2098"/>
  <c r="B2099"/>
  <c r="E2098"/>
  <c r="F2098"/>
  <c r="K2098"/>
  <c r="L2094"/>
  <c r="H2096"/>
  <c r="M2096" s="1"/>
  <c r="H2098" l="1"/>
  <c r="J2098"/>
  <c r="S2096"/>
  <c r="Q2096"/>
  <c r="E2100"/>
  <c r="G2100"/>
  <c r="B2101"/>
  <c r="D2100"/>
  <c r="K2100"/>
  <c r="F2100"/>
  <c r="I2096"/>
  <c r="N2096" s="1"/>
  <c r="M2098"/>
  <c r="I2098" l="1"/>
  <c r="P2098" s="1"/>
  <c r="H2100"/>
  <c r="M2100" s="1"/>
  <c r="S2100" s="1"/>
  <c r="J2100"/>
  <c r="I2100" s="1"/>
  <c r="P2100" s="1"/>
  <c r="T2096"/>
  <c r="L2098"/>
  <c r="Q2098"/>
  <c r="R2098" s="1"/>
  <c r="N2098"/>
  <c r="S2098"/>
  <c r="T2098" s="1"/>
  <c r="P2096"/>
  <c r="L2096"/>
  <c r="D2102"/>
  <c r="F2102"/>
  <c r="K2102"/>
  <c r="E2102"/>
  <c r="G2102"/>
  <c r="B2103"/>
  <c r="L2100"/>
  <c r="R2096"/>
  <c r="Q2100" l="1"/>
  <c r="R2100" s="1"/>
  <c r="J2102"/>
  <c r="T2100"/>
  <c r="D2104"/>
  <c r="G2104"/>
  <c r="B2105"/>
  <c r="E2104"/>
  <c r="K2104"/>
  <c r="F2104"/>
  <c r="H2102"/>
  <c r="M2102" s="1"/>
  <c r="N2100"/>
  <c r="H2104" l="1"/>
  <c r="M2104" s="1"/>
  <c r="Q2104" s="1"/>
  <c r="Q2102"/>
  <c r="S2102"/>
  <c r="E2106"/>
  <c r="F2106"/>
  <c r="K2106"/>
  <c r="B2107"/>
  <c r="D2106"/>
  <c r="G2106"/>
  <c r="I2102"/>
  <c r="N2102" s="1"/>
  <c r="S2104"/>
  <c r="J2104"/>
  <c r="I2104" s="1"/>
  <c r="P2104" s="1"/>
  <c r="R2104" l="1"/>
  <c r="T2104"/>
  <c r="D2108"/>
  <c r="G2108"/>
  <c r="B2109"/>
  <c r="E2108"/>
  <c r="K2108"/>
  <c r="F2108"/>
  <c r="N2104"/>
  <c r="L2104"/>
  <c r="J2106"/>
  <c r="H2106"/>
  <c r="M2106" s="1"/>
  <c r="R2102"/>
  <c r="P2102"/>
  <c r="L2102"/>
  <c r="T2102"/>
  <c r="H2108" l="1"/>
  <c r="M2108" s="1"/>
  <c r="I2106"/>
  <c r="P2106" s="1"/>
  <c r="Q2106"/>
  <c r="N2106"/>
  <c r="S2106"/>
  <c r="E2110"/>
  <c r="F2110"/>
  <c r="K2110"/>
  <c r="D2110"/>
  <c r="G2110"/>
  <c r="B2111"/>
  <c r="L2106"/>
  <c r="S2108"/>
  <c r="Q2108"/>
  <c r="J2108"/>
  <c r="I2108" s="1"/>
  <c r="P2108" s="1"/>
  <c r="T2106" l="1"/>
  <c r="R2106"/>
  <c r="J2110"/>
  <c r="N2108"/>
  <c r="T2108"/>
  <c r="D2112"/>
  <c r="K2112"/>
  <c r="E2112"/>
  <c r="G2112"/>
  <c r="B2113"/>
  <c r="F2112"/>
  <c r="R2108"/>
  <c r="L2108"/>
  <c r="H2110"/>
  <c r="M2110" s="1"/>
  <c r="I2110" l="1"/>
  <c r="E2114"/>
  <c r="F2114"/>
  <c r="K2114"/>
  <c r="D2114"/>
  <c r="G2114"/>
  <c r="B2115"/>
  <c r="Q2110"/>
  <c r="R2110" s="1"/>
  <c r="S2110"/>
  <c r="T2110" s="1"/>
  <c r="N2110"/>
  <c r="H2112"/>
  <c r="M2112" s="1"/>
  <c r="J2112"/>
  <c r="P2110" l="1"/>
  <c r="L2110"/>
  <c r="J2114"/>
  <c r="I2112"/>
  <c r="P2112" s="1"/>
  <c r="S2112"/>
  <c r="N2112"/>
  <c r="Q2112"/>
  <c r="E2116"/>
  <c r="G2116"/>
  <c r="B2117"/>
  <c r="D2116"/>
  <c r="K2116"/>
  <c r="F2116"/>
  <c r="L2112"/>
  <c r="H2114"/>
  <c r="M2114" s="1"/>
  <c r="R2112" l="1"/>
  <c r="T2112"/>
  <c r="H2116"/>
  <c r="M2116" s="1"/>
  <c r="Q2114"/>
  <c r="S2114"/>
  <c r="E2118"/>
  <c r="F2118"/>
  <c r="K2118"/>
  <c r="D2118"/>
  <c r="G2118"/>
  <c r="B2119"/>
  <c r="I2114"/>
  <c r="N2114" s="1"/>
  <c r="Q2116"/>
  <c r="S2116"/>
  <c r="J2116"/>
  <c r="I2116" s="1"/>
  <c r="P2116" s="1"/>
  <c r="J2118" l="1"/>
  <c r="N2116"/>
  <c r="R2116"/>
  <c r="D2120"/>
  <c r="K2120"/>
  <c r="F2120"/>
  <c r="E2120"/>
  <c r="G2120"/>
  <c r="B2121"/>
  <c r="T2116"/>
  <c r="L2116"/>
  <c r="H2118"/>
  <c r="M2118" s="1"/>
  <c r="R2114"/>
  <c r="P2114"/>
  <c r="L2114"/>
  <c r="T2114"/>
  <c r="I2118" l="1"/>
  <c r="P2118" s="1"/>
  <c r="J2120"/>
  <c r="H2120"/>
  <c r="M2120" s="1"/>
  <c r="S2120" s="1"/>
  <c r="S2118"/>
  <c r="T2118" s="1"/>
  <c r="Q2118"/>
  <c r="D2122"/>
  <c r="G2122"/>
  <c r="B2123"/>
  <c r="E2122"/>
  <c r="F2122"/>
  <c r="K2122"/>
  <c r="L2118"/>
  <c r="R2118" l="1"/>
  <c r="N2118"/>
  <c r="Q2120"/>
  <c r="I2120"/>
  <c r="T2120" s="1"/>
  <c r="H2122"/>
  <c r="M2122" s="1"/>
  <c r="E2124"/>
  <c r="G2124"/>
  <c r="B2125"/>
  <c r="D2124"/>
  <c r="K2124"/>
  <c r="F2124"/>
  <c r="J2122"/>
  <c r="I2122" s="1"/>
  <c r="P2122" s="1"/>
  <c r="R2120" l="1"/>
  <c r="P2120"/>
  <c r="N2120"/>
  <c r="L2120"/>
  <c r="L2122"/>
  <c r="H2124"/>
  <c r="M2124" s="1"/>
  <c r="Q2124" s="1"/>
  <c r="S2122"/>
  <c r="T2122" s="1"/>
  <c r="Q2122"/>
  <c r="R2122" s="1"/>
  <c r="N2122"/>
  <c r="E2126"/>
  <c r="F2126"/>
  <c r="D2126"/>
  <c r="G2126"/>
  <c r="B2127"/>
  <c r="K2126"/>
  <c r="S2124"/>
  <c r="J2124"/>
  <c r="I2124" s="1"/>
  <c r="P2124" s="1"/>
  <c r="N2124" l="1"/>
  <c r="T2124"/>
  <c r="J2126"/>
  <c r="H2126"/>
  <c r="M2126" s="1"/>
  <c r="D2128"/>
  <c r="G2128"/>
  <c r="B2129"/>
  <c r="F2128"/>
  <c r="E2128"/>
  <c r="K2128"/>
  <c r="R2124"/>
  <c r="L2124"/>
  <c r="I2126" l="1"/>
  <c r="P2126" s="1"/>
  <c r="E2130"/>
  <c r="F2130"/>
  <c r="K2130"/>
  <c r="D2130"/>
  <c r="G2130"/>
  <c r="B2131"/>
  <c r="Q2126"/>
  <c r="R2126" s="1"/>
  <c r="S2126"/>
  <c r="T2126" s="1"/>
  <c r="N2126"/>
  <c r="H2128"/>
  <c r="M2128" s="1"/>
  <c r="J2128"/>
  <c r="L2126"/>
  <c r="J2130" l="1"/>
  <c r="S2128"/>
  <c r="Q2128"/>
  <c r="D2132"/>
  <c r="K2132"/>
  <c r="F2132"/>
  <c r="E2132"/>
  <c r="G2132"/>
  <c r="B2133"/>
  <c r="I2128"/>
  <c r="N2128" s="1"/>
  <c r="H2130"/>
  <c r="M2130" s="1"/>
  <c r="H2132" l="1"/>
  <c r="M2132" s="1"/>
  <c r="Q2132" s="1"/>
  <c r="J2132"/>
  <c r="S2132"/>
  <c r="T2128"/>
  <c r="Q2130"/>
  <c r="S2130"/>
  <c r="P2128"/>
  <c r="L2128"/>
  <c r="E2134"/>
  <c r="F2134"/>
  <c r="D2134"/>
  <c r="G2134"/>
  <c r="B2135"/>
  <c r="K2134"/>
  <c r="I2130"/>
  <c r="N2130" s="1"/>
  <c r="R2128"/>
  <c r="I2132" l="1"/>
  <c r="R2132" s="1"/>
  <c r="J2134"/>
  <c r="H2134"/>
  <c r="M2134" s="1"/>
  <c r="R2130"/>
  <c r="P2130"/>
  <c r="L2130"/>
  <c r="D2136"/>
  <c r="K2136"/>
  <c r="F2136"/>
  <c r="E2136"/>
  <c r="G2136"/>
  <c r="B2137"/>
  <c r="T2130"/>
  <c r="T2132" l="1"/>
  <c r="P2132"/>
  <c r="L2132"/>
  <c r="N2132"/>
  <c r="H2136"/>
  <c r="M2136" s="1"/>
  <c r="S2136" s="1"/>
  <c r="I2134"/>
  <c r="P2134" s="1"/>
  <c r="J2136"/>
  <c r="I2136" s="1"/>
  <c r="P2136" s="1"/>
  <c r="Q2134"/>
  <c r="S2134"/>
  <c r="T2134" s="1"/>
  <c r="L2134"/>
  <c r="E2138"/>
  <c r="F2138"/>
  <c r="K2138"/>
  <c r="D2138"/>
  <c r="G2138"/>
  <c r="B2139"/>
  <c r="L2136"/>
  <c r="Q2136" l="1"/>
  <c r="R2136" s="1"/>
  <c r="N2134"/>
  <c r="R2134"/>
  <c r="T2136"/>
  <c r="N2136"/>
  <c r="J2138"/>
  <c r="E2140"/>
  <c r="K2140"/>
  <c r="F2140"/>
  <c r="D2140"/>
  <c r="G2140"/>
  <c r="B2141"/>
  <c r="H2138"/>
  <c r="M2138" s="1"/>
  <c r="J2140" l="1"/>
  <c r="I2138"/>
  <c r="H2140"/>
  <c r="M2140" s="1"/>
  <c r="N2138"/>
  <c r="S2138"/>
  <c r="Q2138"/>
  <c r="R2138" s="1"/>
  <c r="D2142"/>
  <c r="G2142"/>
  <c r="B2143"/>
  <c r="E2142"/>
  <c r="F2142"/>
  <c r="K2142"/>
  <c r="T2138" l="1"/>
  <c r="H2142"/>
  <c r="P2138"/>
  <c r="L2138"/>
  <c r="J2142"/>
  <c r="I2140"/>
  <c r="D2144"/>
  <c r="K2144"/>
  <c r="F2144"/>
  <c r="E2144"/>
  <c r="G2144"/>
  <c r="B2145"/>
  <c r="S2140"/>
  <c r="T2140" s="1"/>
  <c r="Q2140"/>
  <c r="R2140" s="1"/>
  <c r="N2140"/>
  <c r="M2142"/>
  <c r="I2142" l="1"/>
  <c r="P2142" s="1"/>
  <c r="H2144"/>
  <c r="M2144" s="1"/>
  <c r="J2144"/>
  <c r="Q2142"/>
  <c r="R2142" s="1"/>
  <c r="S2142"/>
  <c r="T2142" s="1"/>
  <c r="N2142"/>
  <c r="E2146"/>
  <c r="F2146"/>
  <c r="K2146"/>
  <c r="D2146"/>
  <c r="G2146"/>
  <c r="B2147"/>
  <c r="P2140"/>
  <c r="L2140"/>
  <c r="L2142"/>
  <c r="S2144"/>
  <c r="Q2144"/>
  <c r="I2144" l="1"/>
  <c r="T2144" s="1"/>
  <c r="J2146"/>
  <c r="D2148"/>
  <c r="G2148"/>
  <c r="B2149"/>
  <c r="E2148"/>
  <c r="K2148"/>
  <c r="F2148"/>
  <c r="H2146"/>
  <c r="M2146" s="1"/>
  <c r="P2144" l="1"/>
  <c r="L2144"/>
  <c r="N2144"/>
  <c r="R2144"/>
  <c r="H2148"/>
  <c r="M2148" s="1"/>
  <c r="S2146"/>
  <c r="Q2146"/>
  <c r="E2150"/>
  <c r="G2150"/>
  <c r="B2151"/>
  <c r="D2150"/>
  <c r="F2150"/>
  <c r="K2150"/>
  <c r="I2146"/>
  <c r="N2146" s="1"/>
  <c r="S2148"/>
  <c r="Q2148"/>
  <c r="J2148"/>
  <c r="I2148" s="1"/>
  <c r="P2148" s="1"/>
  <c r="H2150" l="1"/>
  <c r="J2150"/>
  <c r="R2146"/>
  <c r="P2146"/>
  <c r="L2146"/>
  <c r="D2152"/>
  <c r="G2152"/>
  <c r="B2153"/>
  <c r="E2152"/>
  <c r="K2152"/>
  <c r="F2152"/>
  <c r="N2148"/>
  <c r="L2148"/>
  <c r="R2148"/>
  <c r="T2148"/>
  <c r="M2150"/>
  <c r="T2146"/>
  <c r="I2150" l="1"/>
  <c r="P2150" s="1"/>
  <c r="H2152"/>
  <c r="M2152" s="1"/>
  <c r="S2152" s="1"/>
  <c r="J2152"/>
  <c r="Q2150"/>
  <c r="S2150"/>
  <c r="T2150" s="1"/>
  <c r="D2154"/>
  <c r="F2154"/>
  <c r="K2154"/>
  <c r="E2154"/>
  <c r="G2154"/>
  <c r="B2155"/>
  <c r="R2150" l="1"/>
  <c r="N2150"/>
  <c r="L2150"/>
  <c r="I2152"/>
  <c r="N2152" s="1"/>
  <c r="Q2152"/>
  <c r="J2154"/>
  <c r="T2152"/>
  <c r="D2156"/>
  <c r="K2156"/>
  <c r="F2156"/>
  <c r="H2156" s="1"/>
  <c r="E2156"/>
  <c r="G2156"/>
  <c r="B2157"/>
  <c r="H2154"/>
  <c r="M2154" s="1"/>
  <c r="R2152"/>
  <c r="M2156" l="1"/>
  <c r="P2152"/>
  <c r="L2152"/>
  <c r="I2154"/>
  <c r="P2154" s="1"/>
  <c r="J2156"/>
  <c r="I2156" s="1"/>
  <c r="P2156" s="1"/>
  <c r="Q2154"/>
  <c r="R2154" s="1"/>
  <c r="S2154"/>
  <c r="T2154" s="1"/>
  <c r="D2158"/>
  <c r="F2158"/>
  <c r="E2158"/>
  <c r="G2158"/>
  <c r="B2159"/>
  <c r="K2158"/>
  <c r="L2154"/>
  <c r="S2156"/>
  <c r="Q2156"/>
  <c r="R2156" s="1"/>
  <c r="N2156" l="1"/>
  <c r="T2156"/>
  <c r="L2156"/>
  <c r="N2154"/>
  <c r="J2158"/>
  <c r="H2158"/>
  <c r="M2158" s="1"/>
  <c r="D2160"/>
  <c r="K2160"/>
  <c r="F2160"/>
  <c r="E2160"/>
  <c r="G2160"/>
  <c r="B2161"/>
  <c r="J2160" l="1"/>
  <c r="I2158"/>
  <c r="P2158" s="1"/>
  <c r="H2160"/>
  <c r="M2160" s="1"/>
  <c r="E2162"/>
  <c r="G2162"/>
  <c r="B2163"/>
  <c r="D2162"/>
  <c r="F2162"/>
  <c r="K2162"/>
  <c r="N2158"/>
  <c r="S2158"/>
  <c r="T2158" s="1"/>
  <c r="Q2158"/>
  <c r="R2158" s="1"/>
  <c r="L2158"/>
  <c r="Q2160"/>
  <c r="S2160"/>
  <c r="H2162" l="1"/>
  <c r="I2160"/>
  <c r="R2160" s="1"/>
  <c r="D2164"/>
  <c r="K2164"/>
  <c r="F2164"/>
  <c r="E2164"/>
  <c r="G2164"/>
  <c r="B2165"/>
  <c r="M2162"/>
  <c r="J2162"/>
  <c r="I2162" l="1"/>
  <c r="P2162" s="1"/>
  <c r="H2164"/>
  <c r="M2164" s="1"/>
  <c r="Q2164" s="1"/>
  <c r="J2164"/>
  <c r="P2160"/>
  <c r="N2160"/>
  <c r="L2160"/>
  <c r="T2160"/>
  <c r="S2164"/>
  <c r="Q2162"/>
  <c r="R2162" s="1"/>
  <c r="S2162"/>
  <c r="T2162" s="1"/>
  <c r="N2162"/>
  <c r="E2166"/>
  <c r="F2166"/>
  <c r="K2166"/>
  <c r="D2166"/>
  <c r="G2166"/>
  <c r="B2167"/>
  <c r="L2162"/>
  <c r="I2164" l="1"/>
  <c r="J2166"/>
  <c r="D2168"/>
  <c r="K2168"/>
  <c r="F2168"/>
  <c r="E2168"/>
  <c r="G2168"/>
  <c r="B2169"/>
  <c r="H2166"/>
  <c r="M2166" s="1"/>
  <c r="P2164" l="1"/>
  <c r="L2164"/>
  <c r="N2164"/>
  <c r="T2164"/>
  <c r="R2164"/>
  <c r="H2168"/>
  <c r="M2168" s="1"/>
  <c r="I2166"/>
  <c r="P2166" s="1"/>
  <c r="J2168"/>
  <c r="I2168" s="1"/>
  <c r="P2168" s="1"/>
  <c r="S2166"/>
  <c r="T2166" s="1"/>
  <c r="Q2166"/>
  <c r="N2166"/>
  <c r="D2170"/>
  <c r="G2170"/>
  <c r="B2171"/>
  <c r="E2170"/>
  <c r="F2170"/>
  <c r="K2170"/>
  <c r="L2168"/>
  <c r="L2166"/>
  <c r="S2168"/>
  <c r="T2168" s="1"/>
  <c r="Q2168"/>
  <c r="R2168" s="1"/>
  <c r="N2168"/>
  <c r="R2166" l="1"/>
  <c r="H2170"/>
  <c r="J2170"/>
  <c r="D2172"/>
  <c r="G2172"/>
  <c r="B2173"/>
  <c r="E2172"/>
  <c r="K2172"/>
  <c r="F2172"/>
  <c r="H2172" s="1"/>
  <c r="M2170"/>
  <c r="M2172" l="1"/>
  <c r="I2170"/>
  <c r="P2170" s="1"/>
  <c r="S2170"/>
  <c r="Q2170"/>
  <c r="R2170" s="1"/>
  <c r="E2174"/>
  <c r="G2174"/>
  <c r="B2175"/>
  <c r="D2174"/>
  <c r="F2174"/>
  <c r="K2174"/>
  <c r="Q2172"/>
  <c r="S2172"/>
  <c r="J2172"/>
  <c r="I2172" s="1"/>
  <c r="P2172" s="1"/>
  <c r="L2170" l="1"/>
  <c r="T2170"/>
  <c r="N2170"/>
  <c r="T2172"/>
  <c r="J2174"/>
  <c r="E2176"/>
  <c r="K2176"/>
  <c r="F2176"/>
  <c r="D2176"/>
  <c r="G2176"/>
  <c r="B2177"/>
  <c r="N2172"/>
  <c r="R2172"/>
  <c r="L2172"/>
  <c r="H2174"/>
  <c r="M2174" s="1"/>
  <c r="J2176" l="1"/>
  <c r="H2176"/>
  <c r="M2176" s="1"/>
  <c r="S2174"/>
  <c r="Q2174"/>
  <c r="E2178"/>
  <c r="G2178"/>
  <c r="B2179"/>
  <c r="D2178"/>
  <c r="F2178"/>
  <c r="K2178"/>
  <c r="I2174"/>
  <c r="N2174" s="1"/>
  <c r="H2178" l="1"/>
  <c r="J2178"/>
  <c r="T2174"/>
  <c r="I2176"/>
  <c r="N2176" s="1"/>
  <c r="P2174"/>
  <c r="L2174"/>
  <c r="E2180"/>
  <c r="G2180"/>
  <c r="B2181"/>
  <c r="D2180"/>
  <c r="K2180"/>
  <c r="F2180"/>
  <c r="Q2176"/>
  <c r="S2176"/>
  <c r="T2176" s="1"/>
  <c r="M2178"/>
  <c r="R2174"/>
  <c r="R2176" l="1"/>
  <c r="I2178"/>
  <c r="P2178" s="1"/>
  <c r="H2180"/>
  <c r="M2180" s="1"/>
  <c r="Q2178"/>
  <c r="R2178" s="1"/>
  <c r="S2178"/>
  <c r="N2178"/>
  <c r="E2182"/>
  <c r="F2182"/>
  <c r="K2182"/>
  <c r="D2182"/>
  <c r="G2182"/>
  <c r="B2183"/>
  <c r="L2178"/>
  <c r="S2180"/>
  <c r="Q2180"/>
  <c r="P2176"/>
  <c r="L2176"/>
  <c r="J2180"/>
  <c r="I2180" s="1"/>
  <c r="P2180" s="1"/>
  <c r="T2178" l="1"/>
  <c r="N2180"/>
  <c r="T2180"/>
  <c r="L2180"/>
  <c r="J2182"/>
  <c r="D2184"/>
  <c r="G2184"/>
  <c r="B2185"/>
  <c r="E2184"/>
  <c r="K2184"/>
  <c r="F2184"/>
  <c r="R2180"/>
  <c r="H2182"/>
  <c r="M2182" s="1"/>
  <c r="H2184" l="1"/>
  <c r="M2184" s="1"/>
  <c r="Q2184" s="1"/>
  <c r="Q2182"/>
  <c r="S2182"/>
  <c r="E2186"/>
  <c r="F2186"/>
  <c r="D2186"/>
  <c r="G2186"/>
  <c r="B2187"/>
  <c r="K2186"/>
  <c r="I2182"/>
  <c r="N2182" s="1"/>
  <c r="S2184"/>
  <c r="J2184"/>
  <c r="I2184" l="1"/>
  <c r="P2184" s="1"/>
  <c r="J2186"/>
  <c r="H2186"/>
  <c r="M2186" s="1"/>
  <c r="R2182"/>
  <c r="P2182"/>
  <c r="L2182"/>
  <c r="D2188"/>
  <c r="G2188"/>
  <c r="B2189"/>
  <c r="E2188"/>
  <c r="K2188"/>
  <c r="F2188"/>
  <c r="T2182"/>
  <c r="L2184" l="1"/>
  <c r="N2184"/>
  <c r="T2184"/>
  <c r="R2184"/>
  <c r="H2188"/>
  <c r="M2188" s="1"/>
  <c r="D2190"/>
  <c r="F2190"/>
  <c r="K2190"/>
  <c r="E2190"/>
  <c r="G2190"/>
  <c r="B2191"/>
  <c r="Q2186"/>
  <c r="S2186"/>
  <c r="Q2188"/>
  <c r="S2188"/>
  <c r="J2188"/>
  <c r="I2188" s="1"/>
  <c r="P2188" s="1"/>
  <c r="I2186"/>
  <c r="J2190" l="1"/>
  <c r="R2188"/>
  <c r="T2188"/>
  <c r="P2186"/>
  <c r="L2186"/>
  <c r="T2186"/>
  <c r="R2186"/>
  <c r="E2192"/>
  <c r="G2192"/>
  <c r="B2193"/>
  <c r="D2192"/>
  <c r="K2192"/>
  <c r="F2192"/>
  <c r="N2188"/>
  <c r="L2188"/>
  <c r="N2186"/>
  <c r="H2190"/>
  <c r="M2190" s="1"/>
  <c r="H2192" l="1"/>
  <c r="M2192" s="1"/>
  <c r="S2192" s="1"/>
  <c r="J2192"/>
  <c r="Q2190"/>
  <c r="S2190"/>
  <c r="E2194"/>
  <c r="F2194"/>
  <c r="K2194"/>
  <c r="D2194"/>
  <c r="G2194"/>
  <c r="B2195"/>
  <c r="I2190"/>
  <c r="N2190" s="1"/>
  <c r="I2192" l="1"/>
  <c r="Q2192"/>
  <c r="J2194"/>
  <c r="D2196"/>
  <c r="K2196"/>
  <c r="E2196"/>
  <c r="G2196"/>
  <c r="B2197"/>
  <c r="F2196"/>
  <c r="H2194"/>
  <c r="M2194" s="1"/>
  <c r="R2190"/>
  <c r="N2192"/>
  <c r="T2192"/>
  <c r="P2190"/>
  <c r="L2190"/>
  <c r="T2190"/>
  <c r="R2192"/>
  <c r="P2192" l="1"/>
  <c r="L2192"/>
  <c r="I2194"/>
  <c r="P2194" s="1"/>
  <c r="E2198"/>
  <c r="G2198"/>
  <c r="B2199"/>
  <c r="D2198"/>
  <c r="F2198"/>
  <c r="K2198"/>
  <c r="N2194"/>
  <c r="S2194"/>
  <c r="T2194" s="1"/>
  <c r="Q2194"/>
  <c r="R2194" s="1"/>
  <c r="L2194"/>
  <c r="H2196"/>
  <c r="M2196" s="1"/>
  <c r="J2196"/>
  <c r="I2196" l="1"/>
  <c r="P2196" s="1"/>
  <c r="Q2196"/>
  <c r="S2196"/>
  <c r="T2196" s="1"/>
  <c r="E2200"/>
  <c r="G2200"/>
  <c r="B2201"/>
  <c r="D2200"/>
  <c r="K2200"/>
  <c r="F2200"/>
  <c r="L2196"/>
  <c r="H2198"/>
  <c r="M2198" s="1"/>
  <c r="J2198"/>
  <c r="H2200" l="1"/>
  <c r="M2200" s="1"/>
  <c r="I2198"/>
  <c r="P2198" s="1"/>
  <c r="N2196"/>
  <c r="R2196"/>
  <c r="S2200"/>
  <c r="Q2200"/>
  <c r="J2200"/>
  <c r="I2200" s="1"/>
  <c r="P2200" s="1"/>
  <c r="Q2198"/>
  <c r="R2198" s="1"/>
  <c r="S2198"/>
  <c r="T2198" s="1"/>
  <c r="D2202"/>
  <c r="F2202"/>
  <c r="K2202"/>
  <c r="E2202"/>
  <c r="G2202"/>
  <c r="B2203"/>
  <c r="L2198"/>
  <c r="L2200"/>
  <c r="N2198" l="1"/>
  <c r="J2202"/>
  <c r="E2204"/>
  <c r="G2204"/>
  <c r="B2205"/>
  <c r="D2204"/>
  <c r="K2204"/>
  <c r="F2204"/>
  <c r="H2202"/>
  <c r="M2202" s="1"/>
  <c r="N2200"/>
  <c r="T2200"/>
  <c r="R2200"/>
  <c r="H2204" l="1"/>
  <c r="M2204" s="1"/>
  <c r="Q2202"/>
  <c r="S2202"/>
  <c r="D2206"/>
  <c r="F2206"/>
  <c r="K2206"/>
  <c r="E2206"/>
  <c r="G2206"/>
  <c r="B2207"/>
  <c r="I2202"/>
  <c r="Q2204"/>
  <c r="S2204"/>
  <c r="J2204"/>
  <c r="I2204" s="1"/>
  <c r="P2204" s="1"/>
  <c r="T2204" l="1"/>
  <c r="J2206"/>
  <c r="R2204"/>
  <c r="D2208"/>
  <c r="K2208"/>
  <c r="E2208"/>
  <c r="G2208"/>
  <c r="B2209"/>
  <c r="F2208"/>
  <c r="N2204"/>
  <c r="L2204"/>
  <c r="H2206"/>
  <c r="M2206" s="1"/>
  <c r="T2202"/>
  <c r="R2202"/>
  <c r="P2202"/>
  <c r="L2202"/>
  <c r="N2202"/>
  <c r="I2206" l="1"/>
  <c r="E2210"/>
  <c r="G2210"/>
  <c r="B2211"/>
  <c r="D2210"/>
  <c r="F2210"/>
  <c r="K2210"/>
  <c r="N2206"/>
  <c r="S2206"/>
  <c r="T2206" s="1"/>
  <c r="Q2206"/>
  <c r="R2206" s="1"/>
  <c r="H2208"/>
  <c r="M2208" s="1"/>
  <c r="J2208"/>
  <c r="P2206" l="1"/>
  <c r="L2206"/>
  <c r="D2212"/>
  <c r="G2212"/>
  <c r="B2213"/>
  <c r="E2212"/>
  <c r="K2212"/>
  <c r="F2212"/>
  <c r="I2208"/>
  <c r="H2210"/>
  <c r="M2210" s="1"/>
  <c r="S2208"/>
  <c r="T2208" s="1"/>
  <c r="Q2208"/>
  <c r="J2210"/>
  <c r="R2208" l="1"/>
  <c r="H2212"/>
  <c r="M2212" s="1"/>
  <c r="I2210"/>
  <c r="P2210" s="1"/>
  <c r="P2208"/>
  <c r="L2208"/>
  <c r="Q2210"/>
  <c r="N2210"/>
  <c r="S2210"/>
  <c r="T2210" s="1"/>
  <c r="E2214"/>
  <c r="F2214"/>
  <c r="K2214"/>
  <c r="D2214"/>
  <c r="G2214"/>
  <c r="B2215"/>
  <c r="N2208"/>
  <c r="L2210"/>
  <c r="Q2212"/>
  <c r="S2212"/>
  <c r="J2212"/>
  <c r="I2212" s="1"/>
  <c r="P2212" s="1"/>
  <c r="R2210" l="1"/>
  <c r="J2214"/>
  <c r="D2216"/>
  <c r="K2216"/>
  <c r="F2216"/>
  <c r="E2216"/>
  <c r="G2216"/>
  <c r="B2217"/>
  <c r="N2212"/>
  <c r="R2212"/>
  <c r="H2214"/>
  <c r="M2214" s="1"/>
  <c r="T2212"/>
  <c r="L2212"/>
  <c r="H2216" l="1"/>
  <c r="M2216" s="1"/>
  <c r="Q2216" s="1"/>
  <c r="I2214"/>
  <c r="J2216"/>
  <c r="I2216" s="1"/>
  <c r="P2216" s="1"/>
  <c r="N2214"/>
  <c r="S2214"/>
  <c r="T2214" s="1"/>
  <c r="Q2214"/>
  <c r="R2214" s="1"/>
  <c r="E2218"/>
  <c r="G2218"/>
  <c r="B2219"/>
  <c r="D2218"/>
  <c r="F2218"/>
  <c r="K2218"/>
  <c r="L2216"/>
  <c r="S2216" l="1"/>
  <c r="R2216"/>
  <c r="T2216"/>
  <c r="N2216"/>
  <c r="P2214"/>
  <c r="L2214"/>
  <c r="H2218"/>
  <c r="M2218" s="1"/>
  <c r="D2220"/>
  <c r="K2220"/>
  <c r="E2220"/>
  <c r="G2220"/>
  <c r="B2221"/>
  <c r="F2220"/>
  <c r="J2218"/>
  <c r="I2218" l="1"/>
  <c r="P2218" s="1"/>
  <c r="Q2218"/>
  <c r="R2218" s="1"/>
  <c r="N2218"/>
  <c r="S2218"/>
  <c r="T2218" s="1"/>
  <c r="D2222"/>
  <c r="F2222"/>
  <c r="E2222"/>
  <c r="G2222"/>
  <c r="B2223"/>
  <c r="K2222"/>
  <c r="L2218"/>
  <c r="H2220"/>
  <c r="M2220" s="1"/>
  <c r="J2220"/>
  <c r="I2220" l="1"/>
  <c r="P2220" s="1"/>
  <c r="S2220"/>
  <c r="Q2220"/>
  <c r="R2220" s="1"/>
  <c r="N2220"/>
  <c r="L2220"/>
  <c r="J2222"/>
  <c r="H2222"/>
  <c r="M2222" s="1"/>
  <c r="D2224"/>
  <c r="K2224"/>
  <c r="F2224"/>
  <c r="E2224"/>
  <c r="G2224"/>
  <c r="B2225"/>
  <c r="T2220" l="1"/>
  <c r="J2224"/>
  <c r="I2222"/>
  <c r="P2222" s="1"/>
  <c r="H2224"/>
  <c r="M2224" s="1"/>
  <c r="E2226"/>
  <c r="G2226"/>
  <c r="B2227"/>
  <c r="D2226"/>
  <c r="F2226"/>
  <c r="K2226"/>
  <c r="N2222"/>
  <c r="S2222"/>
  <c r="T2222" s="1"/>
  <c r="Q2222"/>
  <c r="R2222" s="1"/>
  <c r="L2222"/>
  <c r="Q2224"/>
  <c r="S2224"/>
  <c r="H2226" l="1"/>
  <c r="I2224"/>
  <c r="R2224" s="1"/>
  <c r="E2228"/>
  <c r="G2228"/>
  <c r="B2229"/>
  <c r="D2228"/>
  <c r="K2228"/>
  <c r="F2228"/>
  <c r="M2226"/>
  <c r="J2226"/>
  <c r="I2226" s="1"/>
  <c r="P2226" s="1"/>
  <c r="L2226" l="1"/>
  <c r="H2228"/>
  <c r="M2228" s="1"/>
  <c r="P2224"/>
  <c r="L2224"/>
  <c r="N2224"/>
  <c r="T2224"/>
  <c r="S2226"/>
  <c r="T2226" s="1"/>
  <c r="Q2226"/>
  <c r="R2226" s="1"/>
  <c r="N2226"/>
  <c r="E2230"/>
  <c r="G2230"/>
  <c r="B2231"/>
  <c r="D2230"/>
  <c r="F2230"/>
  <c r="K2230"/>
  <c r="S2228"/>
  <c r="Q2228"/>
  <c r="J2228"/>
  <c r="I2228" s="1"/>
  <c r="P2228" s="1"/>
  <c r="N2228" l="1"/>
  <c r="T2228"/>
  <c r="H2230"/>
  <c r="J2230"/>
  <c r="E2232"/>
  <c r="G2232"/>
  <c r="B2233"/>
  <c r="D2232"/>
  <c r="K2232"/>
  <c r="F2232"/>
  <c r="R2228"/>
  <c r="L2228"/>
  <c r="M2230"/>
  <c r="I2230" l="1"/>
  <c r="P2230" s="1"/>
  <c r="H2232"/>
  <c r="M2232" s="1"/>
  <c r="N2230"/>
  <c r="S2230"/>
  <c r="T2230" s="1"/>
  <c r="Q2230"/>
  <c r="R2230" s="1"/>
  <c r="E2234"/>
  <c r="G2234"/>
  <c r="B2235"/>
  <c r="D2234"/>
  <c r="F2234"/>
  <c r="K2234"/>
  <c r="L2230"/>
  <c r="S2232"/>
  <c r="Q2232"/>
  <c r="J2232"/>
  <c r="I2232" s="1"/>
  <c r="P2232" s="1"/>
  <c r="H2234" l="1"/>
  <c r="J2234"/>
  <c r="D2236"/>
  <c r="G2236"/>
  <c r="B2237"/>
  <c r="E2236"/>
  <c r="K2236"/>
  <c r="F2236"/>
  <c r="N2232"/>
  <c r="R2232"/>
  <c r="T2232"/>
  <c r="L2232"/>
  <c r="M2234"/>
  <c r="I2234" l="1"/>
  <c r="P2234" s="1"/>
  <c r="H2236"/>
  <c r="M2236" s="1"/>
  <c r="N2234"/>
  <c r="S2234"/>
  <c r="T2234" s="1"/>
  <c r="Q2234"/>
  <c r="R2234" s="1"/>
  <c r="D2238"/>
  <c r="G2238"/>
  <c r="B2239"/>
  <c r="E2238"/>
  <c r="F2238"/>
  <c r="K2238"/>
  <c r="L2234"/>
  <c r="S2236"/>
  <c r="Q2236"/>
  <c r="J2236"/>
  <c r="I2236" s="1"/>
  <c r="P2236" s="1"/>
  <c r="H2238" l="1"/>
  <c r="J2238"/>
  <c r="D2240"/>
  <c r="K2240"/>
  <c r="F2240"/>
  <c r="E2240"/>
  <c r="G2240"/>
  <c r="B2241"/>
  <c r="R2236"/>
  <c r="N2236"/>
  <c r="T2236"/>
  <c r="L2236"/>
  <c r="M2238"/>
  <c r="I2238" l="1"/>
  <c r="P2238" s="1"/>
  <c r="J2240"/>
  <c r="H2240"/>
  <c r="M2240" s="1"/>
  <c r="Q2240" s="1"/>
  <c r="S2238"/>
  <c r="T2238" s="1"/>
  <c r="Q2238"/>
  <c r="R2238" s="1"/>
  <c r="D2242"/>
  <c r="G2242"/>
  <c r="B2243"/>
  <c r="E2242"/>
  <c r="F2242"/>
  <c r="H2242" s="1"/>
  <c r="K2242"/>
  <c r="N2238" l="1"/>
  <c r="L2238"/>
  <c r="S2240"/>
  <c r="I2240"/>
  <c r="J2242"/>
  <c r="I2242" s="1"/>
  <c r="P2242" s="1"/>
  <c r="E2244"/>
  <c r="K2244"/>
  <c r="F2244"/>
  <c r="D2244"/>
  <c r="G2244"/>
  <c r="B2245"/>
  <c r="L2242"/>
  <c r="M2242"/>
  <c r="P2240" l="1"/>
  <c r="L2240"/>
  <c r="J2244"/>
  <c r="R2240"/>
  <c r="T2240"/>
  <c r="N2240"/>
  <c r="S2242"/>
  <c r="T2242" s="1"/>
  <c r="Q2242"/>
  <c r="R2242" s="1"/>
  <c r="N2242"/>
  <c r="E2246"/>
  <c r="G2246"/>
  <c r="B2247"/>
  <c r="D2246"/>
  <c r="F2246"/>
  <c r="K2246"/>
  <c r="H2244"/>
  <c r="M2244" s="1"/>
  <c r="I2244" l="1"/>
  <c r="P2244" s="1"/>
  <c r="H2246"/>
  <c r="J2246"/>
  <c r="Q2244"/>
  <c r="R2244" s="1"/>
  <c r="S2244"/>
  <c r="T2244" s="1"/>
  <c r="N2244"/>
  <c r="D2248"/>
  <c r="K2248"/>
  <c r="F2248"/>
  <c r="E2248"/>
  <c r="G2248"/>
  <c r="B2249"/>
  <c r="L2244"/>
  <c r="M2246"/>
  <c r="I2246" l="1"/>
  <c r="P2246" s="1"/>
  <c r="H2248"/>
  <c r="M2248" s="1"/>
  <c r="J2248"/>
  <c r="S2246"/>
  <c r="T2246" s="1"/>
  <c r="Q2246"/>
  <c r="R2246" s="1"/>
  <c r="D2250"/>
  <c r="G2250"/>
  <c r="B2251"/>
  <c r="E2250"/>
  <c r="F2250"/>
  <c r="K2250"/>
  <c r="L2246"/>
  <c r="S2248"/>
  <c r="Q2248"/>
  <c r="N2246" l="1"/>
  <c r="I2248"/>
  <c r="H2250"/>
  <c r="J2250"/>
  <c r="D2252"/>
  <c r="G2252"/>
  <c r="B2253"/>
  <c r="E2252"/>
  <c r="K2252"/>
  <c r="F2252"/>
  <c r="M2250"/>
  <c r="I2250" l="1"/>
  <c r="P2250" s="1"/>
  <c r="P2248"/>
  <c r="L2248"/>
  <c r="N2248"/>
  <c r="R2248"/>
  <c r="T2248"/>
  <c r="L2250"/>
  <c r="H2252"/>
  <c r="M2252" s="1"/>
  <c r="S2252" s="1"/>
  <c r="J2252"/>
  <c r="Q2250"/>
  <c r="R2250" s="1"/>
  <c r="S2250"/>
  <c r="T2250" s="1"/>
  <c r="N2250"/>
  <c r="E2254"/>
  <c r="F2254"/>
  <c r="D2254"/>
  <c r="G2254"/>
  <c r="B2255"/>
  <c r="K2254"/>
  <c r="I2252" l="1"/>
  <c r="Q2252"/>
  <c r="R2252" s="1"/>
  <c r="J2254"/>
  <c r="H2254"/>
  <c r="M2254" s="1"/>
  <c r="N2252"/>
  <c r="T2252"/>
  <c r="D2256"/>
  <c r="K2256"/>
  <c r="F2256"/>
  <c r="E2256"/>
  <c r="G2256"/>
  <c r="B2257"/>
  <c r="P2252" l="1"/>
  <c r="L2252"/>
  <c r="J2256"/>
  <c r="I2254"/>
  <c r="P2254" s="1"/>
  <c r="H2256"/>
  <c r="M2256" s="1"/>
  <c r="E2258"/>
  <c r="G2258"/>
  <c r="B2259"/>
  <c r="D2258"/>
  <c r="F2258"/>
  <c r="K2258"/>
  <c r="N2254"/>
  <c r="S2254"/>
  <c r="T2254" s="1"/>
  <c r="Q2254"/>
  <c r="R2254" s="1"/>
  <c r="L2254"/>
  <c r="S2256"/>
  <c r="Q2256"/>
  <c r="I2256" l="1"/>
  <c r="E2260"/>
  <c r="G2260"/>
  <c r="B2261"/>
  <c r="D2260"/>
  <c r="K2260"/>
  <c r="F2260"/>
  <c r="H2258"/>
  <c r="M2258" s="1"/>
  <c r="J2258"/>
  <c r="P2256" l="1"/>
  <c r="L2256"/>
  <c r="N2256"/>
  <c r="T2256"/>
  <c r="H2260"/>
  <c r="M2260" s="1"/>
  <c r="Q2260" s="1"/>
  <c r="R2256"/>
  <c r="Q2258"/>
  <c r="S2258"/>
  <c r="D2262"/>
  <c r="F2262"/>
  <c r="K2262"/>
  <c r="E2262"/>
  <c r="G2262"/>
  <c r="J2262" s="1"/>
  <c r="B2263"/>
  <c r="I2258"/>
  <c r="S2260"/>
  <c r="J2260"/>
  <c r="I2260" l="1"/>
  <c r="P2260" s="1"/>
  <c r="D2264"/>
  <c r="K2264"/>
  <c r="F2264"/>
  <c r="E2264"/>
  <c r="G2264"/>
  <c r="B2265"/>
  <c r="T2260"/>
  <c r="L2260"/>
  <c r="H2262"/>
  <c r="M2262" s="1"/>
  <c r="T2258"/>
  <c r="R2258"/>
  <c r="P2258"/>
  <c r="L2258"/>
  <c r="N2258"/>
  <c r="R2260" l="1"/>
  <c r="N2260"/>
  <c r="I2262"/>
  <c r="N2262" s="1"/>
  <c r="J2264"/>
  <c r="H2264"/>
  <c r="M2264" s="1"/>
  <c r="S2264" s="1"/>
  <c r="S2262"/>
  <c r="T2262" s="1"/>
  <c r="Q2262"/>
  <c r="R2262" s="1"/>
  <c r="E2266"/>
  <c r="G2266"/>
  <c r="B2267"/>
  <c r="D2266"/>
  <c r="F2266"/>
  <c r="K2266"/>
  <c r="Q2264" l="1"/>
  <c r="H2266"/>
  <c r="P2262"/>
  <c r="L2262"/>
  <c r="I2264"/>
  <c r="D2268"/>
  <c r="K2268"/>
  <c r="E2268"/>
  <c r="G2268"/>
  <c r="B2269"/>
  <c r="F2268"/>
  <c r="M2266"/>
  <c r="J2266"/>
  <c r="I2266" s="1"/>
  <c r="P2266" s="1"/>
  <c r="P2264" l="1"/>
  <c r="N2264"/>
  <c r="L2264"/>
  <c r="T2264"/>
  <c r="R2264"/>
  <c r="Q2266"/>
  <c r="R2266" s="1"/>
  <c r="N2266"/>
  <c r="S2266"/>
  <c r="T2266" s="1"/>
  <c r="D2270"/>
  <c r="F2270"/>
  <c r="E2270"/>
  <c r="G2270"/>
  <c r="B2271"/>
  <c r="K2270"/>
  <c r="L2266"/>
  <c r="H2268"/>
  <c r="M2268" s="1"/>
  <c r="J2268"/>
  <c r="I2268" l="1"/>
  <c r="P2268" s="1"/>
  <c r="Q2268"/>
  <c r="S2268"/>
  <c r="T2268" s="1"/>
  <c r="J2270"/>
  <c r="H2270"/>
  <c r="M2270" s="1"/>
  <c r="D2272"/>
  <c r="K2272"/>
  <c r="F2272"/>
  <c r="E2272"/>
  <c r="G2272"/>
  <c r="B2273"/>
  <c r="L2268" l="1"/>
  <c r="N2268"/>
  <c r="R2268"/>
  <c r="H2272"/>
  <c r="M2272" s="1"/>
  <c r="J2272"/>
  <c r="I2270"/>
  <c r="P2270" s="1"/>
  <c r="E2274"/>
  <c r="F2274"/>
  <c r="K2274"/>
  <c r="D2274"/>
  <c r="G2274"/>
  <c r="B2275"/>
  <c r="Q2270"/>
  <c r="R2270" s="1"/>
  <c r="N2270"/>
  <c r="S2270"/>
  <c r="T2270" s="1"/>
  <c r="L2270"/>
  <c r="Q2272"/>
  <c r="S2272"/>
  <c r="J2274" l="1"/>
  <c r="I2272"/>
  <c r="E2276"/>
  <c r="G2276"/>
  <c r="B2277"/>
  <c r="D2276"/>
  <c r="K2276"/>
  <c r="F2276"/>
  <c r="H2274"/>
  <c r="M2274" s="1"/>
  <c r="P2272" l="1"/>
  <c r="N2272"/>
  <c r="L2272"/>
  <c r="T2272"/>
  <c r="R2272"/>
  <c r="H2276"/>
  <c r="M2276" s="1"/>
  <c r="S2276" s="1"/>
  <c r="J2276"/>
  <c r="S2274"/>
  <c r="Q2274"/>
  <c r="E2278"/>
  <c r="G2278"/>
  <c r="B2279"/>
  <c r="D2278"/>
  <c r="F2278"/>
  <c r="K2278"/>
  <c r="I2274"/>
  <c r="N2274" s="1"/>
  <c r="I2276" l="1"/>
  <c r="N2276" s="1"/>
  <c r="Q2276"/>
  <c r="H2278"/>
  <c r="J2278"/>
  <c r="R2274"/>
  <c r="T2276"/>
  <c r="P2274"/>
  <c r="L2274"/>
  <c r="E2280"/>
  <c r="G2280"/>
  <c r="B2281"/>
  <c r="D2280"/>
  <c r="K2280"/>
  <c r="F2280"/>
  <c r="H2280" s="1"/>
  <c r="M2278"/>
  <c r="T2274"/>
  <c r="R2276"/>
  <c r="M2280" l="1"/>
  <c r="Q2280" s="1"/>
  <c r="P2276"/>
  <c r="L2276"/>
  <c r="I2278"/>
  <c r="P2278" s="1"/>
  <c r="S2280"/>
  <c r="J2280"/>
  <c r="I2280" s="1"/>
  <c r="P2280" s="1"/>
  <c r="L2278"/>
  <c r="Q2278"/>
  <c r="N2278"/>
  <c r="S2278"/>
  <c r="D2282"/>
  <c r="K2282"/>
  <c r="E2282"/>
  <c r="G2282"/>
  <c r="B2283"/>
  <c r="F2282"/>
  <c r="L2280"/>
  <c r="T2278" l="1"/>
  <c r="R2278"/>
  <c r="D2284"/>
  <c r="G2284"/>
  <c r="E2284"/>
  <c r="K2284"/>
  <c r="F2284"/>
  <c r="B2285"/>
  <c r="N2280"/>
  <c r="T2280"/>
  <c r="H2282"/>
  <c r="M2282" s="1"/>
  <c r="J2282"/>
  <c r="R2280"/>
  <c r="H2284" l="1"/>
  <c r="M2284" s="1"/>
  <c r="Q2284" s="1"/>
  <c r="S2282"/>
  <c r="Q2282"/>
  <c r="D2286"/>
  <c r="G2286"/>
  <c r="B2287"/>
  <c r="E2286"/>
  <c r="F2286"/>
  <c r="K2286"/>
  <c r="I2282"/>
  <c r="J2284"/>
  <c r="I2284" s="1"/>
  <c r="P2284" s="1"/>
  <c r="S2284" l="1"/>
  <c r="H2286"/>
  <c r="L2284"/>
  <c r="P2282"/>
  <c r="L2282"/>
  <c r="D2288"/>
  <c r="K2288"/>
  <c r="F2288"/>
  <c r="E2288"/>
  <c r="G2288"/>
  <c r="B2289"/>
  <c r="M2286"/>
  <c r="T2284"/>
  <c r="R2282"/>
  <c r="N2282"/>
  <c r="J2286"/>
  <c r="I2286" s="1"/>
  <c r="P2286" s="1"/>
  <c r="N2284"/>
  <c r="R2284"/>
  <c r="T2282"/>
  <c r="H2288" l="1"/>
  <c r="M2288" s="1"/>
  <c r="Q2288" s="1"/>
  <c r="L2286"/>
  <c r="J2288"/>
  <c r="I2288" s="1"/>
  <c r="P2288" s="1"/>
  <c r="Q2286"/>
  <c r="R2286" s="1"/>
  <c r="N2286"/>
  <c r="S2286"/>
  <c r="T2286" s="1"/>
  <c r="E2290"/>
  <c r="F2290"/>
  <c r="K2290"/>
  <c r="D2290"/>
  <c r="G2290"/>
  <c r="B2291"/>
  <c r="L2288"/>
  <c r="N2288" l="1"/>
  <c r="S2288"/>
  <c r="T2288" s="1"/>
  <c r="J2290"/>
  <c r="R2288"/>
  <c r="E2292"/>
  <c r="G2292"/>
  <c r="B2293"/>
  <c r="D2292"/>
  <c r="K2292"/>
  <c r="F2292"/>
  <c r="H2290"/>
  <c r="M2290" s="1"/>
  <c r="H2292" l="1"/>
  <c r="I2290"/>
  <c r="P2290" s="1"/>
  <c r="E2294"/>
  <c r="F2294"/>
  <c r="K2294"/>
  <c r="D2294"/>
  <c r="G2294"/>
  <c r="B2295"/>
  <c r="Q2290"/>
  <c r="R2290" s="1"/>
  <c r="S2290"/>
  <c r="T2290" s="1"/>
  <c r="N2290"/>
  <c r="M2292"/>
  <c r="J2292"/>
  <c r="I2292" s="1"/>
  <c r="P2292" s="1"/>
  <c r="L2290"/>
  <c r="J2294" l="1"/>
  <c r="Q2292"/>
  <c r="R2292" s="1"/>
  <c r="S2292"/>
  <c r="T2292" s="1"/>
  <c r="N2292"/>
  <c r="E2296"/>
  <c r="K2296"/>
  <c r="F2296"/>
  <c r="D2296"/>
  <c r="G2296"/>
  <c r="B2297"/>
  <c r="L2292"/>
  <c r="H2294"/>
  <c r="M2294" s="1"/>
  <c r="J2296" l="1"/>
  <c r="H2296"/>
  <c r="M2296" s="1"/>
  <c r="Q2294"/>
  <c r="S2294"/>
  <c r="E2298"/>
  <c r="F2298"/>
  <c r="D2298"/>
  <c r="G2298"/>
  <c r="B2299"/>
  <c r="K2298"/>
  <c r="I2294"/>
  <c r="N2294" s="1"/>
  <c r="J2298" l="1"/>
  <c r="H2298"/>
  <c r="M2298" s="1"/>
  <c r="R2294"/>
  <c r="I2296"/>
  <c r="P2294"/>
  <c r="L2294"/>
  <c r="E2300"/>
  <c r="K2300"/>
  <c r="F2300"/>
  <c r="D2300"/>
  <c r="G2300"/>
  <c r="B2301"/>
  <c r="S2296"/>
  <c r="T2296" s="1"/>
  <c r="Q2296"/>
  <c r="R2296" s="1"/>
  <c r="N2296"/>
  <c r="T2294"/>
  <c r="I2298" l="1"/>
  <c r="P2298" s="1"/>
  <c r="J2300"/>
  <c r="E2302"/>
  <c r="G2302"/>
  <c r="B2303"/>
  <c r="D2302"/>
  <c r="F2302"/>
  <c r="K2302"/>
  <c r="P2296"/>
  <c r="L2296"/>
  <c r="N2298"/>
  <c r="S2298"/>
  <c r="T2298" s="1"/>
  <c r="Q2298"/>
  <c r="R2298" s="1"/>
  <c r="L2298"/>
  <c r="H2300"/>
  <c r="M2300" s="1"/>
  <c r="I2300" l="1"/>
  <c r="P2300" s="1"/>
  <c r="Q2300"/>
  <c r="S2300"/>
  <c r="T2300" s="1"/>
  <c r="D2304"/>
  <c r="K2304"/>
  <c r="F2304"/>
  <c r="E2304"/>
  <c r="G2304"/>
  <c r="B2305"/>
  <c r="L2300"/>
  <c r="H2302"/>
  <c r="M2302" s="1"/>
  <c r="J2302"/>
  <c r="N2300" l="1"/>
  <c r="R2300"/>
  <c r="I2302"/>
  <c r="P2302" s="1"/>
  <c r="J2304"/>
  <c r="L2302"/>
  <c r="H2304"/>
  <c r="M2304" s="1"/>
  <c r="N2302"/>
  <c r="S2302"/>
  <c r="T2302" s="1"/>
  <c r="Q2302"/>
  <c r="R2302" s="1"/>
  <c r="D2306"/>
  <c r="G2306"/>
  <c r="B2307"/>
  <c r="E2306"/>
  <c r="F2306"/>
  <c r="K2306"/>
  <c r="S2304"/>
  <c r="Q2304"/>
  <c r="I2304" l="1"/>
  <c r="T2304" s="1"/>
  <c r="H2306"/>
  <c r="J2306"/>
  <c r="D2308"/>
  <c r="G2308"/>
  <c r="B2309"/>
  <c r="E2308"/>
  <c r="K2308"/>
  <c r="F2308"/>
  <c r="M2306"/>
  <c r="I2306" l="1"/>
  <c r="P2306" s="1"/>
  <c r="P2304"/>
  <c r="L2304"/>
  <c r="N2304"/>
  <c r="R2304"/>
  <c r="H2308"/>
  <c r="M2308" s="1"/>
  <c r="Q2306"/>
  <c r="R2306" s="1"/>
  <c r="N2306"/>
  <c r="S2306"/>
  <c r="T2306" s="1"/>
  <c r="D2310"/>
  <c r="F2310"/>
  <c r="K2310"/>
  <c r="E2310"/>
  <c r="G2310"/>
  <c r="B2311"/>
  <c r="L2306"/>
  <c r="Q2308"/>
  <c r="S2308"/>
  <c r="J2308"/>
  <c r="I2308" s="1"/>
  <c r="P2308" s="1"/>
  <c r="J2310" l="1"/>
  <c r="N2308"/>
  <c r="R2308"/>
  <c r="L2308"/>
  <c r="E2312"/>
  <c r="K2312"/>
  <c r="D2312"/>
  <c r="G2312"/>
  <c r="B2313"/>
  <c r="F2312"/>
  <c r="T2308"/>
  <c r="H2310"/>
  <c r="M2310" s="1"/>
  <c r="Q2310" l="1"/>
  <c r="S2310"/>
  <c r="D2314"/>
  <c r="F2314"/>
  <c r="K2314"/>
  <c r="E2314"/>
  <c r="G2314"/>
  <c r="B2315"/>
  <c r="I2310"/>
  <c r="H2312"/>
  <c r="M2312" s="1"/>
  <c r="J2312"/>
  <c r="I2312" l="1"/>
  <c r="P2312" s="1"/>
  <c r="J2314"/>
  <c r="Q2312"/>
  <c r="R2312" s="1"/>
  <c r="S2312"/>
  <c r="N2312"/>
  <c r="D2316"/>
  <c r="K2316"/>
  <c r="E2316"/>
  <c r="G2316"/>
  <c r="B2317"/>
  <c r="F2316"/>
  <c r="L2312"/>
  <c r="H2314"/>
  <c r="M2314" s="1"/>
  <c r="T2310"/>
  <c r="R2310"/>
  <c r="P2310"/>
  <c r="L2310"/>
  <c r="N2310"/>
  <c r="T2312" l="1"/>
  <c r="H2316"/>
  <c r="M2316" s="1"/>
  <c r="J2316"/>
  <c r="Q2314"/>
  <c r="S2314"/>
  <c r="E2318"/>
  <c r="F2318"/>
  <c r="D2318"/>
  <c r="G2318"/>
  <c r="B2319"/>
  <c r="K2318"/>
  <c r="I2314"/>
  <c r="I2316" l="1"/>
  <c r="P2316" s="1"/>
  <c r="P2314"/>
  <c r="L2314"/>
  <c r="E2320"/>
  <c r="G2320"/>
  <c r="B2321"/>
  <c r="D2320"/>
  <c r="K2320"/>
  <c r="F2320"/>
  <c r="Q2316"/>
  <c r="N2316"/>
  <c r="S2316"/>
  <c r="T2314"/>
  <c r="J2318"/>
  <c r="H2318"/>
  <c r="M2318" s="1"/>
  <c r="N2314"/>
  <c r="R2314"/>
  <c r="L2316" l="1"/>
  <c r="T2316"/>
  <c r="R2316"/>
  <c r="H2320"/>
  <c r="M2320" s="1"/>
  <c r="Q2320" s="1"/>
  <c r="Q2318"/>
  <c r="S2318"/>
  <c r="E2322"/>
  <c r="F2322"/>
  <c r="K2322"/>
  <c r="D2322"/>
  <c r="G2322"/>
  <c r="J2322" s="1"/>
  <c r="B2323"/>
  <c r="I2318"/>
  <c r="N2318" s="1"/>
  <c r="S2320"/>
  <c r="J2320"/>
  <c r="I2320" s="1"/>
  <c r="P2320" s="1"/>
  <c r="T2320" l="1"/>
  <c r="R2320"/>
  <c r="D2324"/>
  <c r="G2324"/>
  <c r="B2325"/>
  <c r="E2324"/>
  <c r="K2324"/>
  <c r="F2324"/>
  <c r="N2320"/>
  <c r="L2320"/>
  <c r="H2322"/>
  <c r="M2322" s="1"/>
  <c r="R2318"/>
  <c r="P2318"/>
  <c r="L2318"/>
  <c r="T2318"/>
  <c r="H2324" l="1"/>
  <c r="M2324" s="1"/>
  <c r="Q2322"/>
  <c r="S2322"/>
  <c r="D2326"/>
  <c r="F2326"/>
  <c r="K2326"/>
  <c r="E2326"/>
  <c r="G2326"/>
  <c r="B2327"/>
  <c r="I2322"/>
  <c r="N2322" s="1"/>
  <c r="Q2324"/>
  <c r="S2324"/>
  <c r="J2324"/>
  <c r="I2324" s="1"/>
  <c r="P2324" s="1"/>
  <c r="N2324" l="1"/>
  <c r="R2324"/>
  <c r="J2326"/>
  <c r="E2328"/>
  <c r="G2328"/>
  <c r="B2329"/>
  <c r="D2328"/>
  <c r="K2328"/>
  <c r="F2328"/>
  <c r="T2324"/>
  <c r="L2324"/>
  <c r="H2326"/>
  <c r="M2326" s="1"/>
  <c r="R2322"/>
  <c r="P2322"/>
  <c r="L2322"/>
  <c r="T2322"/>
  <c r="H2328" l="1"/>
  <c r="M2328" s="1"/>
  <c r="Q2326"/>
  <c r="S2326"/>
  <c r="E2330"/>
  <c r="F2330"/>
  <c r="D2330"/>
  <c r="G2330"/>
  <c r="B2331"/>
  <c r="K2330"/>
  <c r="I2326"/>
  <c r="N2326" s="1"/>
  <c r="Q2328"/>
  <c r="S2328"/>
  <c r="J2328"/>
  <c r="I2328" s="1"/>
  <c r="P2328" s="1"/>
  <c r="N2328" l="1"/>
  <c r="R2328"/>
  <c r="T2328"/>
  <c r="L2328"/>
  <c r="J2330"/>
  <c r="H2330"/>
  <c r="M2330" s="1"/>
  <c r="R2326"/>
  <c r="P2326"/>
  <c r="L2326"/>
  <c r="E2332"/>
  <c r="G2332"/>
  <c r="B2333"/>
  <c r="D2332"/>
  <c r="K2332"/>
  <c r="F2332"/>
  <c r="T2326"/>
  <c r="H2332" l="1"/>
  <c r="M2332" s="1"/>
  <c r="I2330"/>
  <c r="P2330" s="1"/>
  <c r="D2334"/>
  <c r="F2334"/>
  <c r="K2334"/>
  <c r="E2334"/>
  <c r="G2334"/>
  <c r="B2335"/>
  <c r="Q2330"/>
  <c r="R2330" s="1"/>
  <c r="N2330"/>
  <c r="S2330"/>
  <c r="T2330" s="1"/>
  <c r="L2330"/>
  <c r="S2332"/>
  <c r="Q2332"/>
  <c r="J2332"/>
  <c r="I2332" s="1"/>
  <c r="P2332" s="1"/>
  <c r="J2334" l="1"/>
  <c r="R2332"/>
  <c r="D2336"/>
  <c r="K2336"/>
  <c r="F2336"/>
  <c r="E2336"/>
  <c r="G2336"/>
  <c r="B2337"/>
  <c r="N2332"/>
  <c r="T2332"/>
  <c r="L2332"/>
  <c r="H2334"/>
  <c r="M2334" s="1"/>
  <c r="H2336" l="1"/>
  <c r="M2336" s="1"/>
  <c r="S2336" s="1"/>
  <c r="J2336"/>
  <c r="Q2336"/>
  <c r="S2334"/>
  <c r="Q2334"/>
  <c r="D2338"/>
  <c r="G2338"/>
  <c r="B2339"/>
  <c r="E2338"/>
  <c r="F2338"/>
  <c r="K2338"/>
  <c r="I2334"/>
  <c r="I2336" l="1"/>
  <c r="N2336" s="1"/>
  <c r="H2338"/>
  <c r="P2334"/>
  <c r="L2334"/>
  <c r="E2340"/>
  <c r="G2340"/>
  <c r="B2341"/>
  <c r="D2340"/>
  <c r="K2340"/>
  <c r="F2340"/>
  <c r="M2338"/>
  <c r="T2334"/>
  <c r="J2338"/>
  <c r="I2338" s="1"/>
  <c r="P2338" s="1"/>
  <c r="R2334"/>
  <c r="N2334"/>
  <c r="R2336" l="1"/>
  <c r="T2336"/>
  <c r="P2336"/>
  <c r="L2336"/>
  <c r="H2340"/>
  <c r="M2340" s="1"/>
  <c r="Q2338"/>
  <c r="R2338" s="1"/>
  <c r="S2338"/>
  <c r="T2338" s="1"/>
  <c r="N2338"/>
  <c r="E2342"/>
  <c r="F2342"/>
  <c r="K2342"/>
  <c r="D2342"/>
  <c r="G2342"/>
  <c r="B2343"/>
  <c r="L2338"/>
  <c r="Q2340"/>
  <c r="S2340"/>
  <c r="J2340"/>
  <c r="I2340" s="1"/>
  <c r="P2340" s="1"/>
  <c r="J2342" l="1"/>
  <c r="N2340"/>
  <c r="R2340"/>
  <c r="D2344"/>
  <c r="K2344"/>
  <c r="F2344"/>
  <c r="E2344"/>
  <c r="G2344"/>
  <c r="B2345"/>
  <c r="T2340"/>
  <c r="L2340"/>
  <c r="H2342"/>
  <c r="M2342" s="1"/>
  <c r="I2342" l="1"/>
  <c r="N2342" s="1"/>
  <c r="J2344"/>
  <c r="H2344"/>
  <c r="M2344" s="1"/>
  <c r="S2344" s="1"/>
  <c r="S2342"/>
  <c r="Q2342"/>
  <c r="R2342" s="1"/>
  <c r="E2346"/>
  <c r="G2346"/>
  <c r="B2347"/>
  <c r="D2346"/>
  <c r="F2346"/>
  <c r="K2346"/>
  <c r="T2342" l="1"/>
  <c r="P2342"/>
  <c r="L2342"/>
  <c r="Q2344"/>
  <c r="I2344"/>
  <c r="E2348"/>
  <c r="G2348"/>
  <c r="B2349"/>
  <c r="D2348"/>
  <c r="K2348"/>
  <c r="F2348"/>
  <c r="H2346"/>
  <c r="M2346" s="1"/>
  <c r="J2346"/>
  <c r="R2344" l="1"/>
  <c r="P2344"/>
  <c r="N2344"/>
  <c r="L2344"/>
  <c r="T2344"/>
  <c r="H2348"/>
  <c r="M2348" s="1"/>
  <c r="Q2346"/>
  <c r="S2346"/>
  <c r="E2350"/>
  <c r="F2350"/>
  <c r="K2350"/>
  <c r="D2350"/>
  <c r="G2350"/>
  <c r="B2351"/>
  <c r="I2346"/>
  <c r="S2348"/>
  <c r="Q2348"/>
  <c r="J2348"/>
  <c r="I2348" s="1"/>
  <c r="P2348" s="1"/>
  <c r="J2350" l="1"/>
  <c r="R2348"/>
  <c r="T2348"/>
  <c r="D2352"/>
  <c r="G2352"/>
  <c r="B2353"/>
  <c r="E2352"/>
  <c r="K2352"/>
  <c r="F2352"/>
  <c r="N2348"/>
  <c r="L2348"/>
  <c r="H2350"/>
  <c r="M2350" s="1"/>
  <c r="T2346"/>
  <c r="R2346"/>
  <c r="P2346"/>
  <c r="L2346"/>
  <c r="N2346"/>
  <c r="H2352" l="1"/>
  <c r="M2352" s="1"/>
  <c r="S2350"/>
  <c r="Q2350"/>
  <c r="D2354"/>
  <c r="G2354"/>
  <c r="B2355"/>
  <c r="E2354"/>
  <c r="F2354"/>
  <c r="K2354"/>
  <c r="I2350"/>
  <c r="N2350" s="1"/>
  <c r="S2352"/>
  <c r="Q2352"/>
  <c r="J2352"/>
  <c r="I2352" s="1"/>
  <c r="P2352" s="1"/>
  <c r="H2354" l="1"/>
  <c r="M2354" s="1"/>
  <c r="J2354"/>
  <c r="R2350"/>
  <c r="P2350"/>
  <c r="L2350"/>
  <c r="D2356"/>
  <c r="G2356"/>
  <c r="B2357"/>
  <c r="E2356"/>
  <c r="K2356"/>
  <c r="F2356"/>
  <c r="N2352"/>
  <c r="L2352"/>
  <c r="R2352"/>
  <c r="T2352"/>
  <c r="T2350"/>
  <c r="I2354" l="1"/>
  <c r="P2354" s="1"/>
  <c r="H2356"/>
  <c r="M2356" s="1"/>
  <c r="S2356" s="1"/>
  <c r="J2356"/>
  <c r="Q2354"/>
  <c r="R2354" s="1"/>
  <c r="S2354"/>
  <c r="N2354"/>
  <c r="E2358"/>
  <c r="F2358"/>
  <c r="K2358"/>
  <c r="D2358"/>
  <c r="G2358"/>
  <c r="B2359"/>
  <c r="T2354" l="1"/>
  <c r="L2354"/>
  <c r="I2356"/>
  <c r="T2356" s="1"/>
  <c r="J2358"/>
  <c r="Q2356"/>
  <c r="R2356" s="1"/>
  <c r="E2360"/>
  <c r="G2360"/>
  <c r="B2361"/>
  <c r="D2360"/>
  <c r="K2360"/>
  <c r="F2360"/>
  <c r="H2358"/>
  <c r="M2358" s="1"/>
  <c r="N2356"/>
  <c r="P2356" l="1"/>
  <c r="L2356"/>
  <c r="H2360"/>
  <c r="M2360" s="1"/>
  <c r="Q2358"/>
  <c r="S2358"/>
  <c r="D2362"/>
  <c r="F2362"/>
  <c r="K2362"/>
  <c r="E2362"/>
  <c r="G2362"/>
  <c r="B2363"/>
  <c r="I2358"/>
  <c r="S2360"/>
  <c r="Q2360"/>
  <c r="J2360"/>
  <c r="I2360" s="1"/>
  <c r="P2360" s="1"/>
  <c r="J2362" l="1"/>
  <c r="N2360"/>
  <c r="T2360"/>
  <c r="E2364"/>
  <c r="G2364"/>
  <c r="B2365"/>
  <c r="D2364"/>
  <c r="K2364"/>
  <c r="F2364"/>
  <c r="R2360"/>
  <c r="L2360"/>
  <c r="H2362"/>
  <c r="M2362" s="1"/>
  <c r="T2358"/>
  <c r="R2358"/>
  <c r="P2358"/>
  <c r="L2358"/>
  <c r="N2358"/>
  <c r="H2364" l="1"/>
  <c r="M2364" s="1"/>
  <c r="S2364" s="1"/>
  <c r="Q2362"/>
  <c r="S2362"/>
  <c r="E2366"/>
  <c r="F2366"/>
  <c r="D2366"/>
  <c r="G2366"/>
  <c r="B2367"/>
  <c r="K2366"/>
  <c r="I2362"/>
  <c r="N2362" s="1"/>
  <c r="Q2364"/>
  <c r="J2364"/>
  <c r="I2364" s="1"/>
  <c r="P2364" s="1"/>
  <c r="N2364" l="1"/>
  <c r="R2364"/>
  <c r="T2364"/>
  <c r="L2364"/>
  <c r="J2366"/>
  <c r="H2366"/>
  <c r="M2366" s="1"/>
  <c r="R2362"/>
  <c r="P2362"/>
  <c r="L2362"/>
  <c r="D2368"/>
  <c r="K2368"/>
  <c r="F2368"/>
  <c r="E2368"/>
  <c r="G2368"/>
  <c r="B2369"/>
  <c r="T2362"/>
  <c r="H2368" l="1"/>
  <c r="M2368" s="1"/>
  <c r="S2368" s="1"/>
  <c r="I2366"/>
  <c r="P2366" s="1"/>
  <c r="J2368"/>
  <c r="I2368" s="1"/>
  <c r="P2368" s="1"/>
  <c r="N2366"/>
  <c r="S2366"/>
  <c r="T2366" s="1"/>
  <c r="Q2366"/>
  <c r="R2366" s="1"/>
  <c r="L2366"/>
  <c r="E2370"/>
  <c r="G2370"/>
  <c r="B2371"/>
  <c r="D2370"/>
  <c r="F2370"/>
  <c r="K2370"/>
  <c r="L2368"/>
  <c r="Q2368" l="1"/>
  <c r="R2368" s="1"/>
  <c r="T2368"/>
  <c r="N2368"/>
  <c r="H2370"/>
  <c r="J2370"/>
  <c r="E2372"/>
  <c r="G2372"/>
  <c r="B2373"/>
  <c r="D2372"/>
  <c r="K2372"/>
  <c r="F2372"/>
  <c r="M2370"/>
  <c r="I2370" l="1"/>
  <c r="P2370" s="1"/>
  <c r="H2372"/>
  <c r="M2372" s="1"/>
  <c r="Q2370"/>
  <c r="R2370" s="1"/>
  <c r="N2370"/>
  <c r="S2370"/>
  <c r="T2370" s="1"/>
  <c r="D2374"/>
  <c r="F2374"/>
  <c r="K2374"/>
  <c r="E2374"/>
  <c r="G2374"/>
  <c r="B2375"/>
  <c r="L2370"/>
  <c r="Q2372"/>
  <c r="S2372"/>
  <c r="J2372"/>
  <c r="I2372" s="1"/>
  <c r="P2372" s="1"/>
  <c r="N2372" l="1"/>
  <c r="R2372"/>
  <c r="L2372"/>
  <c r="J2374"/>
  <c r="E2376"/>
  <c r="G2376"/>
  <c r="B2377"/>
  <c r="D2376"/>
  <c r="K2376"/>
  <c r="F2376"/>
  <c r="T2372"/>
  <c r="H2374"/>
  <c r="M2374" s="1"/>
  <c r="H2376" l="1"/>
  <c r="M2376" s="1"/>
  <c r="Q2374"/>
  <c r="S2374"/>
  <c r="E2378"/>
  <c r="F2378"/>
  <c r="D2378"/>
  <c r="G2378"/>
  <c r="B2379"/>
  <c r="K2378"/>
  <c r="I2374"/>
  <c r="N2374" s="1"/>
  <c r="Q2376"/>
  <c r="S2376"/>
  <c r="J2376"/>
  <c r="I2376" s="1"/>
  <c r="P2376" s="1"/>
  <c r="N2376" l="1"/>
  <c r="R2376"/>
  <c r="T2376"/>
  <c r="L2376"/>
  <c r="J2378"/>
  <c r="H2378"/>
  <c r="M2378" s="1"/>
  <c r="R2374"/>
  <c r="P2374"/>
  <c r="L2374"/>
  <c r="E2380"/>
  <c r="K2380"/>
  <c r="F2380"/>
  <c r="D2380"/>
  <c r="G2380"/>
  <c r="B2381"/>
  <c r="T2374"/>
  <c r="J2380" l="1"/>
  <c r="I2378"/>
  <c r="P2378" s="1"/>
  <c r="S2378"/>
  <c r="Q2378"/>
  <c r="R2378" s="1"/>
  <c r="H2380"/>
  <c r="M2380" s="1"/>
  <c r="D2382"/>
  <c r="G2382"/>
  <c r="B2383"/>
  <c r="E2382"/>
  <c r="F2382"/>
  <c r="K2382"/>
  <c r="L2378" l="1"/>
  <c r="N2378"/>
  <c r="T2378"/>
  <c r="H2382"/>
  <c r="D2384"/>
  <c r="K2384"/>
  <c r="F2384"/>
  <c r="E2384"/>
  <c r="G2384"/>
  <c r="B2385"/>
  <c r="S2380"/>
  <c r="Q2380"/>
  <c r="M2382"/>
  <c r="J2382"/>
  <c r="I2382" s="1"/>
  <c r="P2382" s="1"/>
  <c r="I2380"/>
  <c r="J2384" l="1"/>
  <c r="H2384"/>
  <c r="M2384" s="1"/>
  <c r="S2384" s="1"/>
  <c r="L2382"/>
  <c r="Q2384"/>
  <c r="P2380"/>
  <c r="L2380"/>
  <c r="S2382"/>
  <c r="T2382" s="1"/>
  <c r="Q2382"/>
  <c r="R2382" s="1"/>
  <c r="N2382"/>
  <c r="E2386"/>
  <c r="G2386"/>
  <c r="B2387"/>
  <c r="D2386"/>
  <c r="F2386"/>
  <c r="K2386"/>
  <c r="N2380"/>
  <c r="T2380"/>
  <c r="R2380"/>
  <c r="I2384" l="1"/>
  <c r="N2384" s="1"/>
  <c r="H2386"/>
  <c r="M2386" s="1"/>
  <c r="T2384"/>
  <c r="R2384"/>
  <c r="D2388"/>
  <c r="K2388"/>
  <c r="E2388"/>
  <c r="G2388"/>
  <c r="B2389"/>
  <c r="F2388"/>
  <c r="J2386"/>
  <c r="I2386" s="1"/>
  <c r="P2386" s="1"/>
  <c r="P2384" l="1"/>
  <c r="L2384"/>
  <c r="S2386"/>
  <c r="T2386" s="1"/>
  <c r="Q2386"/>
  <c r="R2386" s="1"/>
  <c r="N2386"/>
  <c r="E2390"/>
  <c r="G2390"/>
  <c r="B2391"/>
  <c r="D2390"/>
  <c r="F2390"/>
  <c r="K2390"/>
  <c r="L2386"/>
  <c r="H2388"/>
  <c r="M2388" s="1"/>
  <c r="J2388"/>
  <c r="Q2388" l="1"/>
  <c r="S2388"/>
  <c r="J2390"/>
  <c r="E2392"/>
  <c r="K2392"/>
  <c r="F2392"/>
  <c r="D2392"/>
  <c r="G2392"/>
  <c r="B2393"/>
  <c r="I2388"/>
  <c r="N2388" s="1"/>
  <c r="H2390"/>
  <c r="M2390" s="1"/>
  <c r="J2392" l="1"/>
  <c r="H2392"/>
  <c r="M2392" s="1"/>
  <c r="R2388"/>
  <c r="Q2390"/>
  <c r="S2390"/>
  <c r="P2388"/>
  <c r="L2388"/>
  <c r="E2394"/>
  <c r="F2394"/>
  <c r="K2394"/>
  <c r="D2394"/>
  <c r="G2394"/>
  <c r="B2395"/>
  <c r="I2390"/>
  <c r="T2388"/>
  <c r="J2394" l="1"/>
  <c r="T2390"/>
  <c r="I2392"/>
  <c r="P2390"/>
  <c r="L2390"/>
  <c r="D2396"/>
  <c r="G2396"/>
  <c r="B2397"/>
  <c r="E2396"/>
  <c r="K2396"/>
  <c r="F2396"/>
  <c r="S2392"/>
  <c r="T2392" s="1"/>
  <c r="N2392"/>
  <c r="Q2392"/>
  <c r="R2392" s="1"/>
  <c r="H2394"/>
  <c r="M2394" s="1"/>
  <c r="N2390"/>
  <c r="R2390"/>
  <c r="I2394" l="1"/>
  <c r="P2394" s="1"/>
  <c r="H2396"/>
  <c r="M2396" s="1"/>
  <c r="S2396" s="1"/>
  <c r="P2392"/>
  <c r="L2392"/>
  <c r="J2396"/>
  <c r="L2394"/>
  <c r="N2394"/>
  <c r="S2394"/>
  <c r="T2394" s="1"/>
  <c r="Q2394"/>
  <c r="R2394" s="1"/>
  <c r="E2398"/>
  <c r="G2398"/>
  <c r="B2399"/>
  <c r="D2398"/>
  <c r="F2398"/>
  <c r="K2398"/>
  <c r="I2396" l="1"/>
  <c r="Q2396"/>
  <c r="E2400"/>
  <c r="G2400"/>
  <c r="B2401"/>
  <c r="D2400"/>
  <c r="K2400"/>
  <c r="F2400"/>
  <c r="H2398"/>
  <c r="M2398" s="1"/>
  <c r="R2396"/>
  <c r="T2396"/>
  <c r="J2398"/>
  <c r="N2396"/>
  <c r="P2396" l="1"/>
  <c r="L2396"/>
  <c r="H2400"/>
  <c r="M2400" s="1"/>
  <c r="Q2398"/>
  <c r="S2398"/>
  <c r="D2402"/>
  <c r="F2402"/>
  <c r="K2402"/>
  <c r="E2402"/>
  <c r="G2402"/>
  <c r="B2403"/>
  <c r="I2398"/>
  <c r="Q2400"/>
  <c r="S2400"/>
  <c r="J2400"/>
  <c r="I2400" s="1"/>
  <c r="P2400" s="1"/>
  <c r="N2400" l="1"/>
  <c r="R2400"/>
  <c r="J2402"/>
  <c r="D2404"/>
  <c r="K2404"/>
  <c r="F2404"/>
  <c r="E2404"/>
  <c r="G2404"/>
  <c r="B2405"/>
  <c r="T2400"/>
  <c r="L2400"/>
  <c r="H2402"/>
  <c r="M2402" s="1"/>
  <c r="T2398"/>
  <c r="R2398"/>
  <c r="P2398"/>
  <c r="L2398"/>
  <c r="N2398"/>
  <c r="I2402" l="1"/>
  <c r="J2404"/>
  <c r="H2404"/>
  <c r="M2404" s="1"/>
  <c r="Q2404" s="1"/>
  <c r="Q2402"/>
  <c r="R2402" s="1"/>
  <c r="N2402"/>
  <c r="S2402"/>
  <c r="T2402" s="1"/>
  <c r="E2406"/>
  <c r="F2406"/>
  <c r="K2406"/>
  <c r="D2406"/>
  <c r="G2406"/>
  <c r="B2407"/>
  <c r="S2404" l="1"/>
  <c r="P2402"/>
  <c r="L2402"/>
  <c r="I2404"/>
  <c r="J2406"/>
  <c r="D2408"/>
  <c r="K2408"/>
  <c r="F2408"/>
  <c r="E2408"/>
  <c r="G2408"/>
  <c r="B2409"/>
  <c r="H2406"/>
  <c r="M2406" s="1"/>
  <c r="P2404" l="1"/>
  <c r="L2404"/>
  <c r="H2408"/>
  <c r="M2408" s="1"/>
  <c r="R2404"/>
  <c r="T2404"/>
  <c r="N2404"/>
  <c r="I2406"/>
  <c r="P2406" s="1"/>
  <c r="J2408"/>
  <c r="Q2406"/>
  <c r="R2406" s="1"/>
  <c r="S2406"/>
  <c r="N2406"/>
  <c r="E2410"/>
  <c r="F2410"/>
  <c r="K2410"/>
  <c r="D2410"/>
  <c r="G2410"/>
  <c r="B2411"/>
  <c r="L2406"/>
  <c r="S2408"/>
  <c r="Q2408"/>
  <c r="T2406" l="1"/>
  <c r="I2408"/>
  <c r="R2408" s="1"/>
  <c r="J2410"/>
  <c r="D2412"/>
  <c r="G2412"/>
  <c r="B2413"/>
  <c r="E2412"/>
  <c r="K2412"/>
  <c r="F2412"/>
  <c r="H2410"/>
  <c r="M2410" s="1"/>
  <c r="P2408" l="1"/>
  <c r="L2408"/>
  <c r="N2408"/>
  <c r="T2408"/>
  <c r="H2412"/>
  <c r="M2412" s="1"/>
  <c r="S2410"/>
  <c r="Q2410"/>
  <c r="E2414"/>
  <c r="G2414"/>
  <c r="B2415"/>
  <c r="D2414"/>
  <c r="F2414"/>
  <c r="K2414"/>
  <c r="I2410"/>
  <c r="N2410" s="1"/>
  <c r="S2412"/>
  <c r="Q2412"/>
  <c r="J2412"/>
  <c r="I2412" s="1"/>
  <c r="P2412" s="1"/>
  <c r="H2414" l="1"/>
  <c r="J2414"/>
  <c r="R2410"/>
  <c r="P2410"/>
  <c r="L2410"/>
  <c r="D2416"/>
  <c r="K2416"/>
  <c r="F2416"/>
  <c r="E2416"/>
  <c r="G2416"/>
  <c r="B2417"/>
  <c r="R2412"/>
  <c r="L2412"/>
  <c r="N2412"/>
  <c r="T2412"/>
  <c r="M2414"/>
  <c r="T2410"/>
  <c r="H2416" l="1"/>
  <c r="M2416" s="1"/>
  <c r="J2416"/>
  <c r="I2414"/>
  <c r="P2414" s="1"/>
  <c r="Q2414"/>
  <c r="N2414"/>
  <c r="S2414"/>
  <c r="T2414" s="1"/>
  <c r="E2418"/>
  <c r="F2418"/>
  <c r="K2418"/>
  <c r="D2418"/>
  <c r="G2418"/>
  <c r="B2419"/>
  <c r="L2414"/>
  <c r="Q2416"/>
  <c r="S2416"/>
  <c r="I2416" l="1"/>
  <c r="J2418"/>
  <c r="R2414"/>
  <c r="E2420"/>
  <c r="K2420"/>
  <c r="F2420"/>
  <c r="D2420"/>
  <c r="G2420"/>
  <c r="B2421"/>
  <c r="H2418"/>
  <c r="M2418" s="1"/>
  <c r="P2416" l="1"/>
  <c r="L2416"/>
  <c r="N2416"/>
  <c r="R2416"/>
  <c r="T2416"/>
  <c r="I2418"/>
  <c r="P2418" s="1"/>
  <c r="J2420"/>
  <c r="H2420"/>
  <c r="M2420" s="1"/>
  <c r="S2418"/>
  <c r="T2418" s="1"/>
  <c r="Q2418"/>
  <c r="R2418" s="1"/>
  <c r="D2422"/>
  <c r="G2422"/>
  <c r="B2423"/>
  <c r="E2422"/>
  <c r="F2422"/>
  <c r="K2422"/>
  <c r="N2418" l="1"/>
  <c r="L2418"/>
  <c r="H2422"/>
  <c r="J2422"/>
  <c r="I2420"/>
  <c r="D2424"/>
  <c r="K2424"/>
  <c r="F2424"/>
  <c r="E2424"/>
  <c r="G2424"/>
  <c r="J2424" s="1"/>
  <c r="B2425"/>
  <c r="Q2420"/>
  <c r="R2420" s="1"/>
  <c r="S2420"/>
  <c r="T2420" s="1"/>
  <c r="N2420"/>
  <c r="M2422"/>
  <c r="I2422" l="1"/>
  <c r="P2422" s="1"/>
  <c r="H2424"/>
  <c r="M2424" s="1"/>
  <c r="S2424" s="1"/>
  <c r="N2422"/>
  <c r="S2422"/>
  <c r="T2422" s="1"/>
  <c r="Q2422"/>
  <c r="R2422" s="1"/>
  <c r="E2426"/>
  <c r="G2426"/>
  <c r="B2427"/>
  <c r="D2426"/>
  <c r="F2426"/>
  <c r="K2426"/>
  <c r="P2420"/>
  <c r="L2420"/>
  <c r="L2422"/>
  <c r="Q2424"/>
  <c r="I2424" l="1"/>
  <c r="T2424" s="1"/>
  <c r="H2426"/>
  <c r="J2426"/>
  <c r="E2428"/>
  <c r="G2428"/>
  <c r="B2429"/>
  <c r="D2428"/>
  <c r="K2428"/>
  <c r="F2428"/>
  <c r="M2426"/>
  <c r="P2424" l="1"/>
  <c r="L2424"/>
  <c r="N2424"/>
  <c r="R2424"/>
  <c r="H2428"/>
  <c r="M2428" s="1"/>
  <c r="I2426"/>
  <c r="P2426" s="1"/>
  <c r="Q2426"/>
  <c r="N2426"/>
  <c r="S2426"/>
  <c r="D2430"/>
  <c r="F2430"/>
  <c r="K2430"/>
  <c r="E2430"/>
  <c r="G2430"/>
  <c r="B2431"/>
  <c r="L2426"/>
  <c r="S2428"/>
  <c r="Q2428"/>
  <c r="J2428"/>
  <c r="I2428" s="1"/>
  <c r="P2428" s="1"/>
  <c r="T2426" l="1"/>
  <c r="R2426"/>
  <c r="R2428"/>
  <c r="T2428"/>
  <c r="L2428"/>
  <c r="J2430"/>
  <c r="D2432"/>
  <c r="G2432"/>
  <c r="B2433"/>
  <c r="E2432"/>
  <c r="K2432"/>
  <c r="F2432"/>
  <c r="N2428"/>
  <c r="H2430"/>
  <c r="M2430" s="1"/>
  <c r="H2432" l="1"/>
  <c r="M2432" s="1"/>
  <c r="S2430"/>
  <c r="Q2430"/>
  <c r="E2434"/>
  <c r="G2434"/>
  <c r="B2435"/>
  <c r="D2434"/>
  <c r="F2434"/>
  <c r="K2434"/>
  <c r="I2430"/>
  <c r="N2430" s="1"/>
  <c r="Q2432"/>
  <c r="S2432"/>
  <c r="J2432"/>
  <c r="I2432" s="1"/>
  <c r="P2432" s="1"/>
  <c r="H2434" l="1"/>
  <c r="J2434"/>
  <c r="R2430"/>
  <c r="P2430"/>
  <c r="L2430"/>
  <c r="E2436"/>
  <c r="G2436"/>
  <c r="B2437"/>
  <c r="D2436"/>
  <c r="K2436"/>
  <c r="F2436"/>
  <c r="T2432"/>
  <c r="L2432"/>
  <c r="N2432"/>
  <c r="R2432"/>
  <c r="M2434"/>
  <c r="T2430"/>
  <c r="I2434" l="1"/>
  <c r="P2434" s="1"/>
  <c r="H2436"/>
  <c r="M2436" s="1"/>
  <c r="Q2436" s="1"/>
  <c r="J2436"/>
  <c r="L2434"/>
  <c r="Q2434"/>
  <c r="R2434" s="1"/>
  <c r="S2434"/>
  <c r="T2434" s="1"/>
  <c r="N2434"/>
  <c r="E2438"/>
  <c r="F2438"/>
  <c r="K2438"/>
  <c r="D2438"/>
  <c r="G2438"/>
  <c r="B2439"/>
  <c r="S2436" l="1"/>
  <c r="I2436"/>
  <c r="R2436" s="1"/>
  <c r="J2438"/>
  <c r="N2436"/>
  <c r="D2440"/>
  <c r="K2440"/>
  <c r="F2440"/>
  <c r="E2440"/>
  <c r="G2440"/>
  <c r="B2441"/>
  <c r="H2438"/>
  <c r="M2438" s="1"/>
  <c r="T2436"/>
  <c r="P2436" l="1"/>
  <c r="L2436"/>
  <c r="I2438"/>
  <c r="P2438" s="1"/>
  <c r="J2440"/>
  <c r="H2440"/>
  <c r="M2440" s="1"/>
  <c r="Q2438"/>
  <c r="S2438"/>
  <c r="T2438" s="1"/>
  <c r="E2442"/>
  <c r="F2442"/>
  <c r="K2442"/>
  <c r="D2442"/>
  <c r="G2442"/>
  <c r="B2443"/>
  <c r="L2438"/>
  <c r="S2440"/>
  <c r="Q2440"/>
  <c r="N2438" l="1"/>
  <c r="R2438"/>
  <c r="J2442"/>
  <c r="I2440"/>
  <c r="R2440" s="1"/>
  <c r="E2444"/>
  <c r="G2444"/>
  <c r="B2445"/>
  <c r="D2444"/>
  <c r="K2444"/>
  <c r="F2444"/>
  <c r="H2442"/>
  <c r="M2442" s="1"/>
  <c r="H2444" l="1"/>
  <c r="M2444" s="1"/>
  <c r="P2440"/>
  <c r="N2440"/>
  <c r="L2440"/>
  <c r="T2440"/>
  <c r="S2442"/>
  <c r="Q2442"/>
  <c r="E2446"/>
  <c r="G2446"/>
  <c r="B2447"/>
  <c r="D2446"/>
  <c r="F2446"/>
  <c r="K2446"/>
  <c r="I2442"/>
  <c r="N2442" s="1"/>
  <c r="Q2444"/>
  <c r="S2444"/>
  <c r="J2444"/>
  <c r="I2444" s="1"/>
  <c r="P2444" s="1"/>
  <c r="H2446" l="1"/>
  <c r="J2446"/>
  <c r="R2442"/>
  <c r="P2442"/>
  <c r="L2442"/>
  <c r="D2448"/>
  <c r="K2448"/>
  <c r="E2448"/>
  <c r="G2448"/>
  <c r="B2449"/>
  <c r="F2448"/>
  <c r="T2444"/>
  <c r="L2444"/>
  <c r="N2444"/>
  <c r="R2444"/>
  <c r="M2446"/>
  <c r="T2442"/>
  <c r="I2446" l="1"/>
  <c r="P2446" s="1"/>
  <c r="H2448"/>
  <c r="M2448" s="1"/>
  <c r="J2448"/>
  <c r="N2446"/>
  <c r="S2446"/>
  <c r="T2446" s="1"/>
  <c r="Q2446"/>
  <c r="R2446" s="1"/>
  <c r="E2450"/>
  <c r="G2450"/>
  <c r="B2451"/>
  <c r="D2450"/>
  <c r="F2450"/>
  <c r="K2450"/>
  <c r="L2446" l="1"/>
  <c r="I2448"/>
  <c r="P2448" s="1"/>
  <c r="S2448"/>
  <c r="T2448" s="1"/>
  <c r="N2448"/>
  <c r="Q2448"/>
  <c r="R2448" s="1"/>
  <c r="J2450"/>
  <c r="L2448"/>
  <c r="D2452"/>
  <c r="G2452"/>
  <c r="B2453"/>
  <c r="E2452"/>
  <c r="K2452"/>
  <c r="F2452"/>
  <c r="H2450"/>
  <c r="M2450" s="1"/>
  <c r="H2452" l="1"/>
  <c r="M2452" s="1"/>
  <c r="S2452" s="1"/>
  <c r="J2452"/>
  <c r="Q2450"/>
  <c r="S2450"/>
  <c r="E2454"/>
  <c r="F2454"/>
  <c r="K2454"/>
  <c r="D2454"/>
  <c r="G2454"/>
  <c r="B2455"/>
  <c r="I2450"/>
  <c r="I2452" l="1"/>
  <c r="Q2452"/>
  <c r="J2454"/>
  <c r="R2452"/>
  <c r="P2450"/>
  <c r="L2450"/>
  <c r="D2456"/>
  <c r="G2456"/>
  <c r="B2457"/>
  <c r="E2456"/>
  <c r="K2456"/>
  <c r="F2456"/>
  <c r="H2454"/>
  <c r="M2454" s="1"/>
  <c r="N2450"/>
  <c r="R2450"/>
  <c r="T2452"/>
  <c r="T2450"/>
  <c r="N2452"/>
  <c r="P2452" l="1"/>
  <c r="L2452"/>
  <c r="H2456"/>
  <c r="M2456" s="1"/>
  <c r="Q2454"/>
  <c r="S2454"/>
  <c r="D2458"/>
  <c r="F2458"/>
  <c r="K2458"/>
  <c r="E2458"/>
  <c r="G2458"/>
  <c r="B2459"/>
  <c r="I2454"/>
  <c r="S2456"/>
  <c r="Q2456"/>
  <c r="J2456"/>
  <c r="I2456" s="1"/>
  <c r="P2456" s="1"/>
  <c r="J2458" l="1"/>
  <c r="N2456"/>
  <c r="T2456"/>
  <c r="E2460"/>
  <c r="G2460"/>
  <c r="B2461"/>
  <c r="D2460"/>
  <c r="K2460"/>
  <c r="F2460"/>
  <c r="R2456"/>
  <c r="L2456"/>
  <c r="H2458"/>
  <c r="M2458" s="1"/>
  <c r="T2454"/>
  <c r="R2454"/>
  <c r="P2454"/>
  <c r="L2454"/>
  <c r="N2454"/>
  <c r="H2460" l="1"/>
  <c r="M2460" s="1"/>
  <c r="S2458"/>
  <c r="Q2458"/>
  <c r="E2462"/>
  <c r="G2462"/>
  <c r="B2463"/>
  <c r="D2462"/>
  <c r="F2462"/>
  <c r="K2462"/>
  <c r="I2458"/>
  <c r="N2458" s="1"/>
  <c r="Q2460"/>
  <c r="S2460"/>
  <c r="J2460"/>
  <c r="I2460" s="1"/>
  <c r="P2460" s="1"/>
  <c r="H2462" l="1"/>
  <c r="J2462"/>
  <c r="R2458"/>
  <c r="P2458"/>
  <c r="L2458"/>
  <c r="E2464"/>
  <c r="K2464"/>
  <c r="F2464"/>
  <c r="D2464"/>
  <c r="G2464"/>
  <c r="B2465"/>
  <c r="T2460"/>
  <c r="L2460"/>
  <c r="N2460"/>
  <c r="R2460"/>
  <c r="M2462"/>
  <c r="T2458"/>
  <c r="I2462" l="1"/>
  <c r="P2462" s="1"/>
  <c r="J2464"/>
  <c r="Q2462"/>
  <c r="R2462" s="1"/>
  <c r="S2462"/>
  <c r="T2462" s="1"/>
  <c r="D2466"/>
  <c r="F2466"/>
  <c r="K2466"/>
  <c r="E2466"/>
  <c r="G2466"/>
  <c r="B2467"/>
  <c r="H2464"/>
  <c r="M2464" s="1"/>
  <c r="L2462" l="1"/>
  <c r="N2462"/>
  <c r="J2466"/>
  <c r="I2464"/>
  <c r="P2464" s="1"/>
  <c r="S2464"/>
  <c r="Q2464"/>
  <c r="R2464" s="1"/>
  <c r="E2468"/>
  <c r="K2468"/>
  <c r="F2468"/>
  <c r="D2468"/>
  <c r="G2468"/>
  <c r="B2469"/>
  <c r="H2466"/>
  <c r="M2466" s="1"/>
  <c r="L2464"/>
  <c r="N2464" l="1"/>
  <c r="T2464"/>
  <c r="J2468"/>
  <c r="I2466"/>
  <c r="P2466" s="1"/>
  <c r="S2466"/>
  <c r="Q2466"/>
  <c r="R2466" s="1"/>
  <c r="E2470"/>
  <c r="G2470"/>
  <c r="B2471"/>
  <c r="D2470"/>
  <c r="F2470"/>
  <c r="K2470"/>
  <c r="L2466"/>
  <c r="H2468"/>
  <c r="M2468" s="1"/>
  <c r="T2466" l="1"/>
  <c r="H2470"/>
  <c r="N2466"/>
  <c r="J2470"/>
  <c r="I2470" s="1"/>
  <c r="P2470" s="1"/>
  <c r="S2468"/>
  <c r="Q2468"/>
  <c r="E2472"/>
  <c r="G2472"/>
  <c r="B2473"/>
  <c r="D2472"/>
  <c r="K2472"/>
  <c r="F2472"/>
  <c r="I2468"/>
  <c r="N2468" s="1"/>
  <c r="M2470"/>
  <c r="H2472" l="1"/>
  <c r="M2472" s="1"/>
  <c r="Q2472" s="1"/>
  <c r="J2472"/>
  <c r="T2468"/>
  <c r="L2470"/>
  <c r="Q2470"/>
  <c r="R2470" s="1"/>
  <c r="N2470"/>
  <c r="S2470"/>
  <c r="T2470" s="1"/>
  <c r="P2468"/>
  <c r="L2468"/>
  <c r="E2474"/>
  <c r="F2474"/>
  <c r="K2474"/>
  <c r="D2474"/>
  <c r="G2474"/>
  <c r="B2475"/>
  <c r="R2468"/>
  <c r="I2472" l="1"/>
  <c r="R2472" s="1"/>
  <c r="S2472"/>
  <c r="J2474"/>
  <c r="D2476"/>
  <c r="K2476"/>
  <c r="F2476"/>
  <c r="E2476"/>
  <c r="G2476"/>
  <c r="B2477"/>
  <c r="H2474"/>
  <c r="M2474" s="1"/>
  <c r="N2472"/>
  <c r="T2472"/>
  <c r="P2472" l="1"/>
  <c r="L2472"/>
  <c r="H2476"/>
  <c r="M2476" s="1"/>
  <c r="Q2476" s="1"/>
  <c r="I2474"/>
  <c r="N2474" s="1"/>
  <c r="J2476"/>
  <c r="I2476" s="1"/>
  <c r="P2476" s="1"/>
  <c r="S2474"/>
  <c r="T2474" s="1"/>
  <c r="Q2474"/>
  <c r="D2478"/>
  <c r="G2478"/>
  <c r="B2479"/>
  <c r="E2478"/>
  <c r="F2478"/>
  <c r="H2478" s="1"/>
  <c r="K2478"/>
  <c r="S2476" l="1"/>
  <c r="R2474"/>
  <c r="R2476"/>
  <c r="T2476"/>
  <c r="L2476"/>
  <c r="N2476"/>
  <c r="P2474"/>
  <c r="L2474"/>
  <c r="D2480"/>
  <c r="K2480"/>
  <c r="F2480"/>
  <c r="H2480" s="1"/>
  <c r="E2480"/>
  <c r="G2480"/>
  <c r="B2481"/>
  <c r="M2478"/>
  <c r="J2478"/>
  <c r="I2478" s="1"/>
  <c r="P2478" s="1"/>
  <c r="M2480" l="1"/>
  <c r="J2480"/>
  <c r="I2480" s="1"/>
  <c r="P2480" s="1"/>
  <c r="S2480"/>
  <c r="Q2480"/>
  <c r="R2480" s="1"/>
  <c r="N2480"/>
  <c r="Q2478"/>
  <c r="R2478" s="1"/>
  <c r="N2478"/>
  <c r="S2478"/>
  <c r="T2478" s="1"/>
  <c r="E2482"/>
  <c r="F2482"/>
  <c r="K2482"/>
  <c r="D2482"/>
  <c r="G2482"/>
  <c r="B2483"/>
  <c r="L2478"/>
  <c r="L2480"/>
  <c r="T2480" l="1"/>
  <c r="J2482"/>
  <c r="D2484"/>
  <c r="K2484"/>
  <c r="E2484"/>
  <c r="G2484"/>
  <c r="B2485"/>
  <c r="F2484"/>
  <c r="H2482"/>
  <c r="M2482" s="1"/>
  <c r="I2482" l="1"/>
  <c r="P2482" s="1"/>
  <c r="Q2482"/>
  <c r="S2482"/>
  <c r="T2482" s="1"/>
  <c r="N2482"/>
  <c r="H2484"/>
  <c r="M2484" s="1"/>
  <c r="J2484"/>
  <c r="L2482"/>
  <c r="D2486"/>
  <c r="F2486"/>
  <c r="E2486"/>
  <c r="G2486"/>
  <c r="B2487"/>
  <c r="K2486"/>
  <c r="R2482" l="1"/>
  <c r="J2486"/>
  <c r="H2486"/>
  <c r="M2486" s="1"/>
  <c r="I2484"/>
  <c r="E2488"/>
  <c r="G2488"/>
  <c r="B2489"/>
  <c r="D2488"/>
  <c r="K2488"/>
  <c r="F2488"/>
  <c r="S2484"/>
  <c r="N2484"/>
  <c r="Q2484"/>
  <c r="R2484" s="1"/>
  <c r="T2484" l="1"/>
  <c r="H2488"/>
  <c r="M2488" s="1"/>
  <c r="I2486"/>
  <c r="P2486" s="1"/>
  <c r="E2490"/>
  <c r="F2490"/>
  <c r="K2490"/>
  <c r="D2490"/>
  <c r="G2490"/>
  <c r="J2490" s="1"/>
  <c r="B2491"/>
  <c r="Q2486"/>
  <c r="R2486" s="1"/>
  <c r="S2486"/>
  <c r="T2486" s="1"/>
  <c r="N2486"/>
  <c r="L2486"/>
  <c r="S2488"/>
  <c r="Q2488"/>
  <c r="P2484"/>
  <c r="L2484"/>
  <c r="J2488"/>
  <c r="I2488" s="1"/>
  <c r="P2488" s="1"/>
  <c r="N2488" l="1"/>
  <c r="D2492"/>
  <c r="G2492"/>
  <c r="B2493"/>
  <c r="E2492"/>
  <c r="K2492"/>
  <c r="F2492"/>
  <c r="R2488"/>
  <c r="T2488"/>
  <c r="L2488"/>
  <c r="H2490"/>
  <c r="M2490" s="1"/>
  <c r="H2492" l="1"/>
  <c r="M2492" s="1"/>
  <c r="Q2490"/>
  <c r="S2490"/>
  <c r="D2494"/>
  <c r="F2494"/>
  <c r="K2494"/>
  <c r="E2494"/>
  <c r="G2494"/>
  <c r="B2495"/>
  <c r="I2490"/>
  <c r="N2490" s="1"/>
  <c r="Q2492"/>
  <c r="S2492"/>
  <c r="J2492"/>
  <c r="I2492" s="1"/>
  <c r="P2492" s="1"/>
  <c r="N2492" l="1"/>
  <c r="R2492"/>
  <c r="J2494"/>
  <c r="E2496"/>
  <c r="G2496"/>
  <c r="B2497"/>
  <c r="D2496"/>
  <c r="K2496"/>
  <c r="F2496"/>
  <c r="T2492"/>
  <c r="L2492"/>
  <c r="H2494"/>
  <c r="M2494" s="1"/>
  <c r="R2490"/>
  <c r="P2490"/>
  <c r="L2490"/>
  <c r="T2490"/>
  <c r="H2496" l="1"/>
  <c r="M2496" s="1"/>
  <c r="Q2494"/>
  <c r="S2494"/>
  <c r="E2498"/>
  <c r="F2498"/>
  <c r="K2498"/>
  <c r="D2498"/>
  <c r="G2498"/>
  <c r="J2498" s="1"/>
  <c r="B2499"/>
  <c r="I2494"/>
  <c r="S2496"/>
  <c r="Q2496"/>
  <c r="J2496"/>
  <c r="I2496" s="1"/>
  <c r="P2496" s="1"/>
  <c r="N2496" l="1"/>
  <c r="T2496"/>
  <c r="D2500"/>
  <c r="D2502" s="1"/>
  <c r="K2500"/>
  <c r="E2500"/>
  <c r="E2502" s="1"/>
  <c r="G2500"/>
  <c r="F2500"/>
  <c r="R2496"/>
  <c r="L2496"/>
  <c r="H2498"/>
  <c r="M2498" s="1"/>
  <c r="T2494"/>
  <c r="R2494"/>
  <c r="P2494"/>
  <c r="L2494"/>
  <c r="N2494"/>
  <c r="Q2498" l="1"/>
  <c r="S2498"/>
  <c r="H2500"/>
  <c r="F2502"/>
  <c r="J2500"/>
  <c r="G2502"/>
  <c r="K2502"/>
  <c r="I2498"/>
  <c r="T2498" l="1"/>
  <c r="R2498"/>
  <c r="P2498"/>
  <c r="L2498"/>
  <c r="J2502"/>
  <c r="I2500"/>
  <c r="M2500"/>
  <c r="H2502"/>
  <c r="N2498"/>
  <c r="Q2500" l="1"/>
  <c r="N2500"/>
  <c r="N2502" s="1"/>
  <c r="S2500"/>
  <c r="M2502"/>
  <c r="I2502"/>
  <c r="P2500"/>
  <c r="P2502" s="1"/>
  <c r="L2500"/>
  <c r="L2502" s="1"/>
  <c r="S2502" l="1"/>
  <c r="T2500"/>
  <c r="T2502" s="1"/>
  <c r="R2500"/>
  <c r="R2502" s="1"/>
  <c r="Q2502"/>
</calcChain>
</file>

<file path=xl/sharedStrings.xml><?xml version="1.0" encoding="utf-8"?>
<sst xmlns="http://schemas.openxmlformats.org/spreadsheetml/2006/main" count="2862" uniqueCount="396">
  <si>
    <t>رصيد اول الفترة</t>
  </si>
  <si>
    <t>الوارد</t>
  </si>
  <si>
    <t>اجمالى الوارد والمخزون</t>
  </si>
  <si>
    <t>المنصرف</t>
  </si>
  <si>
    <t>الرصيد الدفترى</t>
  </si>
  <si>
    <t>سعر الوحدة</t>
  </si>
  <si>
    <t>الرصيد الفعلى</t>
  </si>
  <si>
    <t>العجز</t>
  </si>
  <si>
    <t>الزيادة</t>
  </si>
  <si>
    <t>كمية</t>
  </si>
  <si>
    <t>سعر</t>
  </si>
  <si>
    <t>قيمة</t>
  </si>
  <si>
    <t>اجمالي</t>
  </si>
  <si>
    <t>إجمالي</t>
  </si>
  <si>
    <t>الاجمالي</t>
  </si>
  <si>
    <t>اجمالى</t>
  </si>
  <si>
    <t>اسم 
المزرعة</t>
  </si>
  <si>
    <t>مزرعة كفر داوود</t>
  </si>
  <si>
    <t>م</t>
  </si>
  <si>
    <t>التاريخ</t>
  </si>
  <si>
    <t>اسم المزرعة</t>
  </si>
  <si>
    <t>اسم المورد</t>
  </si>
  <si>
    <t>اسم الصنف</t>
  </si>
  <si>
    <t>الكمية</t>
  </si>
  <si>
    <t>القيمة</t>
  </si>
  <si>
    <t>مزرعة ام صابر</t>
  </si>
  <si>
    <t>مزرعة السخنة</t>
  </si>
  <si>
    <t>مزرعة الفتح</t>
  </si>
  <si>
    <t>مزرعة  ( س )</t>
  </si>
  <si>
    <t>مزرعة التحدى</t>
  </si>
  <si>
    <t>مزرعة عبد الرشيد</t>
  </si>
  <si>
    <t>مزرعة امينة</t>
  </si>
  <si>
    <t>مزرعة النوبارية</t>
  </si>
  <si>
    <t>الكود</t>
  </si>
  <si>
    <t>فارغ</t>
  </si>
  <si>
    <t>رقم الاذن</t>
  </si>
  <si>
    <t>نوع المخزن</t>
  </si>
  <si>
    <t>ملاحظات</t>
  </si>
  <si>
    <t>الاجماليات</t>
  </si>
  <si>
    <t>مركز التكلفة</t>
  </si>
  <si>
    <t>رقم الحوشة</t>
  </si>
  <si>
    <t>اجماليات</t>
  </si>
  <si>
    <t>نترات نشادر</t>
  </si>
  <si>
    <t>سباخ بلدى</t>
  </si>
  <si>
    <t>سلفات بوتاسيوم</t>
  </si>
  <si>
    <t>كلوريد بوتاسيوم</t>
  </si>
  <si>
    <t>اوكس كلور نحاس</t>
  </si>
  <si>
    <t>لمبادا</t>
  </si>
  <si>
    <t>منجنيز اسبانى اكشن</t>
  </si>
  <si>
    <t>زنك اسبانى اكشن</t>
  </si>
  <si>
    <t>دايمثويت</t>
  </si>
  <si>
    <t>خيط مفتول</t>
  </si>
  <si>
    <t>اكياس موز زرقاء 75 × 150</t>
  </si>
  <si>
    <t>بادى 16 مم</t>
  </si>
  <si>
    <t>جوان 8</t>
  </si>
  <si>
    <t>سادل 6/6 حديد</t>
  </si>
  <si>
    <t>نبل 3/4 بلاستيك</t>
  </si>
  <si>
    <t>نترات كالسيوم</t>
  </si>
  <si>
    <t>حديد مخلبى</t>
  </si>
  <si>
    <t>زنك مخلبى</t>
  </si>
  <si>
    <t>منجنيز مخلبى</t>
  </si>
  <si>
    <t>اثيلينو</t>
  </si>
  <si>
    <t>اجرو ثيون</t>
  </si>
  <si>
    <t>اجريسات اونو</t>
  </si>
  <si>
    <t>استومب</t>
  </si>
  <si>
    <t>الجاجرو زنك</t>
  </si>
  <si>
    <t>الجرين 600</t>
  </si>
  <si>
    <t>اميستار</t>
  </si>
  <si>
    <t>اوكس تتراسيكلين</t>
  </si>
  <si>
    <t>ايسترنا بوتاسيوم</t>
  </si>
  <si>
    <t>باسودين</t>
  </si>
  <si>
    <t>باندل</t>
  </si>
  <si>
    <t>باور سلفو</t>
  </si>
  <si>
    <t>بستدور</t>
  </si>
  <si>
    <t>بندلتا</t>
  </si>
  <si>
    <t>بودر ثلج</t>
  </si>
  <si>
    <t>توب فيلم</t>
  </si>
  <si>
    <t>ثيوسيد</t>
  </si>
  <si>
    <t>جبريلك</t>
  </si>
  <si>
    <t>جرين اب</t>
  </si>
  <si>
    <t>دروميكس</t>
  </si>
  <si>
    <t>دوفوس</t>
  </si>
  <si>
    <t>رنر</t>
  </si>
  <si>
    <t>روبيجان</t>
  </si>
  <si>
    <t>رويال كلين</t>
  </si>
  <si>
    <t>سوبر بيو فيرت</t>
  </si>
  <si>
    <t>سيتو فكس</t>
  </si>
  <si>
    <t>شارتون</t>
  </si>
  <si>
    <t>شالنجر</t>
  </si>
  <si>
    <t>فابكوميك</t>
  </si>
  <si>
    <t>فايتر</t>
  </si>
  <si>
    <t>كامينا</t>
  </si>
  <si>
    <t>كروب بلاس</t>
  </si>
  <si>
    <t>كوبرين نحاس</t>
  </si>
  <si>
    <t>كيور بلاس</t>
  </si>
  <si>
    <t>مغنسيال</t>
  </si>
  <si>
    <t>منجنيز</t>
  </si>
  <si>
    <t>موسبيلان</t>
  </si>
  <si>
    <t>هوكلى ان</t>
  </si>
  <si>
    <t>هوكلى فون</t>
  </si>
  <si>
    <t>هيرو فو سيت</t>
  </si>
  <si>
    <t>استيكر اصابع موز</t>
  </si>
  <si>
    <t>استيكر بانت عنب اسبيريو</t>
  </si>
  <si>
    <t xml:space="preserve">استيكر بانت عنب فليم </t>
  </si>
  <si>
    <t>استيكر بانت فراولة بالباركود</t>
  </si>
  <si>
    <t>استيكر طابعة صغير</t>
  </si>
  <si>
    <t>استيكر عريض</t>
  </si>
  <si>
    <t>استيكر عنب اجرو</t>
  </si>
  <si>
    <t>استيكر عنب اسبيريو ( هاجى )</t>
  </si>
  <si>
    <t>استيكر عنب فليم ( هاجى )</t>
  </si>
  <si>
    <t>استيكر عنب كابسبان</t>
  </si>
  <si>
    <t>استيكر عنب ليمن</t>
  </si>
  <si>
    <t>استيكر فراولة بانت مسطح</t>
  </si>
  <si>
    <t>استيكر كرتون عنب اسبيريو 4.5 كجم</t>
  </si>
  <si>
    <t>استيكر كرتون عنب اسبيريو 5 كجم</t>
  </si>
  <si>
    <t>استيكر كرتون عنب فليم 4.5 كجم</t>
  </si>
  <si>
    <t>استيكر كرتون عنب فليم 5 كجم</t>
  </si>
  <si>
    <t>استيكر كرتونة فراولة 2.5 كجم</t>
  </si>
  <si>
    <t>استيكر لزق كرتون عنب</t>
  </si>
  <si>
    <t>استيكر هيل فريش</t>
  </si>
  <si>
    <t>اكياس لاينر 30× 40  سادة</t>
  </si>
  <si>
    <t>اكياس لاينر 30× 40  مطبوع</t>
  </si>
  <si>
    <t>اكياس لاينر 40 × 60</t>
  </si>
  <si>
    <t>اكياس لاينر 60× 40  مطبوع</t>
  </si>
  <si>
    <t>بانت عنب</t>
  </si>
  <si>
    <t>بانت عنب مفتوح</t>
  </si>
  <si>
    <t>زاوية كرتون</t>
  </si>
  <si>
    <t>شمبر بلاستيك</t>
  </si>
  <si>
    <t>غراء ساخن</t>
  </si>
  <si>
    <t>غطاء بلاستيك فراولة فلات</t>
  </si>
  <si>
    <t>غطاء طرود كرتونة مانجو</t>
  </si>
  <si>
    <t>كرتون عنب اجرو 5 كجم اسود</t>
  </si>
  <si>
    <t>كرتون عنب اجرو 9 كجم</t>
  </si>
  <si>
    <t>كرتون فراولة 1 كجم</t>
  </si>
  <si>
    <t>كرتون فراولة 2 كجم</t>
  </si>
  <si>
    <t>كرتونة خضار 3 كجم</t>
  </si>
  <si>
    <t>كرتونة عنب 4.5 خضراء</t>
  </si>
  <si>
    <t>كرتونة فراولة 2.5 كجم</t>
  </si>
  <si>
    <t>كرتونة فلفل 3 كجم</t>
  </si>
  <si>
    <t>كيس عنقود اسبيريو بسوستة اخضر</t>
  </si>
  <si>
    <t>كيس عنقود اسبيريور بالباركود</t>
  </si>
  <si>
    <t>كيس عنقود عنب اسبيريو احمر</t>
  </si>
  <si>
    <t>كيس عنقود عنب اسبيريو اخضر</t>
  </si>
  <si>
    <t>كيس عنقود عنب اسبيريو ازرق</t>
  </si>
  <si>
    <t>كيس عنقود فليم بالباركود</t>
  </si>
  <si>
    <t>كيس عنقود فليم بسوستة</t>
  </si>
  <si>
    <t>كيس عنقود فليم لزق</t>
  </si>
  <si>
    <t>لفة ورق نشاف</t>
  </si>
  <si>
    <t>ورق كبريت</t>
  </si>
  <si>
    <t>ورق كبريت صغير</t>
  </si>
  <si>
    <t>بالتة خشب 120 سم</t>
  </si>
  <si>
    <t>بلاستيك مالش فضى 40 ميكرون</t>
  </si>
  <si>
    <t>خيط تربيط</t>
  </si>
  <si>
    <t>علبة دبابيس</t>
  </si>
  <si>
    <t>علبة دبابيس ماكينة التربيط</t>
  </si>
  <si>
    <t>سخان مياة غاز</t>
  </si>
  <si>
    <t>اسمدة عضوية</t>
  </si>
  <si>
    <t>مشتريات المزرعة</t>
  </si>
  <si>
    <t>سولار</t>
  </si>
  <si>
    <t>شركة المنوفية</t>
  </si>
  <si>
    <t>سلفات ماغنيسيوم</t>
  </si>
  <si>
    <t>قائم 2 بوصة</t>
  </si>
  <si>
    <t>كاركة</t>
  </si>
  <si>
    <t>بلانكو ( 1 ) طن</t>
  </si>
  <si>
    <t>زيت</t>
  </si>
  <si>
    <t>بنزين</t>
  </si>
  <si>
    <t xml:space="preserve">دكر 2/3 </t>
  </si>
  <si>
    <t>وصلة 11 سم</t>
  </si>
  <si>
    <t>طبة 8 بوصة حديد</t>
  </si>
  <si>
    <t>تى 2 بوصة زهر</t>
  </si>
  <si>
    <t>وصلة 2 بوصة</t>
  </si>
  <si>
    <t>كوع 2 بوصة زهر</t>
  </si>
  <si>
    <t>تحويلات ( ام صابر )</t>
  </si>
  <si>
    <t>شركة السعيد</t>
  </si>
  <si>
    <t>محبس فراشة 8 بوصة</t>
  </si>
  <si>
    <t>جوان 8 بوصة</t>
  </si>
  <si>
    <t>مسمار 24</t>
  </si>
  <si>
    <t>مسمار فراشة 4 بوصة</t>
  </si>
  <si>
    <t>جلبة 2 بوصة حديد</t>
  </si>
  <si>
    <t>محبس 1 بوصة حديد</t>
  </si>
  <si>
    <t>دكر 1/2</t>
  </si>
  <si>
    <t>جلبة 1 بوصة حديد</t>
  </si>
  <si>
    <t>فلنشة 8 بوصة حديد</t>
  </si>
  <si>
    <t>رشاش مست</t>
  </si>
  <si>
    <t>وردة 8 بوصة حديد</t>
  </si>
  <si>
    <t>فلنشة 8 بوصة ثابتة</t>
  </si>
  <si>
    <t>فلنشة 8 بوصة متحركة</t>
  </si>
  <si>
    <t xml:space="preserve">كوع 8 بوصة </t>
  </si>
  <si>
    <t>مسمار 19</t>
  </si>
  <si>
    <t>اسمدة كيماوية</t>
  </si>
  <si>
    <t>بشملة</t>
  </si>
  <si>
    <t>حامض فسفوريك</t>
  </si>
  <si>
    <t>حوشة ( 5 )</t>
  </si>
  <si>
    <t>سولو فيرت</t>
  </si>
  <si>
    <t>كبريت زراعى</t>
  </si>
  <si>
    <t>جبس زراعى</t>
  </si>
  <si>
    <t>سوبر فوسفات الجير ( ناعم )</t>
  </si>
  <si>
    <t>نيرفالين زنك</t>
  </si>
  <si>
    <t>حامض نيتريك</t>
  </si>
  <si>
    <t>حديد اكشن</t>
  </si>
  <si>
    <t>كالبور</t>
  </si>
  <si>
    <t>كبريت ميكرونى</t>
  </si>
  <si>
    <t>اكروبات نحاس</t>
  </si>
  <si>
    <t>استرنا بوكال</t>
  </si>
  <si>
    <t>امينو كالسيوم</t>
  </si>
  <si>
    <t>فولفيتال</t>
  </si>
  <si>
    <t>بوليرام دى اف</t>
  </si>
  <si>
    <t>الجاجرو منجنيز</t>
  </si>
  <si>
    <t>ريزولكس تى</t>
  </si>
  <si>
    <t xml:space="preserve">كوسيد 101  </t>
  </si>
  <si>
    <t>بانش C</t>
  </si>
  <si>
    <t>سومى ايت</t>
  </si>
  <si>
    <t>نمرود</t>
  </si>
  <si>
    <t>زيت معدنى ساكسول</t>
  </si>
  <si>
    <t>بونس</t>
  </si>
  <si>
    <t>اجريفيت</t>
  </si>
  <si>
    <t>روفرال</t>
  </si>
  <si>
    <t>نيرون</t>
  </si>
  <si>
    <t>كوارتين</t>
  </si>
  <si>
    <t>زيت كزواويل</t>
  </si>
  <si>
    <t>سايبر</t>
  </si>
  <si>
    <t>باريوم</t>
  </si>
  <si>
    <t>زرنيخ</t>
  </si>
  <si>
    <t>داكونيل</t>
  </si>
  <si>
    <t>نفتالين اسيك اسيد</t>
  </si>
  <si>
    <t>سيلكون</t>
  </si>
  <si>
    <t>نيودرين</t>
  </si>
  <si>
    <t>اسرل</t>
  </si>
  <si>
    <t>منجنيز سائل</t>
  </si>
  <si>
    <t>استرنا بوتاسيوم</t>
  </si>
  <si>
    <t>بومينال</t>
  </si>
  <si>
    <t>بيلاء توب</t>
  </si>
  <si>
    <t>امينو بلو</t>
  </si>
  <si>
    <t>ديازنيون</t>
  </si>
  <si>
    <t>حامض ستريك</t>
  </si>
  <si>
    <t>اكتفيتور الغانم</t>
  </si>
  <si>
    <t>مصيدة زبابة الفاكهه</t>
  </si>
  <si>
    <t>اوكسيدور</t>
  </si>
  <si>
    <t>مكسيم</t>
  </si>
  <si>
    <t>اوكسى بلس</t>
  </si>
  <si>
    <t>بلانس اكشن</t>
  </si>
  <si>
    <t>خيط بلاستيك شعرية</t>
  </si>
  <si>
    <t>مهمات متنوعة</t>
  </si>
  <si>
    <t>دفتر طلب اجازة</t>
  </si>
  <si>
    <t>كارتة صنف</t>
  </si>
  <si>
    <t>دفتر كارتة سباخ</t>
  </si>
  <si>
    <t>دفتر تصريح خروج</t>
  </si>
  <si>
    <t>دفتر استلام مخازن</t>
  </si>
  <si>
    <t>دفتر صرف مخازن</t>
  </si>
  <si>
    <t>دفتر امر صرف نقدية</t>
  </si>
  <si>
    <t>دفتر استلام عهد</t>
  </si>
  <si>
    <t>دفتر اذن صرف نقدية</t>
  </si>
  <si>
    <t>دفتر اذن توريد نقدية</t>
  </si>
  <si>
    <t>دفتر ايصال مؤقت</t>
  </si>
  <si>
    <t>دفتر امر مخازن</t>
  </si>
  <si>
    <t>سنادة خشب 4 متر</t>
  </si>
  <si>
    <t>سكينة موز</t>
  </si>
  <si>
    <t>دفتر اذن صرف نقدية مكربن</t>
  </si>
  <si>
    <t>دفتر طلب عمالة</t>
  </si>
  <si>
    <t>دفتر بيان سجل رى وتسميد شهرى</t>
  </si>
  <si>
    <t>صفيحة زيت مغلى</t>
  </si>
  <si>
    <t>دفتر مستخلص الات</t>
  </si>
  <si>
    <t>دفتر صرف انتاج تام</t>
  </si>
  <si>
    <t>كارتة ميزان</t>
  </si>
  <si>
    <t>بلاستيك تعقيم محلى</t>
  </si>
  <si>
    <t>دفتر يومية تشغيل اله</t>
  </si>
  <si>
    <t>مقص تقليم اشجار</t>
  </si>
  <si>
    <t>خط تربيط عنب</t>
  </si>
  <si>
    <t>بلة قش ارز</t>
  </si>
  <si>
    <t>منجل</t>
  </si>
  <si>
    <t>اصول وشبكات رى</t>
  </si>
  <si>
    <t>نهاية خط 16 مم</t>
  </si>
  <si>
    <t>رشاشة CP3</t>
  </si>
  <si>
    <t>جوان 14 بلاستك</t>
  </si>
  <si>
    <t>وصلة 16 مم</t>
  </si>
  <si>
    <t>كوع 8 " / 8 / 1</t>
  </si>
  <si>
    <t xml:space="preserve">محبش فراشة 6 " </t>
  </si>
  <si>
    <t>تى 8 / 8 / 8</t>
  </si>
  <si>
    <t>محبس بلية 2 "</t>
  </si>
  <si>
    <t>شنيور كهربائى</t>
  </si>
  <si>
    <t>شنيور يدوى</t>
  </si>
  <si>
    <t>سادل63    4/3</t>
  </si>
  <si>
    <t>جلبة 1.5 حديد</t>
  </si>
  <si>
    <t>كوع 1.5 حديد</t>
  </si>
  <si>
    <t>سدادة نقاط</t>
  </si>
  <si>
    <t>تى 2 " بلاستيك</t>
  </si>
  <si>
    <t>بادى 8 مم    8/1</t>
  </si>
  <si>
    <t>وصلة 8 مم مكرونة</t>
  </si>
  <si>
    <t>كوع 8 مم  4/1</t>
  </si>
  <si>
    <t>بادى 16 مم بالجوان محلى</t>
  </si>
  <si>
    <t>بادى 8 مم    4/1</t>
  </si>
  <si>
    <t>جلبة مسلوبة 4/3  2/1</t>
  </si>
  <si>
    <t>جلبة 4/1 نحاس</t>
  </si>
  <si>
    <t>بوش 4/1   2/1  تيفون</t>
  </si>
  <si>
    <t>لاكور تجميع 2 "</t>
  </si>
  <si>
    <t xml:space="preserve">تى 8 مم   4/1 </t>
  </si>
  <si>
    <t>تى 2 " حديد</t>
  </si>
  <si>
    <t>سادل 110/ 3 " زهر</t>
  </si>
  <si>
    <t>نبل 8/1 تيفون</t>
  </si>
  <si>
    <t>بردة 225 مم</t>
  </si>
  <si>
    <t>صامولة جسم</t>
  </si>
  <si>
    <t>رشاش مست فوجر</t>
  </si>
  <si>
    <t>طبة 90 مم</t>
  </si>
  <si>
    <t>جلبة 1    4/3 حديد</t>
  </si>
  <si>
    <t xml:space="preserve">طبة 63 </t>
  </si>
  <si>
    <t>قفيز</t>
  </si>
  <si>
    <t>جلبة 4/3    2/1</t>
  </si>
  <si>
    <t>كوع 16 مم</t>
  </si>
  <si>
    <t>تى 3/2 بلاستك</t>
  </si>
  <si>
    <t>عداد ضغط 6 بار</t>
  </si>
  <si>
    <t>رشاشة ظهر رويال كوندور</t>
  </si>
  <si>
    <t>نقاط كاتيف</t>
  </si>
  <si>
    <t>موتور كهرباء 2 حصان</t>
  </si>
  <si>
    <t>دكر 3 / 3</t>
  </si>
  <si>
    <t>ماسورة 5 " بلاستيك</t>
  </si>
  <si>
    <t>جوان 2 " كاوتش</t>
  </si>
  <si>
    <t>تى 16 مم</t>
  </si>
  <si>
    <t xml:space="preserve">مقص فالكو 2 </t>
  </si>
  <si>
    <t>دكر 2 / 2</t>
  </si>
  <si>
    <t>خرطوم 1 " بلاستيك</t>
  </si>
  <si>
    <t>خرطوم 16 مم خضار</t>
  </si>
  <si>
    <t>جالون بلف</t>
  </si>
  <si>
    <t>كوع 2 "</t>
  </si>
  <si>
    <t>تعبئة وتغليف</t>
  </si>
  <si>
    <t>بكر استريتش</t>
  </si>
  <si>
    <t>ورق فاكهه</t>
  </si>
  <si>
    <t>كرتون عنب اجرو 5 كجم اصفر</t>
  </si>
  <si>
    <t>كرتون عنب اجرو 4.5 كجم اسمر</t>
  </si>
  <si>
    <t>بكرة سلوتيب</t>
  </si>
  <si>
    <t>كرتون عنب 5 كجم مدينة اخضر</t>
  </si>
  <si>
    <t>كيس بشملة 12.5 × 17.5 سم</t>
  </si>
  <si>
    <t>ورق مجلات</t>
  </si>
  <si>
    <t>مواسير 8 "حديد</t>
  </si>
  <si>
    <t>فلتر 6  "</t>
  </si>
  <si>
    <t>اكياس موز زرقاء</t>
  </si>
  <si>
    <t>مسمار 7 سم خشابى</t>
  </si>
  <si>
    <t>هيرفوسيت</t>
  </si>
  <si>
    <t>سلك طرى 4 مم</t>
  </si>
  <si>
    <t>هيوميك المانى</t>
  </si>
  <si>
    <t>كيس وصلة 16 مم</t>
  </si>
  <si>
    <t>خشب داخلى 3.3 مم قطر 7 سم</t>
  </si>
  <si>
    <t>شيك بلف بولندى زهر 6 "</t>
  </si>
  <si>
    <t>مسمار حرف u</t>
  </si>
  <si>
    <t>خرطوم 32 مم</t>
  </si>
  <si>
    <t>بادى 32     4/3</t>
  </si>
  <si>
    <t>تى 2/3 زهر</t>
  </si>
  <si>
    <t>بادى 32   / 1 "</t>
  </si>
  <si>
    <t xml:space="preserve">خرطوم GR   30 سم </t>
  </si>
  <si>
    <t>كيس نظارة</t>
  </si>
  <si>
    <t>وصلة 32 مم</t>
  </si>
  <si>
    <t>نبل 1" بلاستيك</t>
  </si>
  <si>
    <t>بيلارمنت</t>
  </si>
  <si>
    <t>بوراكس</t>
  </si>
  <si>
    <t>روماكتين</t>
  </si>
  <si>
    <t>ملاثيون</t>
  </si>
  <si>
    <t>توبسين</t>
  </si>
  <si>
    <t>مبيدات ومغذيات</t>
  </si>
  <si>
    <t>مانجو 2000/5</t>
  </si>
  <si>
    <t xml:space="preserve">موز 3 / 2007 </t>
  </si>
  <si>
    <t>حوشة ( 1 )</t>
  </si>
  <si>
    <t>حوشة ( 2 )</t>
  </si>
  <si>
    <t>حوشة ( 3 )</t>
  </si>
  <si>
    <t>حوشة ( 4 )</t>
  </si>
  <si>
    <t xml:space="preserve">موز 7 / 2008 </t>
  </si>
  <si>
    <t>خيط سيسل</t>
  </si>
  <si>
    <t>سنادة خشب</t>
  </si>
  <si>
    <t>عام المزرعة</t>
  </si>
  <si>
    <t>دفتر انتاج تام</t>
  </si>
  <si>
    <t>رشاش ميست</t>
  </si>
  <si>
    <t>خيط بروبلين</t>
  </si>
  <si>
    <t>زنك اكشن</t>
  </si>
  <si>
    <t>منجنيز اكشن</t>
  </si>
  <si>
    <t>فولفتال</t>
  </si>
  <si>
    <t>ماسورة 8 " حديد</t>
  </si>
  <si>
    <t>قائم 2 "</t>
  </si>
  <si>
    <t>دكر 2/3</t>
  </si>
  <si>
    <t>طبة 8 " حديد</t>
  </si>
  <si>
    <t>تى 2" زهر</t>
  </si>
  <si>
    <t>كوع 2 " زهر</t>
  </si>
  <si>
    <t>وصلة 2 "</t>
  </si>
  <si>
    <t>محبس 8 " فراشة</t>
  </si>
  <si>
    <t>جوان 8 "</t>
  </si>
  <si>
    <t>مسمار 24 فراشة</t>
  </si>
  <si>
    <t>جلبة 2 " حديد</t>
  </si>
  <si>
    <t>محبس 1 " حديد</t>
  </si>
  <si>
    <t>جلبة 1 " حديد</t>
  </si>
  <si>
    <t>وردة 8 " حديد</t>
  </si>
  <si>
    <t>فلنشة 8 " حديد</t>
  </si>
  <si>
    <t>فلنشة 8 " ثابتة</t>
  </si>
  <si>
    <t>فلنشة 8 " متحركة</t>
  </si>
  <si>
    <t>كوع 8 " زهر</t>
  </si>
  <si>
    <t>مسمار 19 سم</t>
  </si>
  <si>
    <t>فلتر 6 "</t>
  </si>
  <si>
    <t>الصنف</t>
  </si>
  <si>
    <t>النوع</t>
  </si>
  <si>
    <t>مسمار فراشة 4  "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</si>
</sst>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Arial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8" xfId="0" applyFont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4" fontId="1" fillId="0" borderId="13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1" fillId="3" borderId="15" xfId="0" applyNumberFormat="1" applyFont="1" applyFill="1" applyBorder="1" applyAlignment="1">
      <alignment vertical="center"/>
    </xf>
    <xf numFmtId="4" fontId="1" fillId="3" borderId="16" xfId="0" applyNumberFormat="1" applyFont="1" applyFill="1" applyBorder="1" applyAlignment="1">
      <alignment vertical="center"/>
    </xf>
    <xf numFmtId="4" fontId="1" fillId="3" borderId="17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4" fontId="9" fillId="2" borderId="1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 applyAlignment="1">
      <alignment vertical="center"/>
    </xf>
    <xf numFmtId="4" fontId="9" fillId="2" borderId="7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4" fontId="8" fillId="0" borderId="13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4" fontId="8" fillId="0" borderId="19" xfId="0" applyNumberFormat="1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4" fontId="9" fillId="0" borderId="10" xfId="0" applyNumberFormat="1" applyFont="1" applyBorder="1" applyAlignment="1">
      <alignment vertical="center"/>
    </xf>
    <xf numFmtId="4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4" fontId="8" fillId="0" borderId="13" xfId="0" applyNumberFormat="1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4" fontId="8" fillId="0" borderId="16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14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4" fontId="1" fillId="0" borderId="16" xfId="0" applyNumberFormat="1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vertical="center"/>
    </xf>
    <xf numFmtId="164" fontId="8" fillId="0" borderId="16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0" fontId="0" fillId="6" borderId="0" xfId="0" applyFill="1"/>
    <xf numFmtId="4" fontId="10" fillId="2" borderId="1" xfId="0" applyNumberFormat="1" applyFont="1" applyFill="1" applyBorder="1" applyAlignment="1">
      <alignment vertical="center" wrapText="1"/>
    </xf>
    <xf numFmtId="4" fontId="10" fillId="2" borderId="6" xfId="0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  <protection hidden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539"/>
  <sheetViews>
    <sheetView rightToLeft="1" workbookViewId="0">
      <pane ySplit="2" topLeftCell="A3" activePane="bottomLeft" state="frozenSplit"/>
      <selection pane="bottomLeft" activeCell="E15" sqref="E14:E15"/>
    </sheetView>
  </sheetViews>
  <sheetFormatPr defaultRowHeight="15"/>
  <cols>
    <col min="2" max="2" width="27.140625" bestFit="1" customWidth="1"/>
    <col min="3" max="3" width="19.28515625" customWidth="1"/>
  </cols>
  <sheetData>
    <row r="2" spans="2:3">
      <c r="B2" t="s">
        <v>393</v>
      </c>
      <c r="C2" t="s">
        <v>394</v>
      </c>
    </row>
    <row r="3" spans="2:3">
      <c r="B3" t="s">
        <v>61</v>
      </c>
      <c r="C3" t="s">
        <v>356</v>
      </c>
    </row>
    <row r="4" spans="2:3">
      <c r="B4" t="s">
        <v>62</v>
      </c>
      <c r="C4" t="s">
        <v>356</v>
      </c>
    </row>
    <row r="5" spans="2:3">
      <c r="B5" t="s">
        <v>63</v>
      </c>
      <c r="C5" t="s">
        <v>356</v>
      </c>
    </row>
    <row r="6" spans="2:3">
      <c r="B6" t="s">
        <v>215</v>
      </c>
      <c r="C6" t="s">
        <v>356</v>
      </c>
    </row>
    <row r="7" spans="2:3">
      <c r="B7" t="s">
        <v>229</v>
      </c>
      <c r="C7" t="s">
        <v>356</v>
      </c>
    </row>
    <row r="8" spans="2:3">
      <c r="B8" t="s">
        <v>203</v>
      </c>
      <c r="C8" t="s">
        <v>356</v>
      </c>
    </row>
    <row r="9" spans="2:3">
      <c r="B9" t="s">
        <v>64</v>
      </c>
      <c r="C9" t="s">
        <v>356</v>
      </c>
    </row>
    <row r="10" spans="2:3">
      <c r="B10" t="s">
        <v>101</v>
      </c>
      <c r="C10" t="s">
        <v>323</v>
      </c>
    </row>
    <row r="11" spans="2:3">
      <c r="B11" t="s">
        <v>101</v>
      </c>
      <c r="C11" t="s">
        <v>323</v>
      </c>
    </row>
    <row r="12" spans="2:3">
      <c r="B12" t="s">
        <v>101</v>
      </c>
      <c r="C12" t="s">
        <v>323</v>
      </c>
    </row>
    <row r="13" spans="2:3">
      <c r="B13" t="s">
        <v>102</v>
      </c>
      <c r="C13" t="s">
        <v>323</v>
      </c>
    </row>
    <row r="14" spans="2:3">
      <c r="B14" t="s">
        <v>103</v>
      </c>
      <c r="C14" t="s">
        <v>323</v>
      </c>
    </row>
    <row r="15" spans="2:3">
      <c r="B15" t="s">
        <v>104</v>
      </c>
      <c r="C15" t="s">
        <v>323</v>
      </c>
    </row>
    <row r="16" spans="2:3">
      <c r="B16" t="s">
        <v>105</v>
      </c>
      <c r="C16" t="s">
        <v>323</v>
      </c>
    </row>
    <row r="17" spans="2:3">
      <c r="B17" t="s">
        <v>106</v>
      </c>
      <c r="C17" t="s">
        <v>323</v>
      </c>
    </row>
    <row r="18" spans="2:3">
      <c r="B18" t="s">
        <v>106</v>
      </c>
      <c r="C18" t="s">
        <v>323</v>
      </c>
    </row>
    <row r="19" spans="2:3">
      <c r="B19" t="s">
        <v>106</v>
      </c>
      <c r="C19" t="s">
        <v>323</v>
      </c>
    </row>
    <row r="20" spans="2:3">
      <c r="B20" t="s">
        <v>107</v>
      </c>
      <c r="C20" t="s">
        <v>323</v>
      </c>
    </row>
    <row r="21" spans="2:3">
      <c r="B21" t="s">
        <v>108</v>
      </c>
      <c r="C21" t="s">
        <v>323</v>
      </c>
    </row>
    <row r="22" spans="2:3">
      <c r="B22" t="s">
        <v>109</v>
      </c>
      <c r="C22" t="s">
        <v>323</v>
      </c>
    </row>
    <row r="23" spans="2:3">
      <c r="B23" t="s">
        <v>110</v>
      </c>
      <c r="C23" t="s">
        <v>323</v>
      </c>
    </row>
    <row r="24" spans="2:3">
      <c r="B24" t="s">
        <v>111</v>
      </c>
      <c r="C24" t="s">
        <v>323</v>
      </c>
    </row>
    <row r="25" spans="2:3">
      <c r="B25" t="s">
        <v>112</v>
      </c>
      <c r="C25" t="s">
        <v>323</v>
      </c>
    </row>
    <row r="26" spans="2:3">
      <c r="B26" t="s">
        <v>113</v>
      </c>
      <c r="C26" t="s">
        <v>323</v>
      </c>
    </row>
    <row r="27" spans="2:3">
      <c r="B27" t="s">
        <v>114</v>
      </c>
      <c r="C27" t="s">
        <v>323</v>
      </c>
    </row>
    <row r="28" spans="2:3">
      <c r="B28" t="s">
        <v>115</v>
      </c>
      <c r="C28" t="s">
        <v>323</v>
      </c>
    </row>
    <row r="29" spans="2:3">
      <c r="B29" t="s">
        <v>116</v>
      </c>
      <c r="C29" t="s">
        <v>323</v>
      </c>
    </row>
    <row r="30" spans="2:3">
      <c r="B30" t="s">
        <v>117</v>
      </c>
      <c r="C30" t="s">
        <v>323</v>
      </c>
    </row>
    <row r="31" spans="2:3">
      <c r="B31" t="s">
        <v>118</v>
      </c>
      <c r="C31" t="s">
        <v>323</v>
      </c>
    </row>
    <row r="32" spans="2:3">
      <c r="B32" t="s">
        <v>119</v>
      </c>
      <c r="C32" t="s">
        <v>323</v>
      </c>
    </row>
    <row r="33" spans="2:3">
      <c r="B33" t="s">
        <v>227</v>
      </c>
      <c r="C33" t="s">
        <v>356</v>
      </c>
    </row>
    <row r="34" spans="2:3">
      <c r="B34" t="s">
        <v>235</v>
      </c>
      <c r="C34" t="s">
        <v>356</v>
      </c>
    </row>
    <row r="35" spans="2:3">
      <c r="B35" t="s">
        <v>202</v>
      </c>
      <c r="C35" t="s">
        <v>356</v>
      </c>
    </row>
    <row r="36" spans="2:3">
      <c r="B36" t="s">
        <v>120</v>
      </c>
      <c r="C36" t="s">
        <v>323</v>
      </c>
    </row>
    <row r="37" spans="2:3">
      <c r="B37" t="s">
        <v>121</v>
      </c>
      <c r="C37" t="s">
        <v>323</v>
      </c>
    </row>
    <row r="38" spans="2:3">
      <c r="B38" t="s">
        <v>122</v>
      </c>
      <c r="C38" t="s">
        <v>323</v>
      </c>
    </row>
    <row r="39" spans="2:3">
      <c r="B39" t="s">
        <v>123</v>
      </c>
      <c r="C39" t="s">
        <v>323</v>
      </c>
    </row>
    <row r="40" spans="2:3">
      <c r="B40" t="s">
        <v>334</v>
      </c>
      <c r="C40" t="s">
        <v>242</v>
      </c>
    </row>
    <row r="41" spans="2:3">
      <c r="B41" t="s">
        <v>334</v>
      </c>
      <c r="C41" t="s">
        <v>242</v>
      </c>
    </row>
    <row r="42" spans="2:3">
      <c r="B42" t="s">
        <v>334</v>
      </c>
      <c r="C42" t="s">
        <v>242</v>
      </c>
    </row>
    <row r="43" spans="2:3">
      <c r="B43" t="s">
        <v>334</v>
      </c>
      <c r="C43" t="s">
        <v>242</v>
      </c>
    </row>
    <row r="44" spans="2:3">
      <c r="B44" t="s">
        <v>334</v>
      </c>
      <c r="C44" t="s">
        <v>242</v>
      </c>
    </row>
    <row r="45" spans="2:3">
      <c r="B45" t="s">
        <v>52</v>
      </c>
      <c r="C45" t="s">
        <v>242</v>
      </c>
    </row>
    <row r="46" spans="2:3">
      <c r="B46" t="s">
        <v>65</v>
      </c>
      <c r="C46" t="s">
        <v>356</v>
      </c>
    </row>
    <row r="47" spans="2:3">
      <c r="B47" t="s">
        <v>65</v>
      </c>
      <c r="C47" t="s">
        <v>356</v>
      </c>
    </row>
    <row r="48" spans="2:3">
      <c r="B48" t="s">
        <v>207</v>
      </c>
      <c r="C48" t="s">
        <v>356</v>
      </c>
    </row>
    <row r="49" spans="2:3">
      <c r="B49" t="s">
        <v>66</v>
      </c>
      <c r="C49" t="s">
        <v>356</v>
      </c>
    </row>
    <row r="50" spans="2:3">
      <c r="B50" t="s">
        <v>66</v>
      </c>
      <c r="C50" t="s">
        <v>356</v>
      </c>
    </row>
    <row r="51" spans="2:3">
      <c r="B51" t="s">
        <v>67</v>
      </c>
      <c r="C51" t="s">
        <v>356</v>
      </c>
    </row>
    <row r="52" spans="2:3">
      <c r="B52" t="s">
        <v>67</v>
      </c>
      <c r="C52" t="s">
        <v>356</v>
      </c>
    </row>
    <row r="53" spans="2:3">
      <c r="B53" t="s">
        <v>232</v>
      </c>
      <c r="C53" t="s">
        <v>356</v>
      </c>
    </row>
    <row r="54" spans="2:3">
      <c r="B54" t="s">
        <v>204</v>
      </c>
      <c r="C54" t="s">
        <v>356</v>
      </c>
    </row>
    <row r="55" spans="2:3">
      <c r="B55" t="s">
        <v>204</v>
      </c>
      <c r="C55" t="s">
        <v>356</v>
      </c>
    </row>
    <row r="56" spans="2:3">
      <c r="B56" t="s">
        <v>68</v>
      </c>
      <c r="C56" t="s">
        <v>356</v>
      </c>
    </row>
    <row r="57" spans="2:3">
      <c r="B57" t="s">
        <v>46</v>
      </c>
      <c r="C57" t="s">
        <v>356</v>
      </c>
    </row>
    <row r="58" spans="2:3">
      <c r="B58" t="s">
        <v>46</v>
      </c>
      <c r="C58" t="s">
        <v>356</v>
      </c>
    </row>
    <row r="59" spans="2:3">
      <c r="B59" t="s">
        <v>239</v>
      </c>
      <c r="C59" t="s">
        <v>356</v>
      </c>
    </row>
    <row r="60" spans="2:3">
      <c r="B60" t="s">
        <v>237</v>
      </c>
      <c r="C60" t="s">
        <v>356</v>
      </c>
    </row>
    <row r="61" spans="2:3">
      <c r="B61" t="s">
        <v>69</v>
      </c>
      <c r="C61" t="s">
        <v>356</v>
      </c>
    </row>
    <row r="62" spans="2:3">
      <c r="B62" t="s">
        <v>53</v>
      </c>
      <c r="C62" t="s">
        <v>270</v>
      </c>
    </row>
    <row r="63" spans="2:3">
      <c r="B63" t="s">
        <v>289</v>
      </c>
      <c r="C63" t="s">
        <v>270</v>
      </c>
    </row>
    <row r="64" spans="2:3">
      <c r="B64" t="s">
        <v>344</v>
      </c>
      <c r="C64" t="s">
        <v>270</v>
      </c>
    </row>
    <row r="65" spans="2:3">
      <c r="B65" t="s">
        <v>344</v>
      </c>
      <c r="C65" t="s">
        <v>270</v>
      </c>
    </row>
    <row r="66" spans="2:3">
      <c r="B66" t="s">
        <v>346</v>
      </c>
      <c r="C66" t="s">
        <v>270</v>
      </c>
    </row>
    <row r="67" spans="2:3">
      <c r="B67" t="s">
        <v>346</v>
      </c>
      <c r="C67" t="s">
        <v>270</v>
      </c>
    </row>
    <row r="68" spans="2:3">
      <c r="B68" t="s">
        <v>290</v>
      </c>
      <c r="C68" t="s">
        <v>270</v>
      </c>
    </row>
    <row r="69" spans="2:3">
      <c r="B69" t="s">
        <v>286</v>
      </c>
      <c r="C69" t="s">
        <v>270</v>
      </c>
    </row>
    <row r="70" spans="2:3">
      <c r="B70" t="s">
        <v>221</v>
      </c>
      <c r="C70" t="s">
        <v>356</v>
      </c>
    </row>
    <row r="71" spans="2:3">
      <c r="B71" t="s">
        <v>70</v>
      </c>
      <c r="C71" t="s">
        <v>356</v>
      </c>
    </row>
    <row r="72" spans="2:3">
      <c r="B72" t="s">
        <v>150</v>
      </c>
      <c r="C72" t="s">
        <v>323</v>
      </c>
    </row>
    <row r="73" spans="2:3">
      <c r="B73" t="s">
        <v>124</v>
      </c>
      <c r="C73" t="s">
        <v>323</v>
      </c>
    </row>
    <row r="74" spans="2:3">
      <c r="B74" t="s">
        <v>125</v>
      </c>
      <c r="C74" t="s">
        <v>323</v>
      </c>
    </row>
    <row r="75" spans="2:3">
      <c r="B75" t="s">
        <v>71</v>
      </c>
      <c r="C75" t="s">
        <v>356</v>
      </c>
    </row>
    <row r="76" spans="2:3">
      <c r="B76" t="s">
        <v>210</v>
      </c>
      <c r="C76" t="s">
        <v>356</v>
      </c>
    </row>
    <row r="77" spans="2:3">
      <c r="B77" t="s">
        <v>72</v>
      </c>
      <c r="C77" t="s">
        <v>356</v>
      </c>
    </row>
    <row r="78" spans="2:3">
      <c r="B78" t="s">
        <v>72</v>
      </c>
      <c r="C78" t="s">
        <v>356</v>
      </c>
    </row>
    <row r="79" spans="2:3">
      <c r="B79" t="s">
        <v>299</v>
      </c>
      <c r="C79" t="s">
        <v>270</v>
      </c>
    </row>
    <row r="80" spans="2:3">
      <c r="B80" t="s">
        <v>73</v>
      </c>
      <c r="C80" t="s">
        <v>356</v>
      </c>
    </row>
    <row r="81" spans="2:3">
      <c r="B81" t="s">
        <v>324</v>
      </c>
      <c r="C81" t="s">
        <v>323</v>
      </c>
    </row>
    <row r="82" spans="2:3">
      <c r="B82" t="s">
        <v>328</v>
      </c>
      <c r="C82" t="s">
        <v>323</v>
      </c>
    </row>
    <row r="83" spans="2:3">
      <c r="B83" t="s">
        <v>264</v>
      </c>
      <c r="C83" t="s">
        <v>242</v>
      </c>
    </row>
    <row r="84" spans="2:3">
      <c r="B84" t="s">
        <v>151</v>
      </c>
      <c r="C84" t="s">
        <v>323</v>
      </c>
    </row>
    <row r="85" spans="2:3">
      <c r="B85" t="s">
        <v>240</v>
      </c>
      <c r="C85" t="s">
        <v>356</v>
      </c>
    </row>
    <row r="86" spans="2:3">
      <c r="B86" t="s">
        <v>163</v>
      </c>
      <c r="C86" t="s">
        <v>270</v>
      </c>
    </row>
    <row r="87" spans="2:3">
      <c r="B87" t="s">
        <v>163</v>
      </c>
      <c r="C87" t="s">
        <v>270</v>
      </c>
    </row>
    <row r="88" spans="2:3">
      <c r="B88" t="s">
        <v>268</v>
      </c>
      <c r="C88" t="s">
        <v>242</v>
      </c>
    </row>
    <row r="89" spans="2:3">
      <c r="B89" t="s">
        <v>74</v>
      </c>
      <c r="C89" t="s">
        <v>356</v>
      </c>
    </row>
    <row r="90" spans="2:3">
      <c r="B90" t="s">
        <v>165</v>
      </c>
      <c r="C90" t="s">
        <v>242</v>
      </c>
    </row>
    <row r="91" spans="2:3">
      <c r="B91" t="s">
        <v>165</v>
      </c>
      <c r="C91" t="s">
        <v>242</v>
      </c>
    </row>
    <row r="92" spans="2:3">
      <c r="B92" t="s">
        <v>75</v>
      </c>
      <c r="C92" t="s">
        <v>356</v>
      </c>
    </row>
    <row r="93" spans="2:3">
      <c r="B93" t="s">
        <v>352</v>
      </c>
      <c r="C93" t="s">
        <v>356</v>
      </c>
    </row>
    <row r="94" spans="2:3">
      <c r="B94" t="s">
        <v>293</v>
      </c>
      <c r="C94" t="s">
        <v>270</v>
      </c>
    </row>
    <row r="95" spans="2:3">
      <c r="B95" t="s">
        <v>206</v>
      </c>
      <c r="C95" t="s">
        <v>356</v>
      </c>
    </row>
    <row r="96" spans="2:3">
      <c r="B96" t="s">
        <v>230</v>
      </c>
      <c r="C96" t="s">
        <v>356</v>
      </c>
    </row>
    <row r="97" spans="2:3">
      <c r="B97" t="s">
        <v>214</v>
      </c>
      <c r="C97" t="s">
        <v>189</v>
      </c>
    </row>
    <row r="98" spans="2:3">
      <c r="B98" t="s">
        <v>231</v>
      </c>
      <c r="C98" t="s">
        <v>356</v>
      </c>
    </row>
    <row r="99" spans="2:3">
      <c r="B99" t="s">
        <v>351</v>
      </c>
      <c r="C99" t="s">
        <v>356</v>
      </c>
    </row>
    <row r="100" spans="2:3">
      <c r="B100" t="s">
        <v>351</v>
      </c>
      <c r="C100" t="s">
        <v>242</v>
      </c>
    </row>
    <row r="101" spans="2:3">
      <c r="B101" t="s">
        <v>76</v>
      </c>
      <c r="C101" t="s">
        <v>356</v>
      </c>
    </row>
    <row r="102" spans="2:3">
      <c r="B102" t="s">
        <v>355</v>
      </c>
      <c r="C102" t="s">
        <v>356</v>
      </c>
    </row>
    <row r="103" spans="2:3">
      <c r="B103" t="s">
        <v>316</v>
      </c>
      <c r="C103" t="s">
        <v>270</v>
      </c>
    </row>
    <row r="104" spans="2:3">
      <c r="B104" t="s">
        <v>285</v>
      </c>
      <c r="C104" t="s">
        <v>270</v>
      </c>
    </row>
    <row r="105" spans="2:3">
      <c r="B105" t="s">
        <v>296</v>
      </c>
      <c r="C105" t="s">
        <v>270</v>
      </c>
    </row>
    <row r="106" spans="2:3">
      <c r="B106" t="s">
        <v>169</v>
      </c>
      <c r="C106" t="s">
        <v>270</v>
      </c>
    </row>
    <row r="107" spans="2:3">
      <c r="B107" t="s">
        <v>377</v>
      </c>
      <c r="C107" t="s">
        <v>270</v>
      </c>
    </row>
    <row r="108" spans="2:3">
      <c r="B108" t="s">
        <v>345</v>
      </c>
      <c r="C108" t="s">
        <v>270</v>
      </c>
    </row>
    <row r="109" spans="2:3">
      <c r="B109" t="s">
        <v>345</v>
      </c>
      <c r="C109" t="s">
        <v>270</v>
      </c>
    </row>
    <row r="110" spans="2:3">
      <c r="B110" t="s">
        <v>308</v>
      </c>
      <c r="C110" t="s">
        <v>270</v>
      </c>
    </row>
    <row r="111" spans="2:3">
      <c r="B111" t="s">
        <v>277</v>
      </c>
      <c r="C111" t="s">
        <v>270</v>
      </c>
    </row>
    <row r="112" spans="2:3">
      <c r="B112" t="s">
        <v>295</v>
      </c>
      <c r="C112" t="s">
        <v>270</v>
      </c>
    </row>
    <row r="113" spans="2:3">
      <c r="B113" t="s">
        <v>295</v>
      </c>
      <c r="C113" t="s">
        <v>270</v>
      </c>
    </row>
    <row r="114" spans="2:3">
      <c r="B114" t="s">
        <v>77</v>
      </c>
      <c r="C114" t="s">
        <v>356</v>
      </c>
    </row>
    <row r="115" spans="2:3">
      <c r="B115" t="s">
        <v>321</v>
      </c>
      <c r="C115" t="s">
        <v>270</v>
      </c>
    </row>
    <row r="116" spans="2:3">
      <c r="B116" t="s">
        <v>78</v>
      </c>
      <c r="C116" t="s">
        <v>356</v>
      </c>
    </row>
    <row r="117" spans="2:3">
      <c r="B117" t="s">
        <v>78</v>
      </c>
      <c r="C117" t="s">
        <v>356</v>
      </c>
    </row>
    <row r="118" spans="2:3">
      <c r="B118" t="s">
        <v>195</v>
      </c>
      <c r="C118" t="s">
        <v>189</v>
      </c>
    </row>
    <row r="119" spans="2:3">
      <c r="B119" t="s">
        <v>79</v>
      </c>
      <c r="C119" t="s">
        <v>356</v>
      </c>
    </row>
    <row r="120" spans="2:3">
      <c r="B120" t="s">
        <v>303</v>
      </c>
      <c r="C120" t="s">
        <v>270</v>
      </c>
    </row>
    <row r="121" spans="2:3">
      <c r="B121" s="58" t="s">
        <v>385</v>
      </c>
      <c r="C121" t="s">
        <v>270</v>
      </c>
    </row>
    <row r="122" spans="2:3">
      <c r="B122" s="58" t="s">
        <v>181</v>
      </c>
      <c r="C122" t="s">
        <v>270</v>
      </c>
    </row>
    <row r="123" spans="2:3">
      <c r="B123" t="s">
        <v>282</v>
      </c>
      <c r="C123" t="s">
        <v>270</v>
      </c>
    </row>
    <row r="124" spans="2:3">
      <c r="B124" s="58" t="s">
        <v>383</v>
      </c>
      <c r="C124" t="s">
        <v>270</v>
      </c>
    </row>
    <row r="125" spans="2:3">
      <c r="B125" s="58" t="s">
        <v>178</v>
      </c>
      <c r="C125" t="s">
        <v>270</v>
      </c>
    </row>
    <row r="126" spans="2:3">
      <c r="B126" t="s">
        <v>292</v>
      </c>
      <c r="C126" t="s">
        <v>270</v>
      </c>
    </row>
    <row r="127" spans="2:3">
      <c r="B127" s="58" t="s">
        <v>306</v>
      </c>
      <c r="C127" t="s">
        <v>270</v>
      </c>
    </row>
    <row r="128" spans="2:3">
      <c r="B128" s="58" t="s">
        <v>291</v>
      </c>
      <c r="C128" t="s">
        <v>270</v>
      </c>
    </row>
    <row r="129" spans="2:3">
      <c r="B129" s="58" t="s">
        <v>291</v>
      </c>
      <c r="C129" t="s">
        <v>270</v>
      </c>
    </row>
    <row r="130" spans="2:3">
      <c r="B130" t="s">
        <v>273</v>
      </c>
      <c r="C130" t="s">
        <v>270</v>
      </c>
    </row>
    <row r="131" spans="2:3">
      <c r="B131" t="s">
        <v>315</v>
      </c>
      <c r="C131" t="s">
        <v>270</v>
      </c>
    </row>
    <row r="132" spans="2:3">
      <c r="B132" t="s">
        <v>54</v>
      </c>
      <c r="C132" t="s">
        <v>270</v>
      </c>
    </row>
    <row r="133" spans="2:3">
      <c r="B133" s="58" t="s">
        <v>381</v>
      </c>
      <c r="C133" t="s">
        <v>270</v>
      </c>
    </row>
    <row r="134" spans="2:3">
      <c r="B134" s="58" t="s">
        <v>175</v>
      </c>
      <c r="C134" t="s">
        <v>270</v>
      </c>
    </row>
    <row r="135" spans="2:3">
      <c r="B135" t="s">
        <v>234</v>
      </c>
      <c r="C135" t="s">
        <v>356</v>
      </c>
    </row>
    <row r="136" spans="2:3">
      <c r="B136" t="s">
        <v>191</v>
      </c>
      <c r="C136" t="s">
        <v>189</v>
      </c>
    </row>
    <row r="137" spans="2:3">
      <c r="B137" t="s">
        <v>191</v>
      </c>
      <c r="C137" t="s">
        <v>189</v>
      </c>
    </row>
    <row r="138" spans="2:3">
      <c r="B138" t="s">
        <v>191</v>
      </c>
      <c r="C138" t="s">
        <v>189</v>
      </c>
    </row>
    <row r="139" spans="2:3">
      <c r="B139" t="s">
        <v>191</v>
      </c>
      <c r="C139" t="s">
        <v>189</v>
      </c>
    </row>
    <row r="140" spans="2:3">
      <c r="B140" t="s">
        <v>191</v>
      </c>
      <c r="C140" t="s">
        <v>189</v>
      </c>
    </row>
    <row r="141" spans="2:3">
      <c r="B141" t="s">
        <v>191</v>
      </c>
      <c r="C141" t="s">
        <v>189</v>
      </c>
    </row>
    <row r="142" spans="2:3">
      <c r="B142" t="s">
        <v>191</v>
      </c>
      <c r="C142" t="s">
        <v>189</v>
      </c>
    </row>
    <row r="143" spans="2:3">
      <c r="B143" t="s">
        <v>191</v>
      </c>
      <c r="C143" t="s">
        <v>189</v>
      </c>
    </row>
    <row r="144" spans="2:3">
      <c r="B144" t="s">
        <v>191</v>
      </c>
      <c r="C144" t="s">
        <v>189</v>
      </c>
    </row>
    <row r="145" spans="2:3">
      <c r="B145" t="s">
        <v>198</v>
      </c>
      <c r="C145" t="s">
        <v>189</v>
      </c>
    </row>
    <row r="146" spans="2:3">
      <c r="B146" t="s">
        <v>198</v>
      </c>
      <c r="C146" t="s">
        <v>189</v>
      </c>
    </row>
    <row r="147" spans="2:3">
      <c r="B147" t="s">
        <v>198</v>
      </c>
      <c r="C147" t="s">
        <v>189</v>
      </c>
    </row>
    <row r="148" spans="2:3">
      <c r="B148" t="s">
        <v>199</v>
      </c>
      <c r="C148" t="s">
        <v>356</v>
      </c>
    </row>
    <row r="149" spans="2:3">
      <c r="B149" t="s">
        <v>199</v>
      </c>
      <c r="C149" t="s">
        <v>356</v>
      </c>
    </row>
    <row r="150" spans="2:3">
      <c r="B150" t="s">
        <v>199</v>
      </c>
      <c r="C150" t="s">
        <v>356</v>
      </c>
    </row>
    <row r="151" spans="2:3">
      <c r="B151" t="s">
        <v>199</v>
      </c>
      <c r="C151" t="s">
        <v>356</v>
      </c>
    </row>
    <row r="152" spans="2:3">
      <c r="B152" t="s">
        <v>58</v>
      </c>
      <c r="C152" t="s">
        <v>356</v>
      </c>
    </row>
    <row r="153" spans="2:3">
      <c r="B153" t="s">
        <v>58</v>
      </c>
      <c r="C153" t="s">
        <v>356</v>
      </c>
    </row>
    <row r="154" spans="2:3">
      <c r="B154" t="s">
        <v>58</v>
      </c>
      <c r="C154" t="s">
        <v>356</v>
      </c>
    </row>
    <row r="155" spans="2:3">
      <c r="B155" t="s">
        <v>58</v>
      </c>
      <c r="C155" t="s">
        <v>356</v>
      </c>
    </row>
    <row r="156" spans="2:3">
      <c r="B156" t="s">
        <v>58</v>
      </c>
      <c r="C156" t="s">
        <v>356</v>
      </c>
    </row>
    <row r="157" spans="2:3">
      <c r="B157" t="s">
        <v>58</v>
      </c>
      <c r="C157" t="s">
        <v>356</v>
      </c>
    </row>
    <row r="158" spans="2:3">
      <c r="B158" t="s">
        <v>319</v>
      </c>
      <c r="C158" t="s">
        <v>270</v>
      </c>
    </row>
    <row r="159" spans="2:3">
      <c r="B159" t="s">
        <v>320</v>
      </c>
      <c r="C159" t="s">
        <v>270</v>
      </c>
    </row>
    <row r="160" spans="2:3">
      <c r="B160" t="s">
        <v>343</v>
      </c>
      <c r="C160" t="s">
        <v>270</v>
      </c>
    </row>
    <row r="161" spans="2:3">
      <c r="B161" t="s">
        <v>343</v>
      </c>
      <c r="C161" t="s">
        <v>270</v>
      </c>
    </row>
    <row r="162" spans="2:3">
      <c r="B162" t="s">
        <v>347</v>
      </c>
      <c r="C162" t="s">
        <v>270</v>
      </c>
    </row>
    <row r="163" spans="2:3">
      <c r="B163" t="s">
        <v>347</v>
      </c>
      <c r="C163" t="s">
        <v>270</v>
      </c>
    </row>
    <row r="164" spans="2:3">
      <c r="B164" t="s">
        <v>340</v>
      </c>
      <c r="C164" t="s">
        <v>242</v>
      </c>
    </row>
    <row r="165" spans="2:3">
      <c r="B165" t="s">
        <v>340</v>
      </c>
      <c r="C165" t="s">
        <v>242</v>
      </c>
    </row>
    <row r="166" spans="2:3">
      <c r="B166" s="58" t="s">
        <v>267</v>
      </c>
      <c r="C166" t="s">
        <v>242</v>
      </c>
    </row>
    <row r="167" spans="2:3">
      <c r="B167" s="58" t="s">
        <v>267</v>
      </c>
      <c r="C167" t="s">
        <v>242</v>
      </c>
    </row>
    <row r="168" spans="2:3">
      <c r="B168" t="s">
        <v>369</v>
      </c>
      <c r="C168" t="s">
        <v>242</v>
      </c>
    </row>
    <row r="169" spans="2:3">
      <c r="B169" t="s">
        <v>369</v>
      </c>
      <c r="C169" t="s">
        <v>242</v>
      </c>
    </row>
    <row r="170" spans="2:3">
      <c r="B170" t="s">
        <v>369</v>
      </c>
      <c r="C170" t="s">
        <v>242</v>
      </c>
    </row>
    <row r="171" spans="2:3">
      <c r="B171" t="s">
        <v>369</v>
      </c>
      <c r="C171" t="s">
        <v>242</v>
      </c>
    </row>
    <row r="172" spans="2:3">
      <c r="B172" t="s">
        <v>369</v>
      </c>
      <c r="C172" t="s">
        <v>242</v>
      </c>
    </row>
    <row r="173" spans="2:3">
      <c r="B173" t="s">
        <v>369</v>
      </c>
      <c r="C173" t="s">
        <v>242</v>
      </c>
    </row>
    <row r="174" spans="2:3">
      <c r="B174" t="s">
        <v>369</v>
      </c>
      <c r="C174" t="s">
        <v>242</v>
      </c>
    </row>
    <row r="175" spans="2:3">
      <c r="B175" t="s">
        <v>241</v>
      </c>
      <c r="C175" t="s">
        <v>242</v>
      </c>
    </row>
    <row r="176" spans="2:3">
      <c r="B176" s="58" t="s">
        <v>152</v>
      </c>
      <c r="C176" t="s">
        <v>323</v>
      </c>
    </row>
    <row r="177" spans="2:3">
      <c r="B177" t="s">
        <v>364</v>
      </c>
      <c r="C177" t="s">
        <v>242</v>
      </c>
    </row>
    <row r="178" spans="2:3">
      <c r="B178" t="s">
        <v>364</v>
      </c>
      <c r="C178" t="s">
        <v>242</v>
      </c>
    </row>
    <row r="179" spans="2:3">
      <c r="B179" t="s">
        <v>364</v>
      </c>
      <c r="C179" t="s">
        <v>242</v>
      </c>
    </row>
    <row r="180" spans="2:3">
      <c r="B180" t="s">
        <v>364</v>
      </c>
      <c r="C180" t="s">
        <v>242</v>
      </c>
    </row>
    <row r="181" spans="2:3">
      <c r="B181" t="s">
        <v>364</v>
      </c>
      <c r="C181" t="s">
        <v>242</v>
      </c>
    </row>
    <row r="182" spans="2:3">
      <c r="B182" t="s">
        <v>364</v>
      </c>
      <c r="C182" t="s">
        <v>242</v>
      </c>
    </row>
    <row r="183" spans="2:3">
      <c r="B183" t="s">
        <v>364</v>
      </c>
      <c r="C183" t="s">
        <v>242</v>
      </c>
    </row>
    <row r="184" spans="2:3">
      <c r="B184" t="s">
        <v>364</v>
      </c>
      <c r="C184" t="s">
        <v>242</v>
      </c>
    </row>
    <row r="185" spans="2:3">
      <c r="B185" t="s">
        <v>364</v>
      </c>
      <c r="C185" t="s">
        <v>242</v>
      </c>
    </row>
    <row r="186" spans="2:3">
      <c r="B186" t="s">
        <v>364</v>
      </c>
      <c r="C186" t="s">
        <v>242</v>
      </c>
    </row>
    <row r="187" spans="2:3">
      <c r="B187" t="s">
        <v>51</v>
      </c>
      <c r="C187" t="s">
        <v>242</v>
      </c>
    </row>
    <row r="188" spans="2:3">
      <c r="B188" t="s">
        <v>51</v>
      </c>
      <c r="C188" t="s">
        <v>242</v>
      </c>
    </row>
    <row r="189" spans="2:3">
      <c r="B189" t="s">
        <v>223</v>
      </c>
      <c r="C189" t="s">
        <v>356</v>
      </c>
    </row>
    <row r="190" spans="2:3">
      <c r="B190" t="s">
        <v>50</v>
      </c>
      <c r="C190" t="s">
        <v>356</v>
      </c>
    </row>
    <row r="191" spans="2:3">
      <c r="B191" t="s">
        <v>80</v>
      </c>
      <c r="C191" t="s">
        <v>356</v>
      </c>
    </row>
    <row r="192" spans="2:3">
      <c r="B192" t="s">
        <v>252</v>
      </c>
      <c r="C192" t="s">
        <v>242</v>
      </c>
    </row>
    <row r="193" spans="2:3">
      <c r="B193" t="s">
        <v>251</v>
      </c>
      <c r="C193" t="s">
        <v>242</v>
      </c>
    </row>
    <row r="194" spans="2:3">
      <c r="B194" t="s">
        <v>257</v>
      </c>
      <c r="C194" t="s">
        <v>242</v>
      </c>
    </row>
    <row r="195" spans="2:3">
      <c r="B195" t="s">
        <v>257</v>
      </c>
      <c r="C195" t="s">
        <v>242</v>
      </c>
    </row>
    <row r="196" spans="2:3">
      <c r="B196" t="s">
        <v>250</v>
      </c>
      <c r="C196" t="s">
        <v>242</v>
      </c>
    </row>
    <row r="197" spans="2:3">
      <c r="B197" t="s">
        <v>247</v>
      </c>
      <c r="C197" t="s">
        <v>242</v>
      </c>
    </row>
    <row r="198" spans="2:3">
      <c r="B198" t="s">
        <v>247</v>
      </c>
      <c r="C198" t="s">
        <v>242</v>
      </c>
    </row>
    <row r="199" spans="2:3">
      <c r="B199" t="s">
        <v>247</v>
      </c>
      <c r="C199" t="s">
        <v>242</v>
      </c>
    </row>
    <row r="200" spans="2:3">
      <c r="B200" t="s">
        <v>247</v>
      </c>
      <c r="C200" t="s">
        <v>242</v>
      </c>
    </row>
    <row r="201" spans="2:3">
      <c r="B201" t="s">
        <v>249</v>
      </c>
      <c r="C201" t="s">
        <v>242</v>
      </c>
    </row>
    <row r="202" spans="2:3">
      <c r="B202" t="s">
        <v>254</v>
      </c>
      <c r="C202" t="s">
        <v>242</v>
      </c>
    </row>
    <row r="203" spans="2:3">
      <c r="B203" t="s">
        <v>367</v>
      </c>
      <c r="C203" t="s">
        <v>242</v>
      </c>
    </row>
    <row r="204" spans="2:3">
      <c r="B204" t="s">
        <v>253</v>
      </c>
      <c r="C204" t="s">
        <v>242</v>
      </c>
    </row>
    <row r="205" spans="2:3">
      <c r="B205" t="s">
        <v>253</v>
      </c>
      <c r="C205" t="s">
        <v>242</v>
      </c>
    </row>
    <row r="206" spans="2:3">
      <c r="B206" t="s">
        <v>253</v>
      </c>
      <c r="C206" t="s">
        <v>242</v>
      </c>
    </row>
    <row r="207" spans="2:3">
      <c r="B207" t="s">
        <v>259</v>
      </c>
      <c r="C207" t="s">
        <v>242</v>
      </c>
    </row>
    <row r="208" spans="2:3">
      <c r="B208" t="s">
        <v>246</v>
      </c>
      <c r="C208" t="s">
        <v>242</v>
      </c>
    </row>
    <row r="209" spans="2:3">
      <c r="B209" t="s">
        <v>262</v>
      </c>
      <c r="C209" t="s">
        <v>242</v>
      </c>
    </row>
    <row r="210" spans="2:3">
      <c r="B210" t="s">
        <v>248</v>
      </c>
      <c r="C210" t="s">
        <v>242</v>
      </c>
    </row>
    <row r="211" spans="2:3">
      <c r="B211" t="s">
        <v>248</v>
      </c>
      <c r="C211" t="s">
        <v>242</v>
      </c>
    </row>
    <row r="212" spans="2:3">
      <c r="B212" t="s">
        <v>248</v>
      </c>
      <c r="C212" t="s">
        <v>242</v>
      </c>
    </row>
    <row r="213" spans="2:3">
      <c r="B213" t="s">
        <v>248</v>
      </c>
      <c r="C213" t="s">
        <v>242</v>
      </c>
    </row>
    <row r="214" spans="2:3">
      <c r="B214" t="s">
        <v>248</v>
      </c>
      <c r="C214" t="s">
        <v>242</v>
      </c>
    </row>
    <row r="215" spans="2:3">
      <c r="B215" t="s">
        <v>248</v>
      </c>
      <c r="C215" t="s">
        <v>242</v>
      </c>
    </row>
    <row r="216" spans="2:3">
      <c r="B216" t="s">
        <v>248</v>
      </c>
      <c r="C216" t="s">
        <v>242</v>
      </c>
    </row>
    <row r="217" spans="2:3">
      <c r="B217" t="s">
        <v>243</v>
      </c>
      <c r="C217" t="s">
        <v>242</v>
      </c>
    </row>
    <row r="218" spans="2:3">
      <c r="B218" t="s">
        <v>243</v>
      </c>
      <c r="C218" t="s">
        <v>242</v>
      </c>
    </row>
    <row r="219" spans="2:3">
      <c r="B219" t="s">
        <v>258</v>
      </c>
      <c r="C219" t="s">
        <v>242</v>
      </c>
    </row>
    <row r="220" spans="2:3">
      <c r="B220" t="s">
        <v>245</v>
      </c>
      <c r="C220" t="s">
        <v>242</v>
      </c>
    </row>
    <row r="221" spans="2:3">
      <c r="B221" t="s">
        <v>261</v>
      </c>
      <c r="C221" t="s">
        <v>242</v>
      </c>
    </row>
    <row r="222" spans="2:3">
      <c r="B222" t="s">
        <v>265</v>
      </c>
      <c r="C222" t="s">
        <v>242</v>
      </c>
    </row>
    <row r="223" spans="2:3">
      <c r="B223" t="s">
        <v>180</v>
      </c>
      <c r="C223" t="s">
        <v>270</v>
      </c>
    </row>
    <row r="224" spans="2:3">
      <c r="B224" t="s">
        <v>180</v>
      </c>
      <c r="C224" t="s">
        <v>270</v>
      </c>
    </row>
    <row r="225" spans="2:3">
      <c r="B225" t="s">
        <v>318</v>
      </c>
      <c r="C225" t="s">
        <v>270</v>
      </c>
    </row>
    <row r="226" spans="2:3">
      <c r="B226" t="s">
        <v>375</v>
      </c>
      <c r="C226" t="s">
        <v>270</v>
      </c>
    </row>
    <row r="227" spans="2:3">
      <c r="B227" t="s">
        <v>166</v>
      </c>
      <c r="C227" t="s">
        <v>270</v>
      </c>
    </row>
    <row r="228" spans="2:3">
      <c r="B228" t="s">
        <v>313</v>
      </c>
      <c r="C228" t="s">
        <v>270</v>
      </c>
    </row>
    <row r="229" spans="2:3">
      <c r="B229" t="s">
        <v>81</v>
      </c>
      <c r="C229" t="s">
        <v>356</v>
      </c>
    </row>
    <row r="230" spans="2:3">
      <c r="B230" t="s">
        <v>233</v>
      </c>
      <c r="C230" t="s">
        <v>356</v>
      </c>
    </row>
    <row r="231" spans="2:3">
      <c r="B231" s="58" t="s">
        <v>183</v>
      </c>
      <c r="C231" t="s">
        <v>242</v>
      </c>
    </row>
    <row r="232" spans="2:3">
      <c r="B232" s="58" t="s">
        <v>301</v>
      </c>
      <c r="C232" t="s">
        <v>270</v>
      </c>
    </row>
    <row r="233" spans="2:3">
      <c r="B233" t="s">
        <v>368</v>
      </c>
      <c r="C233" t="s">
        <v>270</v>
      </c>
    </row>
    <row r="234" spans="2:3">
      <c r="B234" t="s">
        <v>272</v>
      </c>
      <c r="C234" t="s">
        <v>270</v>
      </c>
    </row>
    <row r="235" spans="2:3">
      <c r="B235" t="s">
        <v>310</v>
      </c>
      <c r="C235" t="s">
        <v>270</v>
      </c>
    </row>
    <row r="236" spans="2:3">
      <c r="B236" t="s">
        <v>82</v>
      </c>
      <c r="C236" t="s">
        <v>356</v>
      </c>
    </row>
    <row r="237" spans="2:3">
      <c r="B237" t="s">
        <v>83</v>
      </c>
      <c r="C237" t="s">
        <v>356</v>
      </c>
    </row>
    <row r="238" spans="2:3">
      <c r="B238" t="s">
        <v>83</v>
      </c>
      <c r="C238" t="s">
        <v>356</v>
      </c>
    </row>
    <row r="239" spans="2:3">
      <c r="B239" t="s">
        <v>216</v>
      </c>
      <c r="C239" t="s">
        <v>356</v>
      </c>
    </row>
    <row r="240" spans="2:3">
      <c r="B240" t="s">
        <v>353</v>
      </c>
      <c r="C240" t="s">
        <v>356</v>
      </c>
    </row>
    <row r="241" spans="2:3">
      <c r="B241" t="s">
        <v>84</v>
      </c>
      <c r="C241" t="s">
        <v>356</v>
      </c>
    </row>
    <row r="242" spans="2:3">
      <c r="B242" t="s">
        <v>208</v>
      </c>
      <c r="C242" t="s">
        <v>356</v>
      </c>
    </row>
    <row r="243" spans="2:3">
      <c r="B243" t="s">
        <v>126</v>
      </c>
      <c r="C243" t="s">
        <v>323</v>
      </c>
    </row>
    <row r="244" spans="2:3">
      <c r="B244" t="s">
        <v>222</v>
      </c>
      <c r="C244" t="s">
        <v>356</v>
      </c>
    </row>
    <row r="245" spans="2:3">
      <c r="B245" s="58" t="s">
        <v>49</v>
      </c>
      <c r="C245" t="s">
        <v>356</v>
      </c>
    </row>
    <row r="246" spans="2:3">
      <c r="B246" s="58" t="s">
        <v>49</v>
      </c>
      <c r="C246" t="s">
        <v>356</v>
      </c>
    </row>
    <row r="247" spans="2:3">
      <c r="B247" s="58" t="s">
        <v>370</v>
      </c>
      <c r="C247" t="s">
        <v>356</v>
      </c>
    </row>
    <row r="248" spans="2:3">
      <c r="B248" s="58" t="s">
        <v>370</v>
      </c>
      <c r="C248" t="s">
        <v>356</v>
      </c>
    </row>
    <row r="249" spans="2:3">
      <c r="B249" t="s">
        <v>59</v>
      </c>
      <c r="C249" t="s">
        <v>356</v>
      </c>
    </row>
    <row r="250" spans="2:3">
      <c r="B250" t="s">
        <v>59</v>
      </c>
      <c r="C250" t="s">
        <v>356</v>
      </c>
    </row>
    <row r="251" spans="2:3">
      <c r="B251" t="s">
        <v>59</v>
      </c>
      <c r="C251" t="s">
        <v>356</v>
      </c>
    </row>
    <row r="252" spans="2:3">
      <c r="B252" t="s">
        <v>59</v>
      </c>
      <c r="C252" t="s">
        <v>356</v>
      </c>
    </row>
    <row r="253" spans="2:3">
      <c r="B253" t="s">
        <v>59</v>
      </c>
      <c r="C253" t="s">
        <v>356</v>
      </c>
    </row>
    <row r="254" spans="2:3">
      <c r="B254" t="s">
        <v>164</v>
      </c>
      <c r="C254" t="s">
        <v>242</v>
      </c>
    </row>
    <row r="255" spans="2:3">
      <c r="B255" t="s">
        <v>164</v>
      </c>
      <c r="C255" t="s">
        <v>242</v>
      </c>
    </row>
    <row r="256" spans="2:3">
      <c r="B256" t="s">
        <v>219</v>
      </c>
      <c r="C256" t="s">
        <v>356</v>
      </c>
    </row>
    <row r="257" spans="2:3">
      <c r="B257" t="s">
        <v>213</v>
      </c>
      <c r="C257" t="s">
        <v>356</v>
      </c>
    </row>
    <row r="258" spans="2:3">
      <c r="B258" t="s">
        <v>297</v>
      </c>
      <c r="C258" t="s">
        <v>270</v>
      </c>
    </row>
    <row r="259" spans="2:3">
      <c r="B259" t="s">
        <v>55</v>
      </c>
      <c r="C259" t="s">
        <v>270</v>
      </c>
    </row>
    <row r="260" spans="2:3">
      <c r="B260" t="s">
        <v>281</v>
      </c>
      <c r="C260" t="s">
        <v>270</v>
      </c>
    </row>
    <row r="261" spans="2:3">
      <c r="B261" t="s">
        <v>281</v>
      </c>
      <c r="C261" t="s">
        <v>270</v>
      </c>
    </row>
    <row r="262" spans="2:3">
      <c r="B262" t="s">
        <v>220</v>
      </c>
      <c r="C262" t="s">
        <v>356</v>
      </c>
    </row>
    <row r="263" spans="2:3">
      <c r="B263" t="s">
        <v>43</v>
      </c>
      <c r="C263" t="s">
        <v>156</v>
      </c>
    </row>
    <row r="264" spans="2:3">
      <c r="B264" t="s">
        <v>43</v>
      </c>
      <c r="C264" t="s">
        <v>156</v>
      </c>
    </row>
    <row r="265" spans="2:3">
      <c r="B265" t="s">
        <v>43</v>
      </c>
      <c r="C265" t="s">
        <v>156</v>
      </c>
    </row>
    <row r="266" spans="2:3">
      <c r="B266" t="s">
        <v>43</v>
      </c>
      <c r="C266" t="s">
        <v>156</v>
      </c>
    </row>
    <row r="267" spans="2:3">
      <c r="B267" t="s">
        <v>155</v>
      </c>
      <c r="C267" t="s">
        <v>270</v>
      </c>
    </row>
    <row r="268" spans="2:3">
      <c r="B268" t="s">
        <v>284</v>
      </c>
      <c r="C268" t="s">
        <v>270</v>
      </c>
    </row>
    <row r="269" spans="2:3">
      <c r="B269" t="s">
        <v>256</v>
      </c>
      <c r="C269" t="s">
        <v>242</v>
      </c>
    </row>
    <row r="270" spans="2:3">
      <c r="B270" t="s">
        <v>44</v>
      </c>
      <c r="C270" t="s">
        <v>189</v>
      </c>
    </row>
    <row r="271" spans="2:3">
      <c r="B271" t="s">
        <v>44</v>
      </c>
      <c r="C271" t="s">
        <v>189</v>
      </c>
    </row>
    <row r="272" spans="2:3">
      <c r="B272" t="s">
        <v>44</v>
      </c>
      <c r="C272" t="s">
        <v>189</v>
      </c>
    </row>
    <row r="273" spans="2:3">
      <c r="B273" t="s">
        <v>44</v>
      </c>
      <c r="C273" t="s">
        <v>189</v>
      </c>
    </row>
    <row r="274" spans="2:3">
      <c r="B274" t="s">
        <v>44</v>
      </c>
      <c r="C274" t="s">
        <v>189</v>
      </c>
    </row>
    <row r="275" spans="2:3">
      <c r="B275" t="s">
        <v>44</v>
      </c>
      <c r="C275" t="s">
        <v>189</v>
      </c>
    </row>
    <row r="276" spans="2:3">
      <c r="B276" t="s">
        <v>44</v>
      </c>
      <c r="C276" t="s">
        <v>189</v>
      </c>
    </row>
    <row r="277" spans="2:3">
      <c r="B277" t="s">
        <v>44</v>
      </c>
      <c r="C277" t="s">
        <v>189</v>
      </c>
    </row>
    <row r="278" spans="2:3">
      <c r="B278" t="s">
        <v>44</v>
      </c>
      <c r="C278" t="s">
        <v>189</v>
      </c>
    </row>
    <row r="279" spans="2:3">
      <c r="B279" t="s">
        <v>44</v>
      </c>
      <c r="C279" t="s">
        <v>189</v>
      </c>
    </row>
    <row r="280" spans="2:3">
      <c r="B280" t="s">
        <v>44</v>
      </c>
      <c r="C280" t="s">
        <v>189</v>
      </c>
    </row>
    <row r="281" spans="2:3">
      <c r="B281" t="s">
        <v>44</v>
      </c>
      <c r="C281" t="s">
        <v>189</v>
      </c>
    </row>
    <row r="282" spans="2:3">
      <c r="B282" t="s">
        <v>44</v>
      </c>
      <c r="C282" t="s">
        <v>189</v>
      </c>
    </row>
    <row r="283" spans="2:3">
      <c r="B283" t="s">
        <v>44</v>
      </c>
      <c r="C283" t="s">
        <v>189</v>
      </c>
    </row>
    <row r="284" spans="2:3">
      <c r="B284" t="s">
        <v>44</v>
      </c>
      <c r="C284" t="s">
        <v>189</v>
      </c>
    </row>
    <row r="285" spans="2:3">
      <c r="B285" t="s">
        <v>44</v>
      </c>
      <c r="C285" t="s">
        <v>189</v>
      </c>
    </row>
    <row r="286" spans="2:3">
      <c r="B286" t="s">
        <v>44</v>
      </c>
      <c r="C286" t="s">
        <v>189</v>
      </c>
    </row>
    <row r="287" spans="2:3">
      <c r="B287" t="s">
        <v>44</v>
      </c>
      <c r="C287" t="s">
        <v>189</v>
      </c>
    </row>
    <row r="288" spans="2:3">
      <c r="B288" t="s">
        <v>44</v>
      </c>
      <c r="C288" t="s">
        <v>189</v>
      </c>
    </row>
    <row r="289" spans="2:3">
      <c r="B289" t="s">
        <v>44</v>
      </c>
      <c r="C289" t="s">
        <v>189</v>
      </c>
    </row>
    <row r="290" spans="2:3">
      <c r="B290" t="s">
        <v>44</v>
      </c>
      <c r="C290" t="s">
        <v>189</v>
      </c>
    </row>
    <row r="291" spans="2:3">
      <c r="B291" t="s">
        <v>160</v>
      </c>
      <c r="C291" t="s">
        <v>189</v>
      </c>
    </row>
    <row r="292" spans="2:3">
      <c r="B292" t="s">
        <v>160</v>
      </c>
      <c r="C292" t="s">
        <v>189</v>
      </c>
    </row>
    <row r="293" spans="2:3">
      <c r="B293" t="s">
        <v>337</v>
      </c>
      <c r="C293" t="s">
        <v>270</v>
      </c>
    </row>
    <row r="294" spans="2:3">
      <c r="B294" t="s">
        <v>337</v>
      </c>
      <c r="C294" t="s">
        <v>270</v>
      </c>
    </row>
    <row r="295" spans="2:3">
      <c r="B295" t="s">
        <v>337</v>
      </c>
      <c r="C295" t="s">
        <v>270</v>
      </c>
    </row>
    <row r="296" spans="2:3">
      <c r="B296" t="s">
        <v>337</v>
      </c>
      <c r="C296" t="s">
        <v>270</v>
      </c>
    </row>
    <row r="297" spans="2:3">
      <c r="B297" s="58" t="s">
        <v>365</v>
      </c>
      <c r="C297" t="s">
        <v>242</v>
      </c>
    </row>
    <row r="298" spans="2:3">
      <c r="B298" s="58" t="s">
        <v>255</v>
      </c>
      <c r="C298" t="s">
        <v>242</v>
      </c>
    </row>
    <row r="299" spans="2:3">
      <c r="B299" t="s">
        <v>85</v>
      </c>
      <c r="C299" t="s">
        <v>356</v>
      </c>
    </row>
    <row r="300" spans="2:3">
      <c r="B300" t="s">
        <v>85</v>
      </c>
      <c r="C300" t="s">
        <v>356</v>
      </c>
    </row>
    <row r="301" spans="2:3">
      <c r="B301" t="s">
        <v>196</v>
      </c>
      <c r="C301" t="s">
        <v>189</v>
      </c>
    </row>
    <row r="302" spans="2:3">
      <c r="B302" t="s">
        <v>158</v>
      </c>
      <c r="C302" t="s">
        <v>242</v>
      </c>
    </row>
    <row r="303" spans="2:3">
      <c r="B303" t="s">
        <v>158</v>
      </c>
      <c r="C303" t="s">
        <v>242</v>
      </c>
    </row>
    <row r="304" spans="2:3">
      <c r="B304" t="s">
        <v>158</v>
      </c>
      <c r="C304" t="s">
        <v>242</v>
      </c>
    </row>
    <row r="305" spans="2:3">
      <c r="B305" t="s">
        <v>158</v>
      </c>
      <c r="C305" t="s">
        <v>242</v>
      </c>
    </row>
    <row r="306" spans="2:3">
      <c r="B306" t="s">
        <v>158</v>
      </c>
      <c r="C306" t="s">
        <v>242</v>
      </c>
    </row>
    <row r="307" spans="2:3">
      <c r="B307" t="s">
        <v>158</v>
      </c>
      <c r="C307" t="s">
        <v>242</v>
      </c>
    </row>
    <row r="308" spans="2:3">
      <c r="B308" t="s">
        <v>158</v>
      </c>
      <c r="C308" t="s">
        <v>242</v>
      </c>
    </row>
    <row r="309" spans="2:3">
      <c r="B309" t="s">
        <v>158</v>
      </c>
      <c r="C309" t="s">
        <v>242</v>
      </c>
    </row>
    <row r="310" spans="2:3">
      <c r="B310" t="s">
        <v>158</v>
      </c>
      <c r="C310" t="s">
        <v>242</v>
      </c>
    </row>
    <row r="311" spans="2:3">
      <c r="B311" t="s">
        <v>158</v>
      </c>
      <c r="C311" t="s">
        <v>242</v>
      </c>
    </row>
    <row r="312" spans="2:3">
      <c r="B312" t="s">
        <v>158</v>
      </c>
      <c r="C312" t="s">
        <v>242</v>
      </c>
    </row>
    <row r="313" spans="2:3">
      <c r="B313" t="s">
        <v>193</v>
      </c>
      <c r="C313" t="s">
        <v>189</v>
      </c>
    </row>
    <row r="314" spans="2:3">
      <c r="B314" t="s">
        <v>193</v>
      </c>
      <c r="C314" t="s">
        <v>189</v>
      </c>
    </row>
    <row r="315" spans="2:3">
      <c r="B315" t="s">
        <v>211</v>
      </c>
      <c r="C315" t="s">
        <v>356</v>
      </c>
    </row>
    <row r="316" spans="2:3">
      <c r="B316" t="s">
        <v>86</v>
      </c>
      <c r="C316" t="s">
        <v>356</v>
      </c>
    </row>
    <row r="317" spans="2:3">
      <c r="B317" t="s">
        <v>225</v>
      </c>
      <c r="C317" t="s">
        <v>356</v>
      </c>
    </row>
    <row r="318" spans="2:3">
      <c r="B318" t="s">
        <v>87</v>
      </c>
      <c r="C318" t="s">
        <v>356</v>
      </c>
    </row>
    <row r="319" spans="2:3">
      <c r="B319" t="s">
        <v>88</v>
      </c>
      <c r="C319" t="s">
        <v>356</v>
      </c>
    </row>
    <row r="320" spans="2:3">
      <c r="B320" t="s">
        <v>127</v>
      </c>
      <c r="C320" t="s">
        <v>323</v>
      </c>
    </row>
    <row r="321" spans="2:3">
      <c r="B321" t="s">
        <v>279</v>
      </c>
      <c r="C321" t="s">
        <v>270</v>
      </c>
    </row>
    <row r="322" spans="2:3">
      <c r="B322" t="s">
        <v>280</v>
      </c>
      <c r="C322" t="s">
        <v>270</v>
      </c>
    </row>
    <row r="323" spans="2:3">
      <c r="B323" t="s">
        <v>341</v>
      </c>
      <c r="C323" t="s">
        <v>270</v>
      </c>
    </row>
    <row r="324" spans="2:3">
      <c r="B324" t="s">
        <v>341</v>
      </c>
      <c r="C324" t="s">
        <v>270</v>
      </c>
    </row>
    <row r="325" spans="2:3">
      <c r="B325" t="s">
        <v>300</v>
      </c>
      <c r="C325" t="s">
        <v>270</v>
      </c>
    </row>
    <row r="326" spans="2:3">
      <c r="B326" t="s">
        <v>260</v>
      </c>
      <c r="C326" t="s">
        <v>242</v>
      </c>
    </row>
    <row r="327" spans="2:3">
      <c r="B327" t="s">
        <v>304</v>
      </c>
      <c r="C327" t="s">
        <v>270</v>
      </c>
    </row>
    <row r="328" spans="2:3">
      <c r="B328" t="s">
        <v>304</v>
      </c>
      <c r="C328" t="s">
        <v>270</v>
      </c>
    </row>
    <row r="329" spans="2:3">
      <c r="B329" s="58" t="s">
        <v>376</v>
      </c>
      <c r="C329" t="s">
        <v>270</v>
      </c>
    </row>
    <row r="330" spans="2:3">
      <c r="B330" s="58" t="s">
        <v>168</v>
      </c>
      <c r="C330" t="s">
        <v>270</v>
      </c>
    </row>
    <row r="331" spans="2:3">
      <c r="B331" t="s">
        <v>302</v>
      </c>
      <c r="C331" t="s">
        <v>270</v>
      </c>
    </row>
    <row r="332" spans="2:3">
      <c r="B332" t="s">
        <v>302</v>
      </c>
      <c r="C332" t="s">
        <v>270</v>
      </c>
    </row>
    <row r="333" spans="2:3">
      <c r="B333" t="s">
        <v>309</v>
      </c>
      <c r="C333" t="s">
        <v>270</v>
      </c>
    </row>
    <row r="334" spans="2:3">
      <c r="B334" t="s">
        <v>153</v>
      </c>
      <c r="C334" t="s">
        <v>323</v>
      </c>
    </row>
    <row r="335" spans="2:3">
      <c r="B335" t="s">
        <v>154</v>
      </c>
      <c r="C335" t="s">
        <v>323</v>
      </c>
    </row>
    <row r="336" spans="2:3">
      <c r="B336" t="s">
        <v>128</v>
      </c>
      <c r="C336" t="s">
        <v>323</v>
      </c>
    </row>
    <row r="337" spans="2:3">
      <c r="B337" t="s">
        <v>129</v>
      </c>
      <c r="C337" t="s">
        <v>323</v>
      </c>
    </row>
    <row r="338" spans="2:3">
      <c r="B338" t="s">
        <v>130</v>
      </c>
      <c r="C338" t="s">
        <v>323</v>
      </c>
    </row>
    <row r="339" spans="2:3">
      <c r="B339" t="s">
        <v>89</v>
      </c>
      <c r="C339" t="s">
        <v>356</v>
      </c>
    </row>
    <row r="340" spans="2:3">
      <c r="B340" t="s">
        <v>89</v>
      </c>
      <c r="C340" t="s">
        <v>356</v>
      </c>
    </row>
    <row r="341" spans="2:3">
      <c r="B341" t="s">
        <v>90</v>
      </c>
      <c r="C341" t="s">
        <v>356</v>
      </c>
    </row>
    <row r="342" spans="2:3">
      <c r="B342" t="s">
        <v>333</v>
      </c>
      <c r="C342" t="s">
        <v>270</v>
      </c>
    </row>
    <row r="343" spans="2:3">
      <c r="B343" t="s">
        <v>392</v>
      </c>
      <c r="C343" t="s">
        <v>270</v>
      </c>
    </row>
    <row r="344" spans="2:3">
      <c r="B344" t="s">
        <v>388</v>
      </c>
      <c r="C344" t="s">
        <v>270</v>
      </c>
    </row>
    <row r="345" spans="2:3">
      <c r="B345" s="58" t="s">
        <v>387</v>
      </c>
      <c r="C345" t="s">
        <v>270</v>
      </c>
    </row>
    <row r="346" spans="2:3">
      <c r="B346" s="58" t="s">
        <v>389</v>
      </c>
      <c r="C346" t="s">
        <v>270</v>
      </c>
    </row>
    <row r="347" spans="2:3">
      <c r="B347" t="s">
        <v>185</v>
      </c>
      <c r="C347" t="s">
        <v>270</v>
      </c>
    </row>
    <row r="348" spans="2:3">
      <c r="B348" s="58" t="s">
        <v>182</v>
      </c>
      <c r="C348" t="s">
        <v>270</v>
      </c>
    </row>
    <row r="349" spans="2:3">
      <c r="B349" s="58" t="s">
        <v>186</v>
      </c>
      <c r="C349" t="s">
        <v>270</v>
      </c>
    </row>
    <row r="350" spans="2:3">
      <c r="B350" s="58" t="s">
        <v>372</v>
      </c>
      <c r="C350" t="s">
        <v>356</v>
      </c>
    </row>
    <row r="351" spans="2:3">
      <c r="B351" s="58" t="s">
        <v>205</v>
      </c>
      <c r="C351" t="s">
        <v>356</v>
      </c>
    </row>
    <row r="352" spans="2:3">
      <c r="B352" s="58" t="s">
        <v>374</v>
      </c>
      <c r="C352" t="s">
        <v>270</v>
      </c>
    </row>
    <row r="353" spans="2:3">
      <c r="B353" s="58" t="s">
        <v>161</v>
      </c>
      <c r="C353" t="s">
        <v>270</v>
      </c>
    </row>
    <row r="354" spans="2:3">
      <c r="B354" t="s">
        <v>305</v>
      </c>
      <c r="C354" t="s">
        <v>270</v>
      </c>
    </row>
    <row r="355" spans="2:3">
      <c r="B355" t="s">
        <v>305</v>
      </c>
      <c r="C355" t="s">
        <v>270</v>
      </c>
    </row>
    <row r="356" spans="2:3">
      <c r="B356" t="s">
        <v>305</v>
      </c>
      <c r="C356" t="s">
        <v>270</v>
      </c>
    </row>
    <row r="357" spans="2:3">
      <c r="B357" t="s">
        <v>244</v>
      </c>
      <c r="C357" t="s">
        <v>242</v>
      </c>
    </row>
    <row r="358" spans="2:3">
      <c r="B358" t="s">
        <v>244</v>
      </c>
      <c r="C358" t="s">
        <v>242</v>
      </c>
    </row>
    <row r="359" spans="2:3">
      <c r="B359" t="s">
        <v>244</v>
      </c>
      <c r="C359" t="s">
        <v>242</v>
      </c>
    </row>
    <row r="360" spans="2:3">
      <c r="B360" t="s">
        <v>263</v>
      </c>
      <c r="C360" t="s">
        <v>242</v>
      </c>
    </row>
    <row r="361" spans="2:3">
      <c r="B361" t="s">
        <v>263</v>
      </c>
      <c r="C361" t="s">
        <v>242</v>
      </c>
    </row>
    <row r="362" spans="2:3">
      <c r="B362" t="s">
        <v>162</v>
      </c>
      <c r="C362" t="s">
        <v>270</v>
      </c>
    </row>
    <row r="363" spans="2:3">
      <c r="B363" t="s">
        <v>162</v>
      </c>
      <c r="C363" t="s">
        <v>270</v>
      </c>
    </row>
    <row r="364" spans="2:3">
      <c r="B364" t="s">
        <v>200</v>
      </c>
      <c r="C364" t="s">
        <v>356</v>
      </c>
    </row>
    <row r="365" spans="2:3">
      <c r="B365" t="s">
        <v>91</v>
      </c>
      <c r="C365" t="s">
        <v>356</v>
      </c>
    </row>
    <row r="366" spans="2:3">
      <c r="B366" t="s">
        <v>194</v>
      </c>
      <c r="C366" t="s">
        <v>189</v>
      </c>
    </row>
    <row r="367" spans="2:3">
      <c r="B367" t="s">
        <v>201</v>
      </c>
      <c r="C367" t="s">
        <v>356</v>
      </c>
    </row>
    <row r="368" spans="2:3">
      <c r="B368" t="s">
        <v>201</v>
      </c>
      <c r="C368" t="s">
        <v>356</v>
      </c>
    </row>
    <row r="369" spans="2:3">
      <c r="B369" t="s">
        <v>329</v>
      </c>
      <c r="C369" t="s">
        <v>323</v>
      </c>
    </row>
    <row r="370" spans="2:3">
      <c r="B370" t="s">
        <v>327</v>
      </c>
      <c r="C370" t="s">
        <v>323</v>
      </c>
    </row>
    <row r="371" spans="2:3">
      <c r="B371" t="s">
        <v>131</v>
      </c>
      <c r="C371" t="s">
        <v>323</v>
      </c>
    </row>
    <row r="372" spans="2:3">
      <c r="B372" t="s">
        <v>326</v>
      </c>
      <c r="C372" t="s">
        <v>323</v>
      </c>
    </row>
    <row r="373" spans="2:3">
      <c r="B373" t="s">
        <v>132</v>
      </c>
      <c r="C373" t="s">
        <v>323</v>
      </c>
    </row>
    <row r="374" spans="2:3">
      <c r="B374" t="s">
        <v>132</v>
      </c>
      <c r="C374" t="s">
        <v>323</v>
      </c>
    </row>
    <row r="375" spans="2:3">
      <c r="B375" t="s">
        <v>133</v>
      </c>
      <c r="C375" t="s">
        <v>323</v>
      </c>
    </row>
    <row r="376" spans="2:3">
      <c r="B376" t="s">
        <v>134</v>
      </c>
      <c r="C376" t="s">
        <v>323</v>
      </c>
    </row>
    <row r="377" spans="2:3">
      <c r="B377" t="s">
        <v>135</v>
      </c>
      <c r="C377" t="s">
        <v>323</v>
      </c>
    </row>
    <row r="378" spans="2:3">
      <c r="B378" t="s">
        <v>136</v>
      </c>
      <c r="C378" t="s">
        <v>323</v>
      </c>
    </row>
    <row r="379" spans="2:3">
      <c r="B379" t="s">
        <v>137</v>
      </c>
      <c r="C379" t="s">
        <v>323</v>
      </c>
    </row>
    <row r="380" spans="2:3">
      <c r="B380" t="s">
        <v>138</v>
      </c>
      <c r="C380" t="s">
        <v>323</v>
      </c>
    </row>
    <row r="381" spans="2:3">
      <c r="B381" t="s">
        <v>92</v>
      </c>
      <c r="C381" t="s">
        <v>356</v>
      </c>
    </row>
    <row r="382" spans="2:3">
      <c r="B382" t="s">
        <v>92</v>
      </c>
      <c r="C382" t="s">
        <v>356</v>
      </c>
    </row>
    <row r="383" spans="2:3">
      <c r="B383" t="s">
        <v>45</v>
      </c>
      <c r="C383" t="s">
        <v>189</v>
      </c>
    </row>
    <row r="384" spans="2:3">
      <c r="B384" t="s">
        <v>45</v>
      </c>
      <c r="C384" t="s">
        <v>189</v>
      </c>
    </row>
    <row r="385" spans="2:3">
      <c r="B385" t="s">
        <v>45</v>
      </c>
      <c r="C385" t="s">
        <v>189</v>
      </c>
    </row>
    <row r="386" spans="2:3">
      <c r="B386" t="s">
        <v>45</v>
      </c>
      <c r="C386" t="s">
        <v>189</v>
      </c>
    </row>
    <row r="387" spans="2:3">
      <c r="B387" t="s">
        <v>45</v>
      </c>
      <c r="C387" t="s">
        <v>189</v>
      </c>
    </row>
    <row r="388" spans="2:3">
      <c r="B388" t="s">
        <v>45</v>
      </c>
      <c r="C388" t="s">
        <v>189</v>
      </c>
    </row>
    <row r="389" spans="2:3">
      <c r="B389" t="s">
        <v>45</v>
      </c>
      <c r="C389" t="s">
        <v>189</v>
      </c>
    </row>
    <row r="390" spans="2:3">
      <c r="B390" t="s">
        <v>45</v>
      </c>
      <c r="C390" t="s">
        <v>189</v>
      </c>
    </row>
    <row r="391" spans="2:3">
      <c r="B391" t="s">
        <v>45</v>
      </c>
      <c r="C391" t="s">
        <v>189</v>
      </c>
    </row>
    <row r="392" spans="2:3">
      <c r="B392" t="s">
        <v>45</v>
      </c>
      <c r="C392" t="s">
        <v>189</v>
      </c>
    </row>
    <row r="393" spans="2:3">
      <c r="B393" t="s">
        <v>45</v>
      </c>
      <c r="C393" t="s">
        <v>189</v>
      </c>
    </row>
    <row r="394" spans="2:3">
      <c r="B394" t="s">
        <v>45</v>
      </c>
      <c r="C394" t="s">
        <v>189</v>
      </c>
    </row>
    <row r="395" spans="2:3">
      <c r="B395" t="s">
        <v>45</v>
      </c>
      <c r="C395" t="s">
        <v>189</v>
      </c>
    </row>
    <row r="396" spans="2:3">
      <c r="B396" t="s">
        <v>45</v>
      </c>
      <c r="C396" t="s">
        <v>189</v>
      </c>
    </row>
    <row r="397" spans="2:3">
      <c r="B397" t="s">
        <v>218</v>
      </c>
      <c r="C397" t="s">
        <v>356</v>
      </c>
    </row>
    <row r="398" spans="2:3">
      <c r="B398" t="s">
        <v>93</v>
      </c>
      <c r="C398" t="s">
        <v>356</v>
      </c>
    </row>
    <row r="399" spans="2:3">
      <c r="B399" t="s">
        <v>93</v>
      </c>
      <c r="C399" t="s">
        <v>356</v>
      </c>
    </row>
    <row r="400" spans="2:3">
      <c r="B400" t="s">
        <v>209</v>
      </c>
      <c r="C400" t="s">
        <v>356</v>
      </c>
    </row>
    <row r="401" spans="2:3">
      <c r="B401" t="s">
        <v>283</v>
      </c>
      <c r="C401" t="s">
        <v>270</v>
      </c>
    </row>
    <row r="402" spans="2:3">
      <c r="B402" t="s">
        <v>307</v>
      </c>
      <c r="C402" t="s">
        <v>270</v>
      </c>
    </row>
    <row r="403" spans="2:3">
      <c r="B403" s="58" t="s">
        <v>322</v>
      </c>
      <c r="C403" t="s">
        <v>270</v>
      </c>
    </row>
    <row r="404" spans="2:3">
      <c r="B404" s="58" t="s">
        <v>378</v>
      </c>
      <c r="C404" t="s">
        <v>270</v>
      </c>
    </row>
    <row r="405" spans="2:3">
      <c r="B405" s="58" t="s">
        <v>171</v>
      </c>
      <c r="C405" t="s">
        <v>270</v>
      </c>
    </row>
    <row r="406" spans="2:3">
      <c r="B406" t="s">
        <v>275</v>
      </c>
      <c r="C406" t="s">
        <v>270</v>
      </c>
    </row>
    <row r="407" spans="2:3">
      <c r="B407" t="s">
        <v>275</v>
      </c>
      <c r="C407" t="s">
        <v>270</v>
      </c>
    </row>
    <row r="408" spans="2:3">
      <c r="B408" s="58" t="s">
        <v>390</v>
      </c>
      <c r="C408" t="s">
        <v>270</v>
      </c>
    </row>
    <row r="409" spans="2:3">
      <c r="B409" s="58" t="s">
        <v>187</v>
      </c>
      <c r="C409" t="s">
        <v>270</v>
      </c>
    </row>
    <row r="410" spans="2:3">
      <c r="B410" t="s">
        <v>288</v>
      </c>
      <c r="C410" t="s">
        <v>270</v>
      </c>
    </row>
    <row r="411" spans="2:3">
      <c r="B411" t="s">
        <v>288</v>
      </c>
      <c r="C411" t="s">
        <v>270</v>
      </c>
    </row>
    <row r="412" spans="2:3">
      <c r="B412" t="s">
        <v>330</v>
      </c>
      <c r="C412" t="s">
        <v>323</v>
      </c>
    </row>
    <row r="413" spans="2:3">
      <c r="B413" t="s">
        <v>139</v>
      </c>
      <c r="C413" t="s">
        <v>323</v>
      </c>
    </row>
    <row r="414" spans="2:3">
      <c r="B414" t="s">
        <v>140</v>
      </c>
      <c r="C414" t="s">
        <v>323</v>
      </c>
    </row>
    <row r="415" spans="2:3">
      <c r="B415" t="s">
        <v>141</v>
      </c>
      <c r="C415" t="s">
        <v>323</v>
      </c>
    </row>
    <row r="416" spans="2:3">
      <c r="B416" t="s">
        <v>142</v>
      </c>
      <c r="C416" t="s">
        <v>323</v>
      </c>
    </row>
    <row r="417" spans="2:3">
      <c r="B417" t="s">
        <v>143</v>
      </c>
      <c r="C417" t="s">
        <v>323</v>
      </c>
    </row>
    <row r="418" spans="2:3">
      <c r="B418" t="s">
        <v>144</v>
      </c>
      <c r="C418" t="s">
        <v>323</v>
      </c>
    </row>
    <row r="419" spans="2:3">
      <c r="B419" t="s">
        <v>145</v>
      </c>
      <c r="C419" t="s">
        <v>323</v>
      </c>
    </row>
    <row r="420" spans="2:3">
      <c r="B420" t="s">
        <v>146</v>
      </c>
      <c r="C420" t="s">
        <v>323</v>
      </c>
    </row>
    <row r="421" spans="2:3">
      <c r="B421" t="s">
        <v>348</v>
      </c>
      <c r="C421" t="s">
        <v>242</v>
      </c>
    </row>
    <row r="422" spans="2:3">
      <c r="B422" t="s">
        <v>348</v>
      </c>
      <c r="C422" t="s">
        <v>270</v>
      </c>
    </row>
    <row r="423" spans="2:3">
      <c r="B423" t="s">
        <v>339</v>
      </c>
      <c r="C423" t="s">
        <v>242</v>
      </c>
    </row>
    <row r="424" spans="2:3">
      <c r="B424" t="s">
        <v>339</v>
      </c>
      <c r="C424" t="s">
        <v>270</v>
      </c>
    </row>
    <row r="425" spans="2:3">
      <c r="B425" t="s">
        <v>339</v>
      </c>
      <c r="C425" t="s">
        <v>270</v>
      </c>
    </row>
    <row r="426" spans="2:3">
      <c r="B426" t="s">
        <v>339</v>
      </c>
      <c r="C426" t="s">
        <v>270</v>
      </c>
    </row>
    <row r="427" spans="2:3">
      <c r="B427" t="s">
        <v>339</v>
      </c>
      <c r="C427" t="s">
        <v>270</v>
      </c>
    </row>
    <row r="428" spans="2:3">
      <c r="B428" t="s">
        <v>339</v>
      </c>
      <c r="C428" t="s">
        <v>270</v>
      </c>
    </row>
    <row r="429" spans="2:3">
      <c r="B429" t="s">
        <v>339</v>
      </c>
      <c r="C429" t="s">
        <v>270</v>
      </c>
    </row>
    <row r="430" spans="2:3">
      <c r="B430" t="s">
        <v>94</v>
      </c>
      <c r="C430" t="s">
        <v>356</v>
      </c>
    </row>
    <row r="431" spans="2:3">
      <c r="B431" t="s">
        <v>294</v>
      </c>
      <c r="C431" t="s">
        <v>270</v>
      </c>
    </row>
    <row r="432" spans="2:3">
      <c r="B432" t="s">
        <v>294</v>
      </c>
      <c r="C432" t="s">
        <v>270</v>
      </c>
    </row>
    <row r="433" spans="2:3">
      <c r="B433" t="s">
        <v>147</v>
      </c>
      <c r="C433" t="s">
        <v>323</v>
      </c>
    </row>
    <row r="434" spans="2:3">
      <c r="B434" t="s">
        <v>47</v>
      </c>
      <c r="C434" t="s">
        <v>356</v>
      </c>
    </row>
    <row r="435" spans="2:3">
      <c r="B435" t="s">
        <v>47</v>
      </c>
      <c r="C435" t="s">
        <v>356</v>
      </c>
    </row>
    <row r="436" spans="2:3">
      <c r="B436" t="s">
        <v>314</v>
      </c>
      <c r="C436" t="s">
        <v>270</v>
      </c>
    </row>
    <row r="437" spans="2:3">
      <c r="B437" t="s">
        <v>373</v>
      </c>
      <c r="C437" t="s">
        <v>270</v>
      </c>
    </row>
    <row r="438" spans="2:3">
      <c r="B438" t="s">
        <v>384</v>
      </c>
      <c r="C438" t="s">
        <v>270</v>
      </c>
    </row>
    <row r="439" spans="2:3">
      <c r="B439" s="58" t="s">
        <v>179</v>
      </c>
      <c r="C439" t="s">
        <v>270</v>
      </c>
    </row>
    <row r="440" spans="2:3">
      <c r="B440" s="58" t="s">
        <v>380</v>
      </c>
      <c r="C440" t="s">
        <v>270</v>
      </c>
    </row>
    <row r="441" spans="2:3">
      <c r="B441" t="s">
        <v>278</v>
      </c>
      <c r="C441" t="s">
        <v>270</v>
      </c>
    </row>
    <row r="442" spans="2:3">
      <c r="B442" s="58" t="s">
        <v>174</v>
      </c>
      <c r="C442" t="s">
        <v>270</v>
      </c>
    </row>
    <row r="443" spans="2:3">
      <c r="B443" t="s">
        <v>276</v>
      </c>
      <c r="C443" t="s">
        <v>270</v>
      </c>
    </row>
    <row r="444" spans="2:3">
      <c r="B444" s="58" t="s">
        <v>188</v>
      </c>
      <c r="C444" t="s">
        <v>270</v>
      </c>
    </row>
    <row r="445" spans="2:3">
      <c r="B445" s="58" t="s">
        <v>391</v>
      </c>
      <c r="C445" t="s">
        <v>270</v>
      </c>
    </row>
    <row r="446" spans="2:3">
      <c r="B446" t="s">
        <v>176</v>
      </c>
      <c r="C446" t="s">
        <v>270</v>
      </c>
    </row>
    <row r="447" spans="2:3">
      <c r="B447" t="s">
        <v>176</v>
      </c>
      <c r="C447" t="s">
        <v>270</v>
      </c>
    </row>
    <row r="448" spans="2:3">
      <c r="B448" t="s">
        <v>382</v>
      </c>
      <c r="C448" t="s">
        <v>270</v>
      </c>
    </row>
    <row r="449" spans="2:3">
      <c r="B449" t="s">
        <v>335</v>
      </c>
      <c r="C449" t="s">
        <v>270</v>
      </c>
    </row>
    <row r="450" spans="2:3">
      <c r="B450" t="s">
        <v>342</v>
      </c>
      <c r="C450" t="s">
        <v>270</v>
      </c>
    </row>
    <row r="451" spans="2:3">
      <c r="B451" t="s">
        <v>342</v>
      </c>
      <c r="C451" t="s">
        <v>270</v>
      </c>
    </row>
    <row r="452" spans="2:3">
      <c r="B452" t="s">
        <v>177</v>
      </c>
      <c r="C452" t="s">
        <v>270</v>
      </c>
    </row>
    <row r="453" spans="2:3">
      <c r="B453" t="s">
        <v>236</v>
      </c>
      <c r="C453" t="s">
        <v>242</v>
      </c>
    </row>
    <row r="454" spans="2:3">
      <c r="B454" t="s">
        <v>95</v>
      </c>
      <c r="C454" t="s">
        <v>356</v>
      </c>
    </row>
    <row r="455" spans="2:3">
      <c r="B455" t="s">
        <v>266</v>
      </c>
      <c r="C455" t="s">
        <v>242</v>
      </c>
    </row>
    <row r="456" spans="2:3">
      <c r="B456" t="s">
        <v>317</v>
      </c>
      <c r="C456" t="s">
        <v>270</v>
      </c>
    </row>
    <row r="457" spans="2:3">
      <c r="B457" t="s">
        <v>238</v>
      </c>
      <c r="C457" t="s">
        <v>356</v>
      </c>
    </row>
    <row r="458" spans="2:3">
      <c r="B458" t="s">
        <v>238</v>
      </c>
      <c r="C458" t="s">
        <v>356</v>
      </c>
    </row>
    <row r="459" spans="2:3">
      <c r="B459" t="s">
        <v>354</v>
      </c>
      <c r="C459" t="s">
        <v>356</v>
      </c>
    </row>
    <row r="460" spans="2:3">
      <c r="B460" t="s">
        <v>269</v>
      </c>
      <c r="C460" t="s">
        <v>242</v>
      </c>
    </row>
    <row r="461" spans="2:3">
      <c r="B461" t="s">
        <v>269</v>
      </c>
      <c r="C461" t="s">
        <v>242</v>
      </c>
    </row>
    <row r="462" spans="2:3">
      <c r="B462" t="s">
        <v>96</v>
      </c>
      <c r="C462" t="s">
        <v>356</v>
      </c>
    </row>
    <row r="463" spans="2:3">
      <c r="B463" s="58" t="s">
        <v>48</v>
      </c>
      <c r="C463" t="s">
        <v>356</v>
      </c>
    </row>
    <row r="464" spans="2:3">
      <c r="B464" s="58" t="s">
        <v>48</v>
      </c>
      <c r="C464" t="s">
        <v>356</v>
      </c>
    </row>
    <row r="465" spans="2:3">
      <c r="B465" s="58" t="s">
        <v>48</v>
      </c>
      <c r="C465" t="s">
        <v>356</v>
      </c>
    </row>
    <row r="466" spans="2:3">
      <c r="B466" s="58" t="s">
        <v>371</v>
      </c>
      <c r="C466" t="s">
        <v>356</v>
      </c>
    </row>
    <row r="467" spans="2:3">
      <c r="B467" t="s">
        <v>371</v>
      </c>
      <c r="C467" t="s">
        <v>356</v>
      </c>
    </row>
    <row r="468" spans="2:3">
      <c r="B468" t="s">
        <v>228</v>
      </c>
      <c r="C468" t="s">
        <v>356</v>
      </c>
    </row>
    <row r="469" spans="2:3">
      <c r="B469" t="s">
        <v>60</v>
      </c>
      <c r="C469" t="s">
        <v>356</v>
      </c>
    </row>
    <row r="470" spans="2:3">
      <c r="B470" t="s">
        <v>60</v>
      </c>
      <c r="C470" t="s">
        <v>356</v>
      </c>
    </row>
    <row r="471" spans="2:3">
      <c r="B471" t="s">
        <v>60</v>
      </c>
      <c r="C471" t="s">
        <v>356</v>
      </c>
    </row>
    <row r="472" spans="2:3">
      <c r="B472" t="s">
        <v>60</v>
      </c>
      <c r="C472" t="s">
        <v>356</v>
      </c>
    </row>
    <row r="473" spans="2:3">
      <c r="B473" t="s">
        <v>332</v>
      </c>
      <c r="C473" t="s">
        <v>270</v>
      </c>
    </row>
    <row r="474" spans="2:3">
      <c r="B474" t="s">
        <v>312</v>
      </c>
      <c r="C474" t="s">
        <v>270</v>
      </c>
    </row>
    <row r="475" spans="2:3">
      <c r="B475" t="s">
        <v>97</v>
      </c>
      <c r="C475" t="s">
        <v>356</v>
      </c>
    </row>
    <row r="476" spans="2:3">
      <c r="B476" t="s">
        <v>97</v>
      </c>
      <c r="C476" t="s">
        <v>356</v>
      </c>
    </row>
    <row r="477" spans="2:3">
      <c r="B477" t="s">
        <v>350</v>
      </c>
      <c r="C477" t="s">
        <v>242</v>
      </c>
    </row>
    <row r="478" spans="2:3">
      <c r="B478" t="s">
        <v>350</v>
      </c>
      <c r="C478" t="s">
        <v>270</v>
      </c>
    </row>
    <row r="479" spans="2:3">
      <c r="B479" t="s">
        <v>56</v>
      </c>
      <c r="C479" t="s">
        <v>270</v>
      </c>
    </row>
    <row r="480" spans="2:3">
      <c r="B480" t="s">
        <v>298</v>
      </c>
      <c r="C480" t="s">
        <v>270</v>
      </c>
    </row>
    <row r="481" spans="2:3">
      <c r="B481" t="s">
        <v>57</v>
      </c>
      <c r="C481" t="s">
        <v>189</v>
      </c>
    </row>
    <row r="482" spans="2:3">
      <c r="B482" t="s">
        <v>57</v>
      </c>
      <c r="C482" t="s">
        <v>189</v>
      </c>
    </row>
    <row r="483" spans="2:3">
      <c r="B483" t="s">
        <v>57</v>
      </c>
      <c r="C483" t="s">
        <v>189</v>
      </c>
    </row>
    <row r="484" spans="2:3">
      <c r="B484" t="s">
        <v>42</v>
      </c>
      <c r="C484" t="s">
        <v>189</v>
      </c>
    </row>
    <row r="485" spans="2:3">
      <c r="B485" t="s">
        <v>42</v>
      </c>
      <c r="C485" t="s">
        <v>189</v>
      </c>
    </row>
    <row r="486" spans="2:3">
      <c r="B486" t="s">
        <v>42</v>
      </c>
      <c r="C486" t="s">
        <v>189</v>
      </c>
    </row>
    <row r="487" spans="2:3">
      <c r="B487" t="s">
        <v>42</v>
      </c>
      <c r="C487" t="s">
        <v>189</v>
      </c>
    </row>
    <row r="488" spans="2:3">
      <c r="B488" t="s">
        <v>42</v>
      </c>
      <c r="C488" t="s">
        <v>189</v>
      </c>
    </row>
    <row r="489" spans="2:3">
      <c r="B489" t="s">
        <v>42</v>
      </c>
      <c r="C489" t="s">
        <v>189</v>
      </c>
    </row>
    <row r="490" spans="2:3">
      <c r="B490" t="s">
        <v>42</v>
      </c>
      <c r="C490" t="s">
        <v>189</v>
      </c>
    </row>
    <row r="491" spans="2:3">
      <c r="B491" t="s">
        <v>42</v>
      </c>
      <c r="C491" t="s">
        <v>189</v>
      </c>
    </row>
    <row r="492" spans="2:3">
      <c r="B492" t="s">
        <v>42</v>
      </c>
      <c r="C492" t="s">
        <v>189</v>
      </c>
    </row>
    <row r="493" spans="2:3">
      <c r="B493" t="s">
        <v>42</v>
      </c>
      <c r="C493" t="s">
        <v>189</v>
      </c>
    </row>
    <row r="494" spans="2:3">
      <c r="B494" t="s">
        <v>42</v>
      </c>
      <c r="C494" t="s">
        <v>189</v>
      </c>
    </row>
    <row r="495" spans="2:3">
      <c r="B495" t="s">
        <v>42</v>
      </c>
      <c r="C495" t="s">
        <v>189</v>
      </c>
    </row>
    <row r="496" spans="2:3">
      <c r="B496" t="s">
        <v>42</v>
      </c>
      <c r="C496" t="s">
        <v>189</v>
      </c>
    </row>
    <row r="497" spans="2:3">
      <c r="B497" t="s">
        <v>42</v>
      </c>
      <c r="C497" t="s">
        <v>189</v>
      </c>
    </row>
    <row r="498" spans="2:3">
      <c r="B498" t="s">
        <v>42</v>
      </c>
      <c r="C498" t="s">
        <v>189</v>
      </c>
    </row>
    <row r="499" spans="2:3">
      <c r="B499" t="s">
        <v>42</v>
      </c>
      <c r="C499" t="s">
        <v>189</v>
      </c>
    </row>
    <row r="500" spans="2:3">
      <c r="B500" t="s">
        <v>42</v>
      </c>
      <c r="C500" t="s">
        <v>189</v>
      </c>
    </row>
    <row r="501" spans="2:3">
      <c r="B501" t="s">
        <v>42</v>
      </c>
      <c r="C501" t="s">
        <v>189</v>
      </c>
    </row>
    <row r="502" spans="2:3">
      <c r="B502" t="s">
        <v>42</v>
      </c>
      <c r="C502" t="s">
        <v>189</v>
      </c>
    </row>
    <row r="503" spans="2:3">
      <c r="B503" t="s">
        <v>42</v>
      </c>
      <c r="C503" t="s">
        <v>189</v>
      </c>
    </row>
    <row r="504" spans="2:3">
      <c r="B504" t="s">
        <v>42</v>
      </c>
      <c r="C504" t="s">
        <v>189</v>
      </c>
    </row>
    <row r="505" spans="2:3">
      <c r="B505" t="s">
        <v>42</v>
      </c>
      <c r="C505" t="s">
        <v>189</v>
      </c>
    </row>
    <row r="506" spans="2:3">
      <c r="B506" t="s">
        <v>42</v>
      </c>
      <c r="C506" t="s">
        <v>189</v>
      </c>
    </row>
    <row r="507" spans="2:3">
      <c r="B507" t="s">
        <v>224</v>
      </c>
      <c r="C507" t="s">
        <v>356</v>
      </c>
    </row>
    <row r="508" spans="2:3">
      <c r="B508" t="s">
        <v>311</v>
      </c>
      <c r="C508" t="s">
        <v>270</v>
      </c>
    </row>
    <row r="509" spans="2:3">
      <c r="B509" t="s">
        <v>212</v>
      </c>
      <c r="C509" t="s">
        <v>356</v>
      </c>
    </row>
    <row r="510" spans="2:3">
      <c r="B510" t="s">
        <v>271</v>
      </c>
      <c r="C510" t="s">
        <v>270</v>
      </c>
    </row>
    <row r="511" spans="2:3">
      <c r="B511" t="s">
        <v>197</v>
      </c>
      <c r="C511" t="s">
        <v>356</v>
      </c>
    </row>
    <row r="512" spans="2:3">
      <c r="B512" t="s">
        <v>217</v>
      </c>
      <c r="C512" t="s">
        <v>356</v>
      </c>
    </row>
    <row r="513" spans="2:3">
      <c r="B513" t="s">
        <v>226</v>
      </c>
      <c r="C513" t="s">
        <v>356</v>
      </c>
    </row>
    <row r="514" spans="2:3">
      <c r="B514" t="s">
        <v>98</v>
      </c>
      <c r="C514" t="s">
        <v>356</v>
      </c>
    </row>
    <row r="515" spans="2:3">
      <c r="B515" t="s">
        <v>99</v>
      </c>
      <c r="C515" t="s">
        <v>356</v>
      </c>
    </row>
    <row r="516" spans="2:3">
      <c r="B516" s="58" t="s">
        <v>336</v>
      </c>
      <c r="C516" t="s">
        <v>356</v>
      </c>
    </row>
    <row r="517" spans="2:3">
      <c r="B517" s="58" t="s">
        <v>336</v>
      </c>
      <c r="C517" t="s">
        <v>356</v>
      </c>
    </row>
    <row r="518" spans="2:3">
      <c r="B518" s="58" t="s">
        <v>336</v>
      </c>
      <c r="C518" t="s">
        <v>356</v>
      </c>
    </row>
    <row r="519" spans="2:3">
      <c r="B519" s="58" t="s">
        <v>336</v>
      </c>
      <c r="C519" t="s">
        <v>356</v>
      </c>
    </row>
    <row r="520" spans="2:3">
      <c r="B520" s="58" t="s">
        <v>100</v>
      </c>
      <c r="C520" t="s">
        <v>356</v>
      </c>
    </row>
    <row r="521" spans="2:3">
      <c r="B521" t="s">
        <v>100</v>
      </c>
      <c r="C521" t="s">
        <v>356</v>
      </c>
    </row>
    <row r="522" spans="2:3">
      <c r="B522" t="s">
        <v>338</v>
      </c>
      <c r="C522" t="s">
        <v>189</v>
      </c>
    </row>
    <row r="523" spans="2:3">
      <c r="B523" t="s">
        <v>338</v>
      </c>
      <c r="C523" t="s">
        <v>242</v>
      </c>
    </row>
    <row r="524" spans="2:3">
      <c r="B524" t="s">
        <v>386</v>
      </c>
      <c r="C524" t="s">
        <v>270</v>
      </c>
    </row>
    <row r="525" spans="2:3">
      <c r="B525" s="58" t="s">
        <v>386</v>
      </c>
      <c r="C525" t="s">
        <v>270</v>
      </c>
    </row>
    <row r="526" spans="2:3">
      <c r="B526" s="58" t="s">
        <v>184</v>
      </c>
      <c r="C526" t="s">
        <v>270</v>
      </c>
    </row>
    <row r="527" spans="2:3">
      <c r="B527" t="s">
        <v>184</v>
      </c>
      <c r="C527" t="s">
        <v>270</v>
      </c>
    </row>
    <row r="528" spans="2:3">
      <c r="B528" t="s">
        <v>325</v>
      </c>
      <c r="C528" t="s">
        <v>323</v>
      </c>
    </row>
    <row r="529" spans="2:3">
      <c r="B529" t="s">
        <v>148</v>
      </c>
      <c r="C529" t="s">
        <v>323</v>
      </c>
    </row>
    <row r="530" spans="2:3">
      <c r="B530" t="s">
        <v>149</v>
      </c>
      <c r="C530" t="s">
        <v>323</v>
      </c>
    </row>
    <row r="531" spans="2:3">
      <c r="B531" t="s">
        <v>331</v>
      </c>
      <c r="C531" t="s">
        <v>323</v>
      </c>
    </row>
    <row r="532" spans="2:3">
      <c r="B532" t="s">
        <v>167</v>
      </c>
      <c r="C532" t="s">
        <v>242</v>
      </c>
    </row>
    <row r="533" spans="2:3">
      <c r="B533" t="s">
        <v>167</v>
      </c>
      <c r="C533" t="s">
        <v>270</v>
      </c>
    </row>
    <row r="534" spans="2:3">
      <c r="B534" t="s">
        <v>274</v>
      </c>
      <c r="C534" t="s">
        <v>270</v>
      </c>
    </row>
    <row r="535" spans="2:3">
      <c r="B535" s="58" t="s">
        <v>379</v>
      </c>
      <c r="C535" t="s">
        <v>270</v>
      </c>
    </row>
    <row r="536" spans="2:3">
      <c r="B536" s="58" t="s">
        <v>170</v>
      </c>
      <c r="C536" t="s">
        <v>270</v>
      </c>
    </row>
    <row r="537" spans="2:3">
      <c r="B537" t="s">
        <v>349</v>
      </c>
      <c r="C537" t="s">
        <v>242</v>
      </c>
    </row>
    <row r="538" spans="2:3">
      <c r="B538" t="s">
        <v>349</v>
      </c>
      <c r="C538" t="s">
        <v>270</v>
      </c>
    </row>
    <row r="539" spans="2:3">
      <c r="B539" t="s">
        <v>287</v>
      </c>
      <c r="C539" t="s">
        <v>270</v>
      </c>
    </row>
  </sheetData>
  <autoFilter ref="B2:C53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002"/>
  <sheetViews>
    <sheetView rightToLeft="1" tabSelected="1" workbookViewId="0">
      <selection activeCell="B21" sqref="B21"/>
    </sheetView>
  </sheetViews>
  <sheetFormatPr defaultRowHeight="15"/>
  <cols>
    <col min="2" max="2" width="13.85546875" bestFit="1" customWidth="1"/>
    <col min="5" max="5" width="20.42578125" bestFit="1" customWidth="1"/>
    <col min="6" max="6" width="15.42578125" customWidth="1"/>
  </cols>
  <sheetData>
    <row r="2" spans="1:6">
      <c r="A2" t="s">
        <v>33</v>
      </c>
      <c r="B2" t="s">
        <v>16</v>
      </c>
      <c r="D2" t="s">
        <v>33</v>
      </c>
      <c r="E2" t="s">
        <v>22</v>
      </c>
      <c r="F2" t="s">
        <v>36</v>
      </c>
    </row>
    <row r="3" spans="1:6">
      <c r="A3">
        <v>1</v>
      </c>
      <c r="B3" t="s">
        <v>17</v>
      </c>
      <c r="D3">
        <v>1</v>
      </c>
      <c r="E3" t="s">
        <v>214</v>
      </c>
      <c r="F3" t="s">
        <v>189</v>
      </c>
    </row>
    <row r="4" spans="1:6">
      <c r="A4">
        <v>2</v>
      </c>
      <c r="B4" t="s">
        <v>25</v>
      </c>
      <c r="D4">
        <v>2</v>
      </c>
      <c r="E4" t="s">
        <v>195</v>
      </c>
      <c r="F4" t="s">
        <v>189</v>
      </c>
    </row>
    <row r="5" spans="1:6">
      <c r="A5">
        <v>3</v>
      </c>
      <c r="B5" t="s">
        <v>26</v>
      </c>
      <c r="D5">
        <v>3</v>
      </c>
      <c r="E5" t="s">
        <v>191</v>
      </c>
      <c r="F5" t="s">
        <v>189</v>
      </c>
    </row>
    <row r="6" spans="1:6">
      <c r="A6">
        <v>4</v>
      </c>
      <c r="B6" t="s">
        <v>27</v>
      </c>
      <c r="D6">
        <v>4</v>
      </c>
      <c r="E6" t="s">
        <v>198</v>
      </c>
      <c r="F6" t="s">
        <v>189</v>
      </c>
    </row>
    <row r="7" spans="1:6">
      <c r="A7">
        <v>5</v>
      </c>
      <c r="B7" t="s">
        <v>28</v>
      </c>
      <c r="D7">
        <v>5</v>
      </c>
      <c r="E7" t="s">
        <v>44</v>
      </c>
      <c r="F7" t="s">
        <v>189</v>
      </c>
    </row>
    <row r="8" spans="1:6">
      <c r="A8">
        <v>6</v>
      </c>
      <c r="B8" t="s">
        <v>29</v>
      </c>
      <c r="D8">
        <v>6</v>
      </c>
      <c r="E8" t="s">
        <v>160</v>
      </c>
      <c r="F8" t="s">
        <v>189</v>
      </c>
    </row>
    <row r="9" spans="1:6">
      <c r="A9">
        <v>7</v>
      </c>
      <c r="B9" t="s">
        <v>30</v>
      </c>
      <c r="D9">
        <v>7</v>
      </c>
      <c r="E9" t="s">
        <v>196</v>
      </c>
      <c r="F9" t="s">
        <v>189</v>
      </c>
    </row>
    <row r="10" spans="1:6">
      <c r="A10">
        <v>8</v>
      </c>
      <c r="B10" t="s">
        <v>31</v>
      </c>
      <c r="D10">
        <v>8</v>
      </c>
      <c r="E10" t="s">
        <v>193</v>
      </c>
      <c r="F10" t="s">
        <v>189</v>
      </c>
    </row>
    <row r="11" spans="1:6">
      <c r="A11">
        <v>9</v>
      </c>
      <c r="B11" t="s">
        <v>32</v>
      </c>
      <c r="D11">
        <v>9</v>
      </c>
      <c r="E11" t="s">
        <v>194</v>
      </c>
      <c r="F11" t="s">
        <v>189</v>
      </c>
    </row>
    <row r="12" spans="1:6">
      <c r="A12">
        <v>10</v>
      </c>
      <c r="D12">
        <v>10</v>
      </c>
      <c r="E12" t="s">
        <v>45</v>
      </c>
      <c r="F12" t="s">
        <v>189</v>
      </c>
    </row>
    <row r="13" spans="1:6">
      <c r="A13">
        <v>11</v>
      </c>
      <c r="D13">
        <v>11</v>
      </c>
      <c r="E13" t="s">
        <v>57</v>
      </c>
      <c r="F13" t="s">
        <v>189</v>
      </c>
    </row>
    <row r="14" spans="1:6">
      <c r="A14">
        <v>12</v>
      </c>
      <c r="D14">
        <v>12</v>
      </c>
      <c r="E14" t="s">
        <v>42</v>
      </c>
      <c r="F14" t="s">
        <v>189</v>
      </c>
    </row>
    <row r="15" spans="1:6">
      <c r="D15">
        <v>13</v>
      </c>
      <c r="E15" t="s">
        <v>338</v>
      </c>
      <c r="F15" t="s">
        <v>189</v>
      </c>
    </row>
    <row r="16" spans="1:6">
      <c r="D16">
        <v>14</v>
      </c>
    </row>
    <row r="17" spans="4:6">
      <c r="D17">
        <v>15</v>
      </c>
    </row>
    <row r="18" spans="4:6">
      <c r="D18">
        <v>16</v>
      </c>
    </row>
    <row r="19" spans="4:6">
      <c r="D19">
        <v>17</v>
      </c>
    </row>
    <row r="20" spans="4:6">
      <c r="D20">
        <v>18</v>
      </c>
    </row>
    <row r="21" spans="4:6">
      <c r="D21">
        <v>19</v>
      </c>
    </row>
    <row r="22" spans="4:6">
      <c r="D22">
        <v>20</v>
      </c>
    </row>
    <row r="23" spans="4:6">
      <c r="D23">
        <v>21</v>
      </c>
      <c r="E23" t="s">
        <v>43</v>
      </c>
      <c r="F23" t="s">
        <v>156</v>
      </c>
    </row>
    <row r="24" spans="4:6">
      <c r="D24">
        <v>22</v>
      </c>
    </row>
    <row r="25" spans="4:6">
      <c r="D25">
        <v>23</v>
      </c>
    </row>
    <row r="26" spans="4:6">
      <c r="D26">
        <v>24</v>
      </c>
    </row>
    <row r="27" spans="4:6">
      <c r="D27">
        <v>25</v>
      </c>
    </row>
    <row r="28" spans="4:6">
      <c r="D28">
        <v>26</v>
      </c>
    </row>
    <row r="29" spans="4:6">
      <c r="D29">
        <v>27</v>
      </c>
    </row>
    <row r="30" spans="4:6">
      <c r="D30">
        <v>28</v>
      </c>
    </row>
    <row r="31" spans="4:6">
      <c r="D31">
        <v>29</v>
      </c>
    </row>
    <row r="32" spans="4:6">
      <c r="D32">
        <v>30</v>
      </c>
    </row>
    <row r="33" spans="4:4">
      <c r="D33">
        <v>31</v>
      </c>
    </row>
    <row r="34" spans="4:4">
      <c r="D34">
        <v>32</v>
      </c>
    </row>
    <row r="35" spans="4:4">
      <c r="D35">
        <v>33</v>
      </c>
    </row>
    <row r="36" spans="4:4">
      <c r="D36">
        <v>34</v>
      </c>
    </row>
    <row r="37" spans="4:4">
      <c r="D37">
        <v>35</v>
      </c>
    </row>
    <row r="38" spans="4:4">
      <c r="D38">
        <v>36</v>
      </c>
    </row>
    <row r="39" spans="4:4">
      <c r="D39">
        <v>37</v>
      </c>
    </row>
    <row r="40" spans="4:4">
      <c r="D40">
        <v>38</v>
      </c>
    </row>
    <row r="41" spans="4:4">
      <c r="D41">
        <v>39</v>
      </c>
    </row>
    <row r="42" spans="4:4">
      <c r="D42">
        <v>40</v>
      </c>
    </row>
    <row r="43" spans="4:4">
      <c r="D43">
        <v>41</v>
      </c>
    </row>
    <row r="44" spans="4:4">
      <c r="D44">
        <v>42</v>
      </c>
    </row>
    <row r="45" spans="4:4">
      <c r="D45">
        <v>43</v>
      </c>
    </row>
    <row r="46" spans="4:4">
      <c r="D46">
        <v>44</v>
      </c>
    </row>
    <row r="47" spans="4:4">
      <c r="D47">
        <v>45</v>
      </c>
    </row>
    <row r="48" spans="4:4">
      <c r="D48">
        <v>46</v>
      </c>
    </row>
    <row r="49" spans="4:4">
      <c r="D49">
        <v>47</v>
      </c>
    </row>
    <row r="50" spans="4:4">
      <c r="D50">
        <v>48</v>
      </c>
    </row>
    <row r="51" spans="4:4">
      <c r="D51">
        <v>49</v>
      </c>
    </row>
    <row r="52" spans="4:4">
      <c r="D52">
        <v>50</v>
      </c>
    </row>
    <row r="53" spans="4:4">
      <c r="D53">
        <v>51</v>
      </c>
    </row>
    <row r="54" spans="4:4">
      <c r="D54">
        <v>52</v>
      </c>
    </row>
    <row r="55" spans="4:4">
      <c r="D55">
        <v>53</v>
      </c>
    </row>
    <row r="56" spans="4:4">
      <c r="D56">
        <v>54</v>
      </c>
    </row>
    <row r="57" spans="4:4">
      <c r="D57">
        <v>55</v>
      </c>
    </row>
    <row r="58" spans="4:4">
      <c r="D58">
        <v>56</v>
      </c>
    </row>
    <row r="59" spans="4:4">
      <c r="D59">
        <v>57</v>
      </c>
    </row>
    <row r="60" spans="4:4">
      <c r="D60">
        <v>58</v>
      </c>
    </row>
    <row r="61" spans="4:4">
      <c r="D61">
        <v>59</v>
      </c>
    </row>
    <row r="62" spans="4:4">
      <c r="D62">
        <v>60</v>
      </c>
    </row>
    <row r="63" spans="4:4">
      <c r="D63">
        <v>61</v>
      </c>
    </row>
    <row r="64" spans="4:4">
      <c r="D64">
        <v>62</v>
      </c>
    </row>
    <row r="65" spans="4:4">
      <c r="D65">
        <v>63</v>
      </c>
    </row>
    <row r="66" spans="4:4">
      <c r="D66">
        <v>64</v>
      </c>
    </row>
    <row r="67" spans="4:4">
      <c r="D67">
        <v>65</v>
      </c>
    </row>
    <row r="68" spans="4:4">
      <c r="D68">
        <v>66</v>
      </c>
    </row>
    <row r="69" spans="4:4">
      <c r="D69">
        <v>67</v>
      </c>
    </row>
    <row r="70" spans="4:4">
      <c r="D70">
        <v>68</v>
      </c>
    </row>
    <row r="71" spans="4:4">
      <c r="D71">
        <v>69</v>
      </c>
    </row>
    <row r="72" spans="4:4">
      <c r="D72">
        <v>70</v>
      </c>
    </row>
    <row r="73" spans="4:4">
      <c r="D73">
        <v>71</v>
      </c>
    </row>
    <row r="74" spans="4:4">
      <c r="D74">
        <v>72</v>
      </c>
    </row>
    <row r="75" spans="4:4">
      <c r="D75">
        <v>73</v>
      </c>
    </row>
    <row r="76" spans="4:4">
      <c r="D76">
        <v>74</v>
      </c>
    </row>
    <row r="77" spans="4:4">
      <c r="D77">
        <v>75</v>
      </c>
    </row>
    <row r="78" spans="4:4">
      <c r="D78">
        <v>76</v>
      </c>
    </row>
    <row r="79" spans="4:4">
      <c r="D79">
        <v>77</v>
      </c>
    </row>
    <row r="80" spans="4:4">
      <c r="D80">
        <v>78</v>
      </c>
    </row>
    <row r="81" spans="4:4">
      <c r="D81">
        <v>79</v>
      </c>
    </row>
    <row r="82" spans="4:4">
      <c r="D82">
        <v>80</v>
      </c>
    </row>
    <row r="83" spans="4:4">
      <c r="D83">
        <v>81</v>
      </c>
    </row>
    <row r="84" spans="4:4">
      <c r="D84">
        <v>82</v>
      </c>
    </row>
    <row r="85" spans="4:4">
      <c r="D85">
        <v>83</v>
      </c>
    </row>
    <row r="86" spans="4:4">
      <c r="D86">
        <v>84</v>
      </c>
    </row>
    <row r="87" spans="4:4">
      <c r="D87">
        <v>85</v>
      </c>
    </row>
    <row r="88" spans="4:4">
      <c r="D88">
        <v>86</v>
      </c>
    </row>
    <row r="89" spans="4:4">
      <c r="D89">
        <v>87</v>
      </c>
    </row>
    <row r="90" spans="4:4">
      <c r="D90">
        <v>88</v>
      </c>
    </row>
    <row r="91" spans="4:4">
      <c r="D91">
        <v>89</v>
      </c>
    </row>
    <row r="92" spans="4:4">
      <c r="D92">
        <v>90</v>
      </c>
    </row>
    <row r="93" spans="4:4">
      <c r="D93">
        <v>91</v>
      </c>
    </row>
    <row r="94" spans="4:4">
      <c r="D94">
        <v>92</v>
      </c>
    </row>
    <row r="95" spans="4:4">
      <c r="D95">
        <v>93</v>
      </c>
    </row>
    <row r="96" spans="4:4">
      <c r="D96">
        <v>94</v>
      </c>
    </row>
    <row r="97" spans="4:4">
      <c r="D97">
        <v>95</v>
      </c>
    </row>
    <row r="98" spans="4:4">
      <c r="D98">
        <v>96</v>
      </c>
    </row>
    <row r="99" spans="4:4">
      <c r="D99">
        <v>97</v>
      </c>
    </row>
    <row r="100" spans="4:4">
      <c r="D100">
        <v>98</v>
      </c>
    </row>
    <row r="101" spans="4:4">
      <c r="D101">
        <v>99</v>
      </c>
    </row>
    <row r="102" spans="4:4">
      <c r="D102">
        <v>100</v>
      </c>
    </row>
    <row r="103" spans="4:4">
      <c r="D103">
        <v>101</v>
      </c>
    </row>
    <row r="104" spans="4:4">
      <c r="D104">
        <v>102</v>
      </c>
    </row>
    <row r="105" spans="4:4">
      <c r="D105">
        <v>103</v>
      </c>
    </row>
    <row r="106" spans="4:4">
      <c r="D106">
        <v>104</v>
      </c>
    </row>
    <row r="107" spans="4:4">
      <c r="D107">
        <v>105</v>
      </c>
    </row>
    <row r="108" spans="4:4">
      <c r="D108">
        <v>106</v>
      </c>
    </row>
    <row r="109" spans="4:4">
      <c r="D109">
        <v>107</v>
      </c>
    </row>
    <row r="110" spans="4:4">
      <c r="D110">
        <v>108</v>
      </c>
    </row>
    <row r="111" spans="4:4">
      <c r="D111">
        <v>109</v>
      </c>
    </row>
    <row r="112" spans="4:4">
      <c r="D112">
        <v>110</v>
      </c>
    </row>
    <row r="113" spans="4:4">
      <c r="D113">
        <v>111</v>
      </c>
    </row>
    <row r="114" spans="4:4">
      <c r="D114">
        <v>112</v>
      </c>
    </row>
    <row r="115" spans="4:4">
      <c r="D115">
        <v>113</v>
      </c>
    </row>
    <row r="116" spans="4:4">
      <c r="D116">
        <v>114</v>
      </c>
    </row>
    <row r="117" spans="4:4">
      <c r="D117">
        <v>115</v>
      </c>
    </row>
    <row r="118" spans="4:4">
      <c r="D118">
        <v>116</v>
      </c>
    </row>
    <row r="119" spans="4:4">
      <c r="D119">
        <v>117</v>
      </c>
    </row>
    <row r="120" spans="4:4">
      <c r="D120">
        <v>118</v>
      </c>
    </row>
    <row r="121" spans="4:4">
      <c r="D121">
        <v>119</v>
      </c>
    </row>
    <row r="122" spans="4:4">
      <c r="D122">
        <v>120</v>
      </c>
    </row>
    <row r="123" spans="4:4">
      <c r="D123">
        <v>121</v>
      </c>
    </row>
    <row r="124" spans="4:4">
      <c r="D124">
        <v>122</v>
      </c>
    </row>
    <row r="125" spans="4:4">
      <c r="D125">
        <v>123</v>
      </c>
    </row>
    <row r="126" spans="4:4">
      <c r="D126">
        <v>124</v>
      </c>
    </row>
    <row r="127" spans="4:4">
      <c r="D127">
        <v>125</v>
      </c>
    </row>
    <row r="128" spans="4:4">
      <c r="D128">
        <v>126</v>
      </c>
    </row>
    <row r="129" spans="4:4">
      <c r="D129">
        <v>127</v>
      </c>
    </row>
    <row r="130" spans="4:4">
      <c r="D130">
        <v>128</v>
      </c>
    </row>
    <row r="131" spans="4:4">
      <c r="D131">
        <v>129</v>
      </c>
    </row>
    <row r="132" spans="4:4">
      <c r="D132">
        <v>130</v>
      </c>
    </row>
    <row r="133" spans="4:4">
      <c r="D133">
        <v>131</v>
      </c>
    </row>
    <row r="134" spans="4:4">
      <c r="D134">
        <v>132</v>
      </c>
    </row>
    <row r="135" spans="4:4">
      <c r="D135">
        <v>133</v>
      </c>
    </row>
    <row r="136" spans="4:4">
      <c r="D136">
        <v>134</v>
      </c>
    </row>
    <row r="137" spans="4:4">
      <c r="D137">
        <v>135</v>
      </c>
    </row>
    <row r="138" spans="4:4">
      <c r="D138">
        <v>136</v>
      </c>
    </row>
    <row r="139" spans="4:4">
      <c r="D139">
        <v>137</v>
      </c>
    </row>
    <row r="140" spans="4:4">
      <c r="D140">
        <v>138</v>
      </c>
    </row>
    <row r="141" spans="4:4">
      <c r="D141">
        <v>139</v>
      </c>
    </row>
    <row r="142" spans="4:4">
      <c r="D142">
        <v>140</v>
      </c>
    </row>
    <row r="143" spans="4:4">
      <c r="D143">
        <v>141</v>
      </c>
    </row>
    <row r="144" spans="4:4">
      <c r="D144">
        <v>142</v>
      </c>
    </row>
    <row r="145" spans="4:4">
      <c r="D145">
        <v>143</v>
      </c>
    </row>
    <row r="146" spans="4:4">
      <c r="D146">
        <v>144</v>
      </c>
    </row>
    <row r="147" spans="4:4">
      <c r="D147">
        <v>145</v>
      </c>
    </row>
    <row r="148" spans="4:4">
      <c r="D148">
        <v>146</v>
      </c>
    </row>
    <row r="149" spans="4:4">
      <c r="D149">
        <v>147</v>
      </c>
    </row>
    <row r="150" spans="4:4">
      <c r="D150">
        <v>148</v>
      </c>
    </row>
    <row r="151" spans="4:4">
      <c r="D151">
        <v>149</v>
      </c>
    </row>
    <row r="152" spans="4:4">
      <c r="D152">
        <v>150</v>
      </c>
    </row>
    <row r="153" spans="4:4">
      <c r="D153">
        <v>151</v>
      </c>
    </row>
    <row r="154" spans="4:4">
      <c r="D154">
        <v>152</v>
      </c>
    </row>
    <row r="155" spans="4:4">
      <c r="D155">
        <v>153</v>
      </c>
    </row>
    <row r="156" spans="4:4">
      <c r="D156">
        <v>154</v>
      </c>
    </row>
    <row r="157" spans="4:4">
      <c r="D157">
        <v>155</v>
      </c>
    </row>
    <row r="158" spans="4:4">
      <c r="D158">
        <v>156</v>
      </c>
    </row>
    <row r="159" spans="4:4">
      <c r="D159">
        <v>157</v>
      </c>
    </row>
    <row r="160" spans="4:4">
      <c r="D160">
        <v>158</v>
      </c>
    </row>
    <row r="161" spans="4:4">
      <c r="D161">
        <v>159</v>
      </c>
    </row>
    <row r="162" spans="4:4">
      <c r="D162">
        <v>160</v>
      </c>
    </row>
    <row r="163" spans="4:4">
      <c r="D163">
        <v>161</v>
      </c>
    </row>
    <row r="164" spans="4:4">
      <c r="D164">
        <v>162</v>
      </c>
    </row>
    <row r="165" spans="4:4">
      <c r="D165">
        <v>163</v>
      </c>
    </row>
    <row r="166" spans="4:4">
      <c r="D166">
        <v>164</v>
      </c>
    </row>
    <row r="167" spans="4:4">
      <c r="D167">
        <v>165</v>
      </c>
    </row>
    <row r="168" spans="4:4">
      <c r="D168">
        <v>166</v>
      </c>
    </row>
    <row r="169" spans="4:4">
      <c r="D169">
        <v>167</v>
      </c>
    </row>
    <row r="170" spans="4:4">
      <c r="D170">
        <v>168</v>
      </c>
    </row>
    <row r="171" spans="4:4">
      <c r="D171">
        <v>169</v>
      </c>
    </row>
    <row r="172" spans="4:4">
      <c r="D172">
        <v>170</v>
      </c>
    </row>
    <row r="173" spans="4:4">
      <c r="D173">
        <v>171</v>
      </c>
    </row>
    <row r="174" spans="4:4">
      <c r="D174">
        <v>172</v>
      </c>
    </row>
    <row r="175" spans="4:4">
      <c r="D175">
        <v>173</v>
      </c>
    </row>
    <row r="176" spans="4:4">
      <c r="D176">
        <v>174</v>
      </c>
    </row>
    <row r="177" spans="4:4">
      <c r="D177">
        <v>175</v>
      </c>
    </row>
    <row r="178" spans="4:4">
      <c r="D178">
        <v>176</v>
      </c>
    </row>
    <row r="179" spans="4:4">
      <c r="D179">
        <v>177</v>
      </c>
    </row>
    <row r="180" spans="4:4">
      <c r="D180">
        <v>178</v>
      </c>
    </row>
    <row r="181" spans="4:4">
      <c r="D181">
        <v>179</v>
      </c>
    </row>
    <row r="182" spans="4:4">
      <c r="D182">
        <v>180</v>
      </c>
    </row>
    <row r="183" spans="4:4">
      <c r="D183">
        <v>181</v>
      </c>
    </row>
    <row r="184" spans="4:4">
      <c r="D184">
        <v>182</v>
      </c>
    </row>
    <row r="185" spans="4:4">
      <c r="D185">
        <v>183</v>
      </c>
    </row>
    <row r="186" spans="4:4">
      <c r="D186">
        <v>184</v>
      </c>
    </row>
    <row r="187" spans="4:4">
      <c r="D187">
        <v>185</v>
      </c>
    </row>
    <row r="188" spans="4:4">
      <c r="D188">
        <v>186</v>
      </c>
    </row>
    <row r="189" spans="4:4">
      <c r="D189">
        <v>187</v>
      </c>
    </row>
    <row r="190" spans="4:4">
      <c r="D190">
        <v>188</v>
      </c>
    </row>
    <row r="191" spans="4:4">
      <c r="D191">
        <v>189</v>
      </c>
    </row>
    <row r="192" spans="4:4">
      <c r="D192">
        <v>190</v>
      </c>
    </row>
    <row r="193" spans="4:4">
      <c r="D193">
        <v>191</v>
      </c>
    </row>
    <row r="194" spans="4:4">
      <c r="D194">
        <v>192</v>
      </c>
    </row>
    <row r="195" spans="4:4">
      <c r="D195">
        <v>193</v>
      </c>
    </row>
    <row r="196" spans="4:4">
      <c r="D196">
        <v>194</v>
      </c>
    </row>
    <row r="197" spans="4:4">
      <c r="D197">
        <v>195</v>
      </c>
    </row>
    <row r="198" spans="4:4">
      <c r="D198">
        <v>196</v>
      </c>
    </row>
    <row r="199" spans="4:4">
      <c r="D199">
        <v>197</v>
      </c>
    </row>
    <row r="200" spans="4:4">
      <c r="D200">
        <v>198</v>
      </c>
    </row>
    <row r="201" spans="4:4">
      <c r="D201">
        <v>199</v>
      </c>
    </row>
    <row r="202" spans="4:4">
      <c r="D202">
        <v>200</v>
      </c>
    </row>
    <row r="203" spans="4:4">
      <c r="D203">
        <v>201</v>
      </c>
    </row>
    <row r="204" spans="4:4">
      <c r="D204">
        <v>202</v>
      </c>
    </row>
    <row r="205" spans="4:4">
      <c r="D205">
        <v>203</v>
      </c>
    </row>
    <row r="206" spans="4:4">
      <c r="D206">
        <v>204</v>
      </c>
    </row>
    <row r="207" spans="4:4">
      <c r="D207">
        <v>205</v>
      </c>
    </row>
    <row r="208" spans="4:4">
      <c r="D208">
        <v>206</v>
      </c>
    </row>
    <row r="209" spans="4:4">
      <c r="D209">
        <v>207</v>
      </c>
    </row>
    <row r="210" spans="4:4">
      <c r="D210">
        <v>208</v>
      </c>
    </row>
    <row r="211" spans="4:4">
      <c r="D211">
        <v>209</v>
      </c>
    </row>
    <row r="212" spans="4:4">
      <c r="D212">
        <v>210</v>
      </c>
    </row>
    <row r="213" spans="4:4">
      <c r="D213">
        <v>211</v>
      </c>
    </row>
    <row r="214" spans="4:4">
      <c r="D214">
        <v>212</v>
      </c>
    </row>
    <row r="215" spans="4:4">
      <c r="D215">
        <v>213</v>
      </c>
    </row>
    <row r="216" spans="4:4">
      <c r="D216">
        <v>214</v>
      </c>
    </row>
    <row r="217" spans="4:4">
      <c r="D217">
        <v>215</v>
      </c>
    </row>
    <row r="218" spans="4:4">
      <c r="D218">
        <v>216</v>
      </c>
    </row>
    <row r="219" spans="4:4">
      <c r="D219">
        <v>217</v>
      </c>
    </row>
    <row r="220" spans="4:4">
      <c r="D220">
        <v>218</v>
      </c>
    </row>
    <row r="221" spans="4:4">
      <c r="D221">
        <v>219</v>
      </c>
    </row>
    <row r="222" spans="4:4">
      <c r="D222">
        <v>220</v>
      </c>
    </row>
    <row r="223" spans="4:4">
      <c r="D223">
        <v>221</v>
      </c>
    </row>
    <row r="224" spans="4:4">
      <c r="D224">
        <v>222</v>
      </c>
    </row>
    <row r="225" spans="4:4">
      <c r="D225">
        <v>223</v>
      </c>
    </row>
    <row r="226" spans="4:4">
      <c r="D226">
        <v>224</v>
      </c>
    </row>
    <row r="227" spans="4:4">
      <c r="D227">
        <v>225</v>
      </c>
    </row>
    <row r="228" spans="4:4">
      <c r="D228">
        <v>226</v>
      </c>
    </row>
    <row r="229" spans="4:4">
      <c r="D229">
        <v>227</v>
      </c>
    </row>
    <row r="230" spans="4:4">
      <c r="D230">
        <v>228</v>
      </c>
    </row>
    <row r="231" spans="4:4">
      <c r="D231">
        <v>229</v>
      </c>
    </row>
    <row r="232" spans="4:4">
      <c r="D232">
        <v>230</v>
      </c>
    </row>
    <row r="233" spans="4:4">
      <c r="D233">
        <v>231</v>
      </c>
    </row>
    <row r="234" spans="4:4">
      <c r="D234">
        <v>232</v>
      </c>
    </row>
    <row r="235" spans="4:4">
      <c r="D235">
        <v>233</v>
      </c>
    </row>
    <row r="236" spans="4:4">
      <c r="D236">
        <v>234</v>
      </c>
    </row>
    <row r="237" spans="4:4">
      <c r="D237">
        <v>235</v>
      </c>
    </row>
    <row r="238" spans="4:4">
      <c r="D238">
        <v>236</v>
      </c>
    </row>
    <row r="239" spans="4:4">
      <c r="D239">
        <v>237</v>
      </c>
    </row>
    <row r="240" spans="4:4">
      <c r="D240">
        <v>238</v>
      </c>
    </row>
    <row r="241" spans="4:4">
      <c r="D241">
        <v>239</v>
      </c>
    </row>
    <row r="242" spans="4:4">
      <c r="D242">
        <v>240</v>
      </c>
    </row>
    <row r="243" spans="4:4">
      <c r="D243">
        <v>241</v>
      </c>
    </row>
    <row r="244" spans="4:4">
      <c r="D244">
        <v>242</v>
      </c>
    </row>
    <row r="245" spans="4:4">
      <c r="D245">
        <v>243</v>
      </c>
    </row>
    <row r="246" spans="4:4">
      <c r="D246">
        <v>244</v>
      </c>
    </row>
    <row r="247" spans="4:4">
      <c r="D247">
        <v>245</v>
      </c>
    </row>
    <row r="248" spans="4:4">
      <c r="D248">
        <v>246</v>
      </c>
    </row>
    <row r="249" spans="4:4">
      <c r="D249">
        <v>247</v>
      </c>
    </row>
    <row r="250" spans="4:4">
      <c r="D250">
        <v>248</v>
      </c>
    </row>
    <row r="251" spans="4:4">
      <c r="D251">
        <v>249</v>
      </c>
    </row>
    <row r="252" spans="4:4">
      <c r="D252">
        <v>250</v>
      </c>
    </row>
    <row r="253" spans="4:4">
      <c r="D253">
        <v>251</v>
      </c>
    </row>
    <row r="254" spans="4:4">
      <c r="D254">
        <v>252</v>
      </c>
    </row>
    <row r="255" spans="4:4">
      <c r="D255">
        <v>253</v>
      </c>
    </row>
    <row r="256" spans="4:4">
      <c r="D256">
        <v>254</v>
      </c>
    </row>
    <row r="257" spans="4:4">
      <c r="D257">
        <v>255</v>
      </c>
    </row>
    <row r="258" spans="4:4">
      <c r="D258">
        <v>256</v>
      </c>
    </row>
    <row r="259" spans="4:4">
      <c r="D259">
        <v>257</v>
      </c>
    </row>
    <row r="260" spans="4:4">
      <c r="D260">
        <v>258</v>
      </c>
    </row>
    <row r="261" spans="4:4">
      <c r="D261">
        <v>259</v>
      </c>
    </row>
    <row r="262" spans="4:4">
      <c r="D262">
        <v>260</v>
      </c>
    </row>
    <row r="263" spans="4:4">
      <c r="D263">
        <v>261</v>
      </c>
    </row>
    <row r="264" spans="4:4">
      <c r="D264">
        <v>262</v>
      </c>
    </row>
    <row r="265" spans="4:4">
      <c r="D265">
        <v>263</v>
      </c>
    </row>
    <row r="266" spans="4:4">
      <c r="D266">
        <v>264</v>
      </c>
    </row>
    <row r="267" spans="4:4">
      <c r="D267">
        <v>265</v>
      </c>
    </row>
    <row r="268" spans="4:4">
      <c r="D268">
        <v>266</v>
      </c>
    </row>
    <row r="269" spans="4:4">
      <c r="D269">
        <v>267</v>
      </c>
    </row>
    <row r="270" spans="4:4">
      <c r="D270">
        <v>268</v>
      </c>
    </row>
    <row r="271" spans="4:4">
      <c r="D271">
        <v>269</v>
      </c>
    </row>
    <row r="272" spans="4:4">
      <c r="D272">
        <v>270</v>
      </c>
    </row>
    <row r="273" spans="4:4">
      <c r="D273">
        <v>271</v>
      </c>
    </row>
    <row r="274" spans="4:4">
      <c r="D274">
        <v>272</v>
      </c>
    </row>
    <row r="275" spans="4:4">
      <c r="D275">
        <v>273</v>
      </c>
    </row>
    <row r="276" spans="4:4">
      <c r="D276">
        <v>274</v>
      </c>
    </row>
    <row r="277" spans="4:4">
      <c r="D277">
        <v>275</v>
      </c>
    </row>
    <row r="278" spans="4:4">
      <c r="D278">
        <v>276</v>
      </c>
    </row>
    <row r="279" spans="4:4">
      <c r="D279">
        <v>277</v>
      </c>
    </row>
    <row r="280" spans="4:4">
      <c r="D280">
        <v>278</v>
      </c>
    </row>
    <row r="281" spans="4:4">
      <c r="D281">
        <v>279</v>
      </c>
    </row>
    <row r="282" spans="4:4">
      <c r="D282">
        <v>280</v>
      </c>
    </row>
    <row r="283" spans="4:4">
      <c r="D283">
        <v>281</v>
      </c>
    </row>
    <row r="284" spans="4:4">
      <c r="D284">
        <v>282</v>
      </c>
    </row>
    <row r="285" spans="4:4">
      <c r="D285">
        <v>283</v>
      </c>
    </row>
    <row r="286" spans="4:4">
      <c r="D286">
        <v>284</v>
      </c>
    </row>
    <row r="287" spans="4:4">
      <c r="D287">
        <v>285</v>
      </c>
    </row>
    <row r="288" spans="4:4">
      <c r="D288">
        <v>286</v>
      </c>
    </row>
    <row r="289" spans="4:4">
      <c r="D289">
        <v>287</v>
      </c>
    </row>
    <row r="290" spans="4:4">
      <c r="D290">
        <v>288</v>
      </c>
    </row>
    <row r="291" spans="4:4">
      <c r="D291">
        <v>289</v>
      </c>
    </row>
    <row r="292" spans="4:4">
      <c r="D292">
        <v>290</v>
      </c>
    </row>
    <row r="293" spans="4:4">
      <c r="D293">
        <v>291</v>
      </c>
    </row>
    <row r="294" spans="4:4">
      <c r="D294">
        <v>292</v>
      </c>
    </row>
    <row r="295" spans="4:4">
      <c r="D295">
        <v>293</v>
      </c>
    </row>
    <row r="296" spans="4:4">
      <c r="D296">
        <v>294</v>
      </c>
    </row>
    <row r="297" spans="4:4">
      <c r="D297">
        <v>295</v>
      </c>
    </row>
    <row r="298" spans="4:4">
      <c r="D298">
        <v>296</v>
      </c>
    </row>
    <row r="299" spans="4:4">
      <c r="D299">
        <v>297</v>
      </c>
    </row>
    <row r="300" spans="4:4">
      <c r="D300">
        <v>298</v>
      </c>
    </row>
    <row r="301" spans="4:4">
      <c r="D301">
        <v>299</v>
      </c>
    </row>
    <row r="302" spans="4:4">
      <c r="D302">
        <v>300</v>
      </c>
    </row>
    <row r="303" spans="4:4">
      <c r="D303">
        <v>301</v>
      </c>
    </row>
    <row r="304" spans="4:4">
      <c r="D304">
        <v>302</v>
      </c>
    </row>
    <row r="305" spans="4:4">
      <c r="D305">
        <v>303</v>
      </c>
    </row>
    <row r="306" spans="4:4">
      <c r="D306">
        <v>304</v>
      </c>
    </row>
    <row r="307" spans="4:4">
      <c r="D307">
        <v>305</v>
      </c>
    </row>
    <row r="308" spans="4:4">
      <c r="D308">
        <v>306</v>
      </c>
    </row>
    <row r="309" spans="4:4">
      <c r="D309">
        <v>307</v>
      </c>
    </row>
    <row r="310" spans="4:4">
      <c r="D310">
        <v>308</v>
      </c>
    </row>
    <row r="311" spans="4:4">
      <c r="D311">
        <v>309</v>
      </c>
    </row>
    <row r="312" spans="4:4">
      <c r="D312">
        <v>310</v>
      </c>
    </row>
    <row r="313" spans="4:4">
      <c r="D313">
        <v>311</v>
      </c>
    </row>
    <row r="314" spans="4:4">
      <c r="D314">
        <v>312</v>
      </c>
    </row>
    <row r="315" spans="4:4">
      <c r="D315">
        <v>313</v>
      </c>
    </row>
    <row r="316" spans="4:4">
      <c r="D316">
        <v>314</v>
      </c>
    </row>
    <row r="317" spans="4:4">
      <c r="D317">
        <v>315</v>
      </c>
    </row>
    <row r="318" spans="4:4">
      <c r="D318">
        <v>316</v>
      </c>
    </row>
    <row r="319" spans="4:4">
      <c r="D319">
        <v>317</v>
      </c>
    </row>
    <row r="320" spans="4:4">
      <c r="D320">
        <v>318</v>
      </c>
    </row>
    <row r="321" spans="4:4">
      <c r="D321">
        <v>319</v>
      </c>
    </row>
    <row r="322" spans="4:4">
      <c r="D322">
        <v>320</v>
      </c>
    </row>
    <row r="323" spans="4:4">
      <c r="D323">
        <v>321</v>
      </c>
    </row>
    <row r="324" spans="4:4">
      <c r="D324">
        <v>322</v>
      </c>
    </row>
    <row r="325" spans="4:4">
      <c r="D325">
        <v>323</v>
      </c>
    </row>
    <row r="326" spans="4:4">
      <c r="D326">
        <v>324</v>
      </c>
    </row>
    <row r="327" spans="4:4">
      <c r="D327">
        <v>325</v>
      </c>
    </row>
    <row r="328" spans="4:4">
      <c r="D328">
        <v>326</v>
      </c>
    </row>
    <row r="329" spans="4:4">
      <c r="D329">
        <v>327</v>
      </c>
    </row>
    <row r="330" spans="4:4">
      <c r="D330">
        <v>328</v>
      </c>
    </row>
    <row r="331" spans="4:4">
      <c r="D331">
        <v>329</v>
      </c>
    </row>
    <row r="332" spans="4:4">
      <c r="D332">
        <v>330</v>
      </c>
    </row>
    <row r="333" spans="4:4">
      <c r="D333">
        <v>331</v>
      </c>
    </row>
    <row r="334" spans="4:4">
      <c r="D334">
        <v>332</v>
      </c>
    </row>
    <row r="335" spans="4:4">
      <c r="D335">
        <v>333</v>
      </c>
    </row>
    <row r="336" spans="4:4">
      <c r="D336">
        <v>334</v>
      </c>
    </row>
    <row r="337" spans="4:4">
      <c r="D337">
        <v>335</v>
      </c>
    </row>
    <row r="338" spans="4:4">
      <c r="D338">
        <v>336</v>
      </c>
    </row>
    <row r="339" spans="4:4">
      <c r="D339">
        <v>337</v>
      </c>
    </row>
    <row r="340" spans="4:4">
      <c r="D340">
        <v>338</v>
      </c>
    </row>
    <row r="341" spans="4:4">
      <c r="D341">
        <v>339</v>
      </c>
    </row>
    <row r="342" spans="4:4">
      <c r="D342">
        <v>340</v>
      </c>
    </row>
    <row r="343" spans="4:4">
      <c r="D343">
        <v>341</v>
      </c>
    </row>
    <row r="344" spans="4:4">
      <c r="D344">
        <v>342</v>
      </c>
    </row>
    <row r="345" spans="4:4">
      <c r="D345">
        <v>343</v>
      </c>
    </row>
    <row r="346" spans="4:4">
      <c r="D346">
        <v>344</v>
      </c>
    </row>
    <row r="347" spans="4:4">
      <c r="D347">
        <v>345</v>
      </c>
    </row>
    <row r="348" spans="4:4">
      <c r="D348">
        <v>346</v>
      </c>
    </row>
    <row r="349" spans="4:4">
      <c r="D349">
        <v>347</v>
      </c>
    </row>
    <row r="350" spans="4:4">
      <c r="D350">
        <v>348</v>
      </c>
    </row>
    <row r="351" spans="4:4">
      <c r="D351">
        <v>349</v>
      </c>
    </row>
    <row r="352" spans="4:4">
      <c r="D352">
        <v>350</v>
      </c>
    </row>
    <row r="353" spans="4:4">
      <c r="D353">
        <v>351</v>
      </c>
    </row>
    <row r="354" spans="4:4">
      <c r="D354">
        <v>352</v>
      </c>
    </row>
    <row r="355" spans="4:4">
      <c r="D355">
        <v>353</v>
      </c>
    </row>
    <row r="356" spans="4:4">
      <c r="D356">
        <v>354</v>
      </c>
    </row>
    <row r="357" spans="4:4">
      <c r="D357">
        <v>355</v>
      </c>
    </row>
    <row r="358" spans="4:4">
      <c r="D358">
        <v>356</v>
      </c>
    </row>
    <row r="359" spans="4:4">
      <c r="D359">
        <v>357</v>
      </c>
    </row>
    <row r="360" spans="4:4">
      <c r="D360">
        <v>358</v>
      </c>
    </row>
    <row r="361" spans="4:4">
      <c r="D361">
        <v>359</v>
      </c>
    </row>
    <row r="362" spans="4:4">
      <c r="D362">
        <v>360</v>
      </c>
    </row>
    <row r="363" spans="4:4">
      <c r="D363">
        <v>361</v>
      </c>
    </row>
    <row r="364" spans="4:4">
      <c r="D364">
        <v>362</v>
      </c>
    </row>
    <row r="365" spans="4:4">
      <c r="D365">
        <v>363</v>
      </c>
    </row>
    <row r="366" spans="4:4">
      <c r="D366">
        <v>364</v>
      </c>
    </row>
    <row r="367" spans="4:4">
      <c r="D367">
        <v>365</v>
      </c>
    </row>
    <row r="368" spans="4:4">
      <c r="D368">
        <v>366</v>
      </c>
    </row>
    <row r="369" spans="4:4">
      <c r="D369">
        <v>367</v>
      </c>
    </row>
    <row r="370" spans="4:4">
      <c r="D370">
        <v>368</v>
      </c>
    </row>
    <row r="371" spans="4:4">
      <c r="D371">
        <v>369</v>
      </c>
    </row>
    <row r="372" spans="4:4">
      <c r="D372">
        <v>370</v>
      </c>
    </row>
    <row r="373" spans="4:4">
      <c r="D373">
        <v>371</v>
      </c>
    </row>
    <row r="374" spans="4:4">
      <c r="D374">
        <v>372</v>
      </c>
    </row>
    <row r="375" spans="4:4">
      <c r="D375">
        <v>373</v>
      </c>
    </row>
    <row r="376" spans="4:4">
      <c r="D376">
        <v>374</v>
      </c>
    </row>
    <row r="377" spans="4:4">
      <c r="D377">
        <v>375</v>
      </c>
    </row>
    <row r="378" spans="4:4">
      <c r="D378">
        <v>376</v>
      </c>
    </row>
    <row r="379" spans="4:4">
      <c r="D379">
        <v>377</v>
      </c>
    </row>
    <row r="380" spans="4:4">
      <c r="D380">
        <v>378</v>
      </c>
    </row>
    <row r="381" spans="4:4">
      <c r="D381">
        <v>379</v>
      </c>
    </row>
    <row r="382" spans="4:4">
      <c r="D382">
        <v>380</v>
      </c>
    </row>
    <row r="383" spans="4:4">
      <c r="D383">
        <v>381</v>
      </c>
    </row>
    <row r="384" spans="4:4">
      <c r="D384">
        <v>382</v>
      </c>
    </row>
    <row r="385" spans="4:4">
      <c r="D385">
        <v>383</v>
      </c>
    </row>
    <row r="386" spans="4:4">
      <c r="D386">
        <v>384</v>
      </c>
    </row>
    <row r="387" spans="4:4">
      <c r="D387">
        <v>385</v>
      </c>
    </row>
    <row r="388" spans="4:4">
      <c r="D388">
        <v>386</v>
      </c>
    </row>
    <row r="389" spans="4:4">
      <c r="D389">
        <v>387</v>
      </c>
    </row>
    <row r="390" spans="4:4">
      <c r="D390">
        <v>388</v>
      </c>
    </row>
    <row r="391" spans="4:4">
      <c r="D391">
        <v>389</v>
      </c>
    </row>
    <row r="392" spans="4:4">
      <c r="D392">
        <v>390</v>
      </c>
    </row>
    <row r="393" spans="4:4">
      <c r="D393">
        <v>391</v>
      </c>
    </row>
    <row r="394" spans="4:4">
      <c r="D394">
        <v>392</v>
      </c>
    </row>
    <row r="395" spans="4:4">
      <c r="D395">
        <v>393</v>
      </c>
    </row>
    <row r="396" spans="4:4">
      <c r="D396">
        <v>394</v>
      </c>
    </row>
    <row r="397" spans="4:4">
      <c r="D397">
        <v>395</v>
      </c>
    </row>
    <row r="398" spans="4:4">
      <c r="D398">
        <v>396</v>
      </c>
    </row>
    <row r="399" spans="4:4">
      <c r="D399">
        <v>397</v>
      </c>
    </row>
    <row r="400" spans="4:4">
      <c r="D400">
        <v>398</v>
      </c>
    </row>
    <row r="401" spans="4:4">
      <c r="D401">
        <v>399</v>
      </c>
    </row>
    <row r="402" spans="4:4">
      <c r="D402">
        <v>400</v>
      </c>
    </row>
    <row r="403" spans="4:4">
      <c r="D403">
        <v>401</v>
      </c>
    </row>
    <row r="404" spans="4:4">
      <c r="D404">
        <v>402</v>
      </c>
    </row>
    <row r="405" spans="4:4">
      <c r="D405">
        <v>403</v>
      </c>
    </row>
    <row r="406" spans="4:4">
      <c r="D406">
        <v>404</v>
      </c>
    </row>
    <row r="407" spans="4:4">
      <c r="D407">
        <v>405</v>
      </c>
    </row>
    <row r="408" spans="4:4">
      <c r="D408">
        <v>406</v>
      </c>
    </row>
    <row r="409" spans="4:4">
      <c r="D409">
        <v>407</v>
      </c>
    </row>
    <row r="410" spans="4:4">
      <c r="D410">
        <v>408</v>
      </c>
    </row>
    <row r="411" spans="4:4">
      <c r="D411">
        <v>409</v>
      </c>
    </row>
    <row r="412" spans="4:4">
      <c r="D412">
        <v>410</v>
      </c>
    </row>
    <row r="413" spans="4:4">
      <c r="D413">
        <v>411</v>
      </c>
    </row>
    <row r="414" spans="4:4">
      <c r="D414">
        <v>412</v>
      </c>
    </row>
    <row r="415" spans="4:4">
      <c r="D415">
        <v>413</v>
      </c>
    </row>
    <row r="416" spans="4:4">
      <c r="D416">
        <v>414</v>
      </c>
    </row>
    <row r="417" spans="4:4">
      <c r="D417">
        <v>415</v>
      </c>
    </row>
    <row r="418" spans="4:4">
      <c r="D418">
        <v>416</v>
      </c>
    </row>
    <row r="419" spans="4:4">
      <c r="D419">
        <v>417</v>
      </c>
    </row>
    <row r="420" spans="4:4">
      <c r="D420">
        <v>418</v>
      </c>
    </row>
    <row r="421" spans="4:4">
      <c r="D421">
        <v>419</v>
      </c>
    </row>
    <row r="422" spans="4:4">
      <c r="D422">
        <v>420</v>
      </c>
    </row>
    <row r="423" spans="4:4">
      <c r="D423">
        <v>421</v>
      </c>
    </row>
    <row r="424" spans="4:4">
      <c r="D424">
        <v>422</v>
      </c>
    </row>
    <row r="425" spans="4:4">
      <c r="D425">
        <v>423</v>
      </c>
    </row>
    <row r="426" spans="4:4">
      <c r="D426">
        <v>424</v>
      </c>
    </row>
    <row r="427" spans="4:4">
      <c r="D427">
        <v>425</v>
      </c>
    </row>
    <row r="428" spans="4:4">
      <c r="D428">
        <v>426</v>
      </c>
    </row>
    <row r="429" spans="4:4">
      <c r="D429">
        <v>427</v>
      </c>
    </row>
    <row r="430" spans="4:4">
      <c r="D430">
        <v>428</v>
      </c>
    </row>
    <row r="431" spans="4:4">
      <c r="D431">
        <v>429</v>
      </c>
    </row>
    <row r="432" spans="4:4">
      <c r="D432">
        <v>430</v>
      </c>
    </row>
    <row r="433" spans="4:4">
      <c r="D433">
        <v>431</v>
      </c>
    </row>
    <row r="434" spans="4:4">
      <c r="D434">
        <v>432</v>
      </c>
    </row>
    <row r="435" spans="4:4">
      <c r="D435">
        <v>433</v>
      </c>
    </row>
    <row r="436" spans="4:4">
      <c r="D436">
        <v>434</v>
      </c>
    </row>
    <row r="437" spans="4:4">
      <c r="D437">
        <v>435</v>
      </c>
    </row>
    <row r="438" spans="4:4">
      <c r="D438">
        <v>436</v>
      </c>
    </row>
    <row r="439" spans="4:4">
      <c r="D439">
        <v>437</v>
      </c>
    </row>
    <row r="440" spans="4:4">
      <c r="D440">
        <v>438</v>
      </c>
    </row>
    <row r="441" spans="4:4">
      <c r="D441">
        <v>439</v>
      </c>
    </row>
    <row r="442" spans="4:4">
      <c r="D442">
        <v>440</v>
      </c>
    </row>
    <row r="443" spans="4:4">
      <c r="D443">
        <v>441</v>
      </c>
    </row>
    <row r="444" spans="4:4">
      <c r="D444">
        <v>442</v>
      </c>
    </row>
    <row r="445" spans="4:4">
      <c r="D445">
        <v>443</v>
      </c>
    </row>
    <row r="446" spans="4:4">
      <c r="D446">
        <v>444</v>
      </c>
    </row>
    <row r="447" spans="4:4">
      <c r="D447">
        <v>445</v>
      </c>
    </row>
    <row r="448" spans="4:4">
      <c r="D448">
        <v>446</v>
      </c>
    </row>
    <row r="449" spans="4:4">
      <c r="D449">
        <v>447</v>
      </c>
    </row>
    <row r="450" spans="4:4">
      <c r="D450">
        <v>448</v>
      </c>
    </row>
    <row r="451" spans="4:4">
      <c r="D451">
        <v>449</v>
      </c>
    </row>
    <row r="452" spans="4:4">
      <c r="D452">
        <v>450</v>
      </c>
    </row>
    <row r="453" spans="4:4">
      <c r="D453">
        <v>451</v>
      </c>
    </row>
    <row r="454" spans="4:4">
      <c r="D454">
        <v>452</v>
      </c>
    </row>
    <row r="455" spans="4:4">
      <c r="D455">
        <v>453</v>
      </c>
    </row>
    <row r="456" spans="4:4">
      <c r="D456">
        <v>454</v>
      </c>
    </row>
    <row r="457" spans="4:4">
      <c r="D457">
        <v>455</v>
      </c>
    </row>
    <row r="458" spans="4:4">
      <c r="D458">
        <v>456</v>
      </c>
    </row>
    <row r="459" spans="4:4">
      <c r="D459">
        <v>457</v>
      </c>
    </row>
    <row r="460" spans="4:4">
      <c r="D460">
        <v>458</v>
      </c>
    </row>
    <row r="461" spans="4:4">
      <c r="D461">
        <v>459</v>
      </c>
    </row>
    <row r="462" spans="4:4">
      <c r="D462">
        <v>460</v>
      </c>
    </row>
    <row r="463" spans="4:4">
      <c r="D463">
        <v>461</v>
      </c>
    </row>
    <row r="464" spans="4:4">
      <c r="D464">
        <v>462</v>
      </c>
    </row>
    <row r="465" spans="4:4">
      <c r="D465">
        <v>463</v>
      </c>
    </row>
    <row r="466" spans="4:4">
      <c r="D466">
        <v>464</v>
      </c>
    </row>
    <row r="467" spans="4:4">
      <c r="D467">
        <v>465</v>
      </c>
    </row>
    <row r="468" spans="4:4">
      <c r="D468">
        <v>466</v>
      </c>
    </row>
    <row r="469" spans="4:4">
      <c r="D469">
        <v>467</v>
      </c>
    </row>
    <row r="470" spans="4:4">
      <c r="D470">
        <v>468</v>
      </c>
    </row>
    <row r="471" spans="4:4">
      <c r="D471">
        <v>469</v>
      </c>
    </row>
    <row r="472" spans="4:4">
      <c r="D472">
        <v>470</v>
      </c>
    </row>
    <row r="473" spans="4:4">
      <c r="D473">
        <v>471</v>
      </c>
    </row>
    <row r="474" spans="4:4">
      <c r="D474">
        <v>472</v>
      </c>
    </row>
    <row r="475" spans="4:4">
      <c r="D475">
        <v>473</v>
      </c>
    </row>
    <row r="476" spans="4:4">
      <c r="D476">
        <v>474</v>
      </c>
    </row>
    <row r="477" spans="4:4">
      <c r="D477">
        <v>475</v>
      </c>
    </row>
    <row r="478" spans="4:4">
      <c r="D478">
        <v>476</v>
      </c>
    </row>
    <row r="479" spans="4:4">
      <c r="D479">
        <v>477</v>
      </c>
    </row>
    <row r="480" spans="4:4">
      <c r="D480">
        <v>478</v>
      </c>
    </row>
    <row r="481" spans="4:4">
      <c r="D481">
        <v>479</v>
      </c>
    </row>
    <row r="482" spans="4:4">
      <c r="D482">
        <v>480</v>
      </c>
    </row>
    <row r="483" spans="4:4">
      <c r="D483">
        <v>481</v>
      </c>
    </row>
    <row r="484" spans="4:4">
      <c r="D484">
        <v>482</v>
      </c>
    </row>
    <row r="485" spans="4:4">
      <c r="D485">
        <v>483</v>
      </c>
    </row>
    <row r="486" spans="4:4">
      <c r="D486">
        <v>484</v>
      </c>
    </row>
    <row r="487" spans="4:4">
      <c r="D487">
        <v>485</v>
      </c>
    </row>
    <row r="488" spans="4:4">
      <c r="D488">
        <v>486</v>
      </c>
    </row>
    <row r="489" spans="4:4">
      <c r="D489">
        <v>487</v>
      </c>
    </row>
    <row r="490" spans="4:4">
      <c r="D490">
        <v>488</v>
      </c>
    </row>
    <row r="491" spans="4:4">
      <c r="D491">
        <v>489</v>
      </c>
    </row>
    <row r="492" spans="4:4">
      <c r="D492">
        <v>490</v>
      </c>
    </row>
    <row r="493" spans="4:4">
      <c r="D493">
        <v>491</v>
      </c>
    </row>
    <row r="494" spans="4:4">
      <c r="D494">
        <v>492</v>
      </c>
    </row>
    <row r="495" spans="4:4">
      <c r="D495">
        <v>493</v>
      </c>
    </row>
    <row r="496" spans="4:4">
      <c r="D496">
        <v>494</v>
      </c>
    </row>
    <row r="497" spans="4:4">
      <c r="D497">
        <v>495</v>
      </c>
    </row>
    <row r="498" spans="4:4">
      <c r="D498">
        <v>496</v>
      </c>
    </row>
    <row r="499" spans="4:4">
      <c r="D499">
        <v>497</v>
      </c>
    </row>
    <row r="500" spans="4:4">
      <c r="D500">
        <v>498</v>
      </c>
    </row>
    <row r="501" spans="4:4">
      <c r="D501">
        <v>499</v>
      </c>
    </row>
    <row r="502" spans="4:4">
      <c r="D502">
        <v>500</v>
      </c>
    </row>
    <row r="503" spans="4:4">
      <c r="D503">
        <v>501</v>
      </c>
    </row>
    <row r="504" spans="4:4">
      <c r="D504">
        <v>502</v>
      </c>
    </row>
    <row r="505" spans="4:4">
      <c r="D505">
        <v>503</v>
      </c>
    </row>
    <row r="506" spans="4:4">
      <c r="D506">
        <v>504</v>
      </c>
    </row>
    <row r="507" spans="4:4">
      <c r="D507">
        <v>505</v>
      </c>
    </row>
    <row r="508" spans="4:4">
      <c r="D508">
        <v>506</v>
      </c>
    </row>
    <row r="509" spans="4:4">
      <c r="D509">
        <v>507</v>
      </c>
    </row>
    <row r="510" spans="4:4">
      <c r="D510">
        <v>508</v>
      </c>
    </row>
    <row r="511" spans="4:4">
      <c r="D511">
        <v>509</v>
      </c>
    </row>
    <row r="512" spans="4:4">
      <c r="D512">
        <v>510</v>
      </c>
    </row>
    <row r="513" spans="4:4">
      <c r="D513">
        <v>511</v>
      </c>
    </row>
    <row r="514" spans="4:4">
      <c r="D514">
        <v>512</v>
      </c>
    </row>
    <row r="515" spans="4:4">
      <c r="D515">
        <v>513</v>
      </c>
    </row>
    <row r="516" spans="4:4">
      <c r="D516">
        <v>514</v>
      </c>
    </row>
    <row r="517" spans="4:4">
      <c r="D517">
        <v>515</v>
      </c>
    </row>
    <row r="518" spans="4:4">
      <c r="D518">
        <v>516</v>
      </c>
    </row>
    <row r="519" spans="4:4">
      <c r="D519">
        <v>517</v>
      </c>
    </row>
    <row r="520" spans="4:4">
      <c r="D520">
        <v>518</v>
      </c>
    </row>
    <row r="521" spans="4:4">
      <c r="D521">
        <v>519</v>
      </c>
    </row>
    <row r="522" spans="4:4">
      <c r="D522">
        <v>520</v>
      </c>
    </row>
    <row r="523" spans="4:4">
      <c r="D523">
        <v>521</v>
      </c>
    </row>
    <row r="524" spans="4:4">
      <c r="D524">
        <v>522</v>
      </c>
    </row>
    <row r="525" spans="4:4">
      <c r="D525">
        <v>523</v>
      </c>
    </row>
    <row r="526" spans="4:4">
      <c r="D526">
        <v>524</v>
      </c>
    </row>
    <row r="527" spans="4:4">
      <c r="D527">
        <v>525</v>
      </c>
    </row>
    <row r="528" spans="4:4">
      <c r="D528">
        <v>526</v>
      </c>
    </row>
    <row r="529" spans="4:4">
      <c r="D529">
        <v>527</v>
      </c>
    </row>
    <row r="530" spans="4:4">
      <c r="D530">
        <v>528</v>
      </c>
    </row>
    <row r="531" spans="4:4">
      <c r="D531">
        <v>529</v>
      </c>
    </row>
    <row r="532" spans="4:4">
      <c r="D532">
        <v>530</v>
      </c>
    </row>
    <row r="533" spans="4:4">
      <c r="D533">
        <v>531</v>
      </c>
    </row>
    <row r="534" spans="4:4">
      <c r="D534">
        <v>532</v>
      </c>
    </row>
    <row r="535" spans="4:4">
      <c r="D535">
        <v>533</v>
      </c>
    </row>
    <row r="536" spans="4:4">
      <c r="D536">
        <v>534</v>
      </c>
    </row>
    <row r="537" spans="4:4">
      <c r="D537">
        <v>535</v>
      </c>
    </row>
    <row r="538" spans="4:4">
      <c r="D538">
        <v>536</v>
      </c>
    </row>
    <row r="539" spans="4:4">
      <c r="D539">
        <v>537</v>
      </c>
    </row>
    <row r="540" spans="4:4">
      <c r="D540">
        <v>538</v>
      </c>
    </row>
    <row r="541" spans="4:4">
      <c r="D541">
        <v>539</v>
      </c>
    </row>
    <row r="542" spans="4:4">
      <c r="D542">
        <v>540</v>
      </c>
    </row>
    <row r="543" spans="4:4">
      <c r="D543">
        <v>541</v>
      </c>
    </row>
    <row r="544" spans="4:4">
      <c r="D544">
        <v>542</v>
      </c>
    </row>
    <row r="545" spans="4:4">
      <c r="D545">
        <v>543</v>
      </c>
    </row>
    <row r="546" spans="4:4">
      <c r="D546">
        <v>544</v>
      </c>
    </row>
    <row r="547" spans="4:4">
      <c r="D547">
        <v>545</v>
      </c>
    </row>
    <row r="548" spans="4:4">
      <c r="D548">
        <v>546</v>
      </c>
    </row>
    <row r="549" spans="4:4">
      <c r="D549">
        <v>547</v>
      </c>
    </row>
    <row r="550" spans="4:4">
      <c r="D550">
        <v>548</v>
      </c>
    </row>
    <row r="551" spans="4:4">
      <c r="D551">
        <v>549</v>
      </c>
    </row>
    <row r="552" spans="4:4">
      <c r="D552">
        <v>550</v>
      </c>
    </row>
    <row r="553" spans="4:4">
      <c r="D553">
        <v>551</v>
      </c>
    </row>
    <row r="554" spans="4:4">
      <c r="D554">
        <v>552</v>
      </c>
    </row>
    <row r="555" spans="4:4">
      <c r="D555">
        <v>553</v>
      </c>
    </row>
    <row r="556" spans="4:4">
      <c r="D556">
        <v>554</v>
      </c>
    </row>
    <row r="557" spans="4:4">
      <c r="D557">
        <v>555</v>
      </c>
    </row>
    <row r="558" spans="4:4">
      <c r="D558">
        <v>556</v>
      </c>
    </row>
    <row r="559" spans="4:4">
      <c r="D559">
        <v>557</v>
      </c>
    </row>
    <row r="560" spans="4:4">
      <c r="D560">
        <v>558</v>
      </c>
    </row>
    <row r="561" spans="4:4">
      <c r="D561">
        <v>559</v>
      </c>
    </row>
    <row r="562" spans="4:4">
      <c r="D562">
        <v>560</v>
      </c>
    </row>
    <row r="563" spans="4:4">
      <c r="D563">
        <v>561</v>
      </c>
    </row>
    <row r="564" spans="4:4">
      <c r="D564">
        <v>562</v>
      </c>
    </row>
    <row r="565" spans="4:4">
      <c r="D565">
        <v>563</v>
      </c>
    </row>
    <row r="566" spans="4:4">
      <c r="D566">
        <v>564</v>
      </c>
    </row>
    <row r="567" spans="4:4">
      <c r="D567">
        <v>565</v>
      </c>
    </row>
    <row r="568" spans="4:4">
      <c r="D568">
        <v>566</v>
      </c>
    </row>
    <row r="569" spans="4:4">
      <c r="D569">
        <v>567</v>
      </c>
    </row>
    <row r="570" spans="4:4">
      <c r="D570">
        <v>568</v>
      </c>
    </row>
    <row r="571" spans="4:4">
      <c r="D571">
        <v>569</v>
      </c>
    </row>
    <row r="572" spans="4:4">
      <c r="D572">
        <v>570</v>
      </c>
    </row>
    <row r="573" spans="4:4">
      <c r="D573">
        <v>571</v>
      </c>
    </row>
    <row r="574" spans="4:4">
      <c r="D574">
        <v>572</v>
      </c>
    </row>
    <row r="575" spans="4:4">
      <c r="D575">
        <v>573</v>
      </c>
    </row>
    <row r="576" spans="4:4">
      <c r="D576">
        <v>574</v>
      </c>
    </row>
    <row r="577" spans="4:4">
      <c r="D577">
        <v>575</v>
      </c>
    </row>
    <row r="578" spans="4:4">
      <c r="D578">
        <v>576</v>
      </c>
    </row>
    <row r="579" spans="4:4">
      <c r="D579">
        <v>577</v>
      </c>
    </row>
    <row r="580" spans="4:4">
      <c r="D580">
        <v>578</v>
      </c>
    </row>
    <row r="581" spans="4:4">
      <c r="D581">
        <v>579</v>
      </c>
    </row>
    <row r="582" spans="4:4">
      <c r="D582">
        <v>580</v>
      </c>
    </row>
    <row r="583" spans="4:4">
      <c r="D583">
        <v>581</v>
      </c>
    </row>
    <row r="584" spans="4:4">
      <c r="D584">
        <v>582</v>
      </c>
    </row>
    <row r="585" spans="4:4">
      <c r="D585">
        <v>583</v>
      </c>
    </row>
    <row r="586" spans="4:4">
      <c r="D586">
        <v>584</v>
      </c>
    </row>
    <row r="587" spans="4:4">
      <c r="D587">
        <v>585</v>
      </c>
    </row>
    <row r="588" spans="4:4">
      <c r="D588">
        <v>586</v>
      </c>
    </row>
    <row r="589" spans="4:4">
      <c r="D589">
        <v>587</v>
      </c>
    </row>
    <row r="590" spans="4:4">
      <c r="D590">
        <v>588</v>
      </c>
    </row>
    <row r="591" spans="4:4">
      <c r="D591">
        <v>589</v>
      </c>
    </row>
    <row r="592" spans="4:4">
      <c r="D592">
        <v>590</v>
      </c>
    </row>
    <row r="593" spans="4:4">
      <c r="D593">
        <v>591</v>
      </c>
    </row>
    <row r="594" spans="4:4">
      <c r="D594">
        <v>592</v>
      </c>
    </row>
    <row r="595" spans="4:4">
      <c r="D595">
        <v>593</v>
      </c>
    </row>
    <row r="596" spans="4:4">
      <c r="D596">
        <v>594</v>
      </c>
    </row>
    <row r="597" spans="4:4">
      <c r="D597">
        <v>595</v>
      </c>
    </row>
    <row r="598" spans="4:4">
      <c r="D598">
        <v>596</v>
      </c>
    </row>
    <row r="599" spans="4:4">
      <c r="D599">
        <v>597</v>
      </c>
    </row>
    <row r="600" spans="4:4">
      <c r="D600">
        <v>598</v>
      </c>
    </row>
    <row r="601" spans="4:4">
      <c r="D601">
        <v>599</v>
      </c>
    </row>
    <row r="602" spans="4:4">
      <c r="D602">
        <v>600</v>
      </c>
    </row>
    <row r="603" spans="4:4">
      <c r="D603">
        <v>601</v>
      </c>
    </row>
    <row r="604" spans="4:4">
      <c r="D604">
        <v>602</v>
      </c>
    </row>
    <row r="605" spans="4:4">
      <c r="D605">
        <v>603</v>
      </c>
    </row>
    <row r="606" spans="4:4">
      <c r="D606">
        <v>604</v>
      </c>
    </row>
    <row r="607" spans="4:4">
      <c r="D607">
        <v>605</v>
      </c>
    </row>
    <row r="608" spans="4:4">
      <c r="D608">
        <v>606</v>
      </c>
    </row>
    <row r="609" spans="4:4">
      <c r="D609">
        <v>607</v>
      </c>
    </row>
    <row r="610" spans="4:4">
      <c r="D610">
        <v>608</v>
      </c>
    </row>
    <row r="611" spans="4:4">
      <c r="D611">
        <v>609</v>
      </c>
    </row>
    <row r="612" spans="4:4">
      <c r="D612">
        <v>610</v>
      </c>
    </row>
    <row r="613" spans="4:4">
      <c r="D613">
        <v>611</v>
      </c>
    </row>
    <row r="614" spans="4:4">
      <c r="D614">
        <v>612</v>
      </c>
    </row>
    <row r="615" spans="4:4">
      <c r="D615">
        <v>613</v>
      </c>
    </row>
    <row r="616" spans="4:4">
      <c r="D616">
        <v>614</v>
      </c>
    </row>
    <row r="617" spans="4:4">
      <c r="D617">
        <v>615</v>
      </c>
    </row>
    <row r="618" spans="4:4">
      <c r="D618">
        <v>616</v>
      </c>
    </row>
    <row r="619" spans="4:4">
      <c r="D619">
        <v>617</v>
      </c>
    </row>
    <row r="620" spans="4:4">
      <c r="D620">
        <v>618</v>
      </c>
    </row>
    <row r="621" spans="4:4">
      <c r="D621">
        <v>619</v>
      </c>
    </row>
    <row r="622" spans="4:4">
      <c r="D622">
        <v>620</v>
      </c>
    </row>
    <row r="623" spans="4:4">
      <c r="D623">
        <v>621</v>
      </c>
    </row>
    <row r="624" spans="4:4">
      <c r="D624">
        <v>622</v>
      </c>
    </row>
    <row r="625" spans="4:4">
      <c r="D625">
        <v>623</v>
      </c>
    </row>
    <row r="626" spans="4:4">
      <c r="D626">
        <v>624</v>
      </c>
    </row>
    <row r="627" spans="4:4">
      <c r="D627">
        <v>625</v>
      </c>
    </row>
    <row r="628" spans="4:4">
      <c r="D628">
        <v>626</v>
      </c>
    </row>
    <row r="629" spans="4:4">
      <c r="D629">
        <v>627</v>
      </c>
    </row>
    <row r="630" spans="4:4">
      <c r="D630">
        <v>628</v>
      </c>
    </row>
    <row r="631" spans="4:4">
      <c r="D631">
        <v>629</v>
      </c>
    </row>
    <row r="632" spans="4:4">
      <c r="D632">
        <v>630</v>
      </c>
    </row>
    <row r="633" spans="4:4">
      <c r="D633">
        <v>631</v>
      </c>
    </row>
    <row r="634" spans="4:4">
      <c r="D634">
        <v>632</v>
      </c>
    </row>
    <row r="635" spans="4:4">
      <c r="D635">
        <v>633</v>
      </c>
    </row>
    <row r="636" spans="4:4">
      <c r="D636">
        <v>634</v>
      </c>
    </row>
    <row r="637" spans="4:4">
      <c r="D637">
        <v>635</v>
      </c>
    </row>
    <row r="638" spans="4:4">
      <c r="D638">
        <v>636</v>
      </c>
    </row>
    <row r="639" spans="4:4">
      <c r="D639">
        <v>637</v>
      </c>
    </row>
    <row r="640" spans="4:4">
      <c r="D640">
        <v>638</v>
      </c>
    </row>
    <row r="641" spans="4:4">
      <c r="D641">
        <v>639</v>
      </c>
    </row>
    <row r="642" spans="4:4">
      <c r="D642">
        <v>640</v>
      </c>
    </row>
    <row r="643" spans="4:4">
      <c r="D643">
        <v>641</v>
      </c>
    </row>
    <row r="644" spans="4:4">
      <c r="D644">
        <v>642</v>
      </c>
    </row>
    <row r="645" spans="4:4">
      <c r="D645">
        <v>643</v>
      </c>
    </row>
    <row r="646" spans="4:4">
      <c r="D646">
        <v>644</v>
      </c>
    </row>
    <row r="647" spans="4:4">
      <c r="D647">
        <v>645</v>
      </c>
    </row>
    <row r="648" spans="4:4">
      <c r="D648">
        <v>646</v>
      </c>
    </row>
    <row r="649" spans="4:4">
      <c r="D649">
        <v>647</v>
      </c>
    </row>
    <row r="650" spans="4:4">
      <c r="D650">
        <v>648</v>
      </c>
    </row>
    <row r="651" spans="4:4">
      <c r="D651">
        <v>649</v>
      </c>
    </row>
    <row r="652" spans="4:4">
      <c r="D652">
        <v>650</v>
      </c>
    </row>
    <row r="653" spans="4:4">
      <c r="D653">
        <v>651</v>
      </c>
    </row>
    <row r="654" spans="4:4">
      <c r="D654">
        <v>652</v>
      </c>
    </row>
    <row r="655" spans="4:4">
      <c r="D655">
        <v>653</v>
      </c>
    </row>
    <row r="656" spans="4:4">
      <c r="D656">
        <v>654</v>
      </c>
    </row>
    <row r="657" spans="4:4">
      <c r="D657">
        <v>655</v>
      </c>
    </row>
    <row r="658" spans="4:4">
      <c r="D658">
        <v>656</v>
      </c>
    </row>
    <row r="659" spans="4:4">
      <c r="D659">
        <v>657</v>
      </c>
    </row>
    <row r="660" spans="4:4">
      <c r="D660">
        <v>658</v>
      </c>
    </row>
    <row r="661" spans="4:4">
      <c r="D661">
        <v>659</v>
      </c>
    </row>
    <row r="662" spans="4:4">
      <c r="D662">
        <v>660</v>
      </c>
    </row>
    <row r="663" spans="4:4">
      <c r="D663">
        <v>661</v>
      </c>
    </row>
    <row r="664" spans="4:4">
      <c r="D664">
        <v>662</v>
      </c>
    </row>
    <row r="665" spans="4:4">
      <c r="D665">
        <v>663</v>
      </c>
    </row>
    <row r="666" spans="4:4">
      <c r="D666">
        <v>664</v>
      </c>
    </row>
    <row r="667" spans="4:4">
      <c r="D667">
        <v>665</v>
      </c>
    </row>
    <row r="668" spans="4:4">
      <c r="D668">
        <v>666</v>
      </c>
    </row>
    <row r="669" spans="4:4">
      <c r="D669">
        <v>667</v>
      </c>
    </row>
    <row r="670" spans="4:4">
      <c r="D670">
        <v>668</v>
      </c>
    </row>
    <row r="671" spans="4:4">
      <c r="D671">
        <v>669</v>
      </c>
    </row>
    <row r="672" spans="4:4">
      <c r="D672">
        <v>670</v>
      </c>
    </row>
    <row r="673" spans="4:4">
      <c r="D673">
        <v>671</v>
      </c>
    </row>
    <row r="674" spans="4:4">
      <c r="D674">
        <v>672</v>
      </c>
    </row>
    <row r="675" spans="4:4">
      <c r="D675">
        <v>673</v>
      </c>
    </row>
    <row r="676" spans="4:4">
      <c r="D676">
        <v>674</v>
      </c>
    </row>
    <row r="677" spans="4:4">
      <c r="D677">
        <v>675</v>
      </c>
    </row>
    <row r="678" spans="4:4">
      <c r="D678">
        <v>676</v>
      </c>
    </row>
    <row r="679" spans="4:4">
      <c r="D679">
        <v>677</v>
      </c>
    </row>
    <row r="680" spans="4:4">
      <c r="D680">
        <v>678</v>
      </c>
    </row>
    <row r="681" spans="4:4">
      <c r="D681">
        <v>679</v>
      </c>
    </row>
    <row r="682" spans="4:4">
      <c r="D682">
        <v>680</v>
      </c>
    </row>
    <row r="683" spans="4:4">
      <c r="D683">
        <v>681</v>
      </c>
    </row>
    <row r="684" spans="4:4">
      <c r="D684">
        <v>682</v>
      </c>
    </row>
    <row r="685" spans="4:4">
      <c r="D685">
        <v>683</v>
      </c>
    </row>
    <row r="686" spans="4:4">
      <c r="D686">
        <v>684</v>
      </c>
    </row>
    <row r="687" spans="4:4">
      <c r="D687">
        <v>685</v>
      </c>
    </row>
    <row r="688" spans="4:4">
      <c r="D688">
        <v>686</v>
      </c>
    </row>
    <row r="689" spans="4:4">
      <c r="D689">
        <v>687</v>
      </c>
    </row>
    <row r="690" spans="4:4">
      <c r="D690">
        <v>688</v>
      </c>
    </row>
    <row r="691" spans="4:4">
      <c r="D691">
        <v>689</v>
      </c>
    </row>
    <row r="692" spans="4:4">
      <c r="D692">
        <v>690</v>
      </c>
    </row>
    <row r="693" spans="4:4">
      <c r="D693">
        <v>691</v>
      </c>
    </row>
    <row r="694" spans="4:4">
      <c r="D694">
        <v>692</v>
      </c>
    </row>
    <row r="695" spans="4:4">
      <c r="D695">
        <v>693</v>
      </c>
    </row>
    <row r="696" spans="4:4">
      <c r="D696">
        <v>694</v>
      </c>
    </row>
    <row r="697" spans="4:4">
      <c r="D697">
        <v>695</v>
      </c>
    </row>
    <row r="698" spans="4:4">
      <c r="D698">
        <v>696</v>
      </c>
    </row>
    <row r="699" spans="4:4">
      <c r="D699">
        <v>697</v>
      </c>
    </row>
    <row r="700" spans="4:4">
      <c r="D700">
        <v>698</v>
      </c>
    </row>
    <row r="701" spans="4:4">
      <c r="D701">
        <v>699</v>
      </c>
    </row>
    <row r="702" spans="4:4">
      <c r="D702">
        <v>700</v>
      </c>
    </row>
    <row r="703" spans="4:4">
      <c r="D703">
        <v>701</v>
      </c>
    </row>
    <row r="704" spans="4:4">
      <c r="D704">
        <v>702</v>
      </c>
    </row>
    <row r="705" spans="4:4">
      <c r="D705">
        <v>703</v>
      </c>
    </row>
    <row r="706" spans="4:4">
      <c r="D706">
        <v>704</v>
      </c>
    </row>
    <row r="707" spans="4:4">
      <c r="D707">
        <v>705</v>
      </c>
    </row>
    <row r="708" spans="4:4">
      <c r="D708">
        <v>706</v>
      </c>
    </row>
    <row r="709" spans="4:4">
      <c r="D709">
        <v>707</v>
      </c>
    </row>
    <row r="710" spans="4:4">
      <c r="D710">
        <v>708</v>
      </c>
    </row>
    <row r="711" spans="4:4">
      <c r="D711">
        <v>709</v>
      </c>
    </row>
    <row r="712" spans="4:4">
      <c r="D712">
        <v>710</v>
      </c>
    </row>
    <row r="713" spans="4:4">
      <c r="D713">
        <v>711</v>
      </c>
    </row>
    <row r="714" spans="4:4">
      <c r="D714">
        <v>712</v>
      </c>
    </row>
    <row r="715" spans="4:4">
      <c r="D715">
        <v>713</v>
      </c>
    </row>
    <row r="716" spans="4:4">
      <c r="D716">
        <v>714</v>
      </c>
    </row>
    <row r="717" spans="4:4">
      <c r="D717">
        <v>715</v>
      </c>
    </row>
    <row r="718" spans="4:4">
      <c r="D718">
        <v>716</v>
      </c>
    </row>
    <row r="719" spans="4:4">
      <c r="D719">
        <v>717</v>
      </c>
    </row>
    <row r="720" spans="4:4">
      <c r="D720">
        <v>718</v>
      </c>
    </row>
    <row r="721" spans="4:4">
      <c r="D721">
        <v>719</v>
      </c>
    </row>
    <row r="722" spans="4:4">
      <c r="D722">
        <v>720</v>
      </c>
    </row>
    <row r="723" spans="4:4">
      <c r="D723">
        <v>721</v>
      </c>
    </row>
    <row r="724" spans="4:4">
      <c r="D724">
        <v>722</v>
      </c>
    </row>
    <row r="725" spans="4:4">
      <c r="D725">
        <v>723</v>
      </c>
    </row>
    <row r="726" spans="4:4">
      <c r="D726">
        <v>724</v>
      </c>
    </row>
    <row r="727" spans="4:4">
      <c r="D727">
        <v>725</v>
      </c>
    </row>
    <row r="728" spans="4:4">
      <c r="D728">
        <v>726</v>
      </c>
    </row>
    <row r="729" spans="4:4">
      <c r="D729">
        <v>727</v>
      </c>
    </row>
    <row r="730" spans="4:4">
      <c r="D730">
        <v>728</v>
      </c>
    </row>
    <row r="731" spans="4:4">
      <c r="D731">
        <v>729</v>
      </c>
    </row>
    <row r="732" spans="4:4">
      <c r="D732">
        <v>730</v>
      </c>
    </row>
    <row r="733" spans="4:4">
      <c r="D733">
        <v>731</v>
      </c>
    </row>
    <row r="734" spans="4:4">
      <c r="D734">
        <v>732</v>
      </c>
    </row>
    <row r="735" spans="4:4">
      <c r="D735">
        <v>733</v>
      </c>
    </row>
    <row r="736" spans="4:4">
      <c r="D736">
        <v>734</v>
      </c>
    </row>
    <row r="737" spans="4:4">
      <c r="D737">
        <v>735</v>
      </c>
    </row>
    <row r="738" spans="4:4">
      <c r="D738">
        <v>736</v>
      </c>
    </row>
    <row r="739" spans="4:4">
      <c r="D739">
        <v>737</v>
      </c>
    </row>
    <row r="740" spans="4:4">
      <c r="D740">
        <v>738</v>
      </c>
    </row>
    <row r="741" spans="4:4">
      <c r="D741">
        <v>739</v>
      </c>
    </row>
    <row r="742" spans="4:4">
      <c r="D742">
        <v>740</v>
      </c>
    </row>
    <row r="743" spans="4:4">
      <c r="D743">
        <v>741</v>
      </c>
    </row>
    <row r="744" spans="4:4">
      <c r="D744">
        <v>742</v>
      </c>
    </row>
    <row r="745" spans="4:4">
      <c r="D745">
        <v>743</v>
      </c>
    </row>
    <row r="746" spans="4:4">
      <c r="D746">
        <v>744</v>
      </c>
    </row>
    <row r="747" spans="4:4">
      <c r="D747">
        <v>745</v>
      </c>
    </row>
    <row r="748" spans="4:4">
      <c r="D748">
        <v>746</v>
      </c>
    </row>
    <row r="749" spans="4:4">
      <c r="D749">
        <v>747</v>
      </c>
    </row>
    <row r="750" spans="4:4">
      <c r="D750">
        <v>748</v>
      </c>
    </row>
    <row r="751" spans="4:4">
      <c r="D751">
        <v>749</v>
      </c>
    </row>
    <row r="752" spans="4:4">
      <c r="D752">
        <v>750</v>
      </c>
    </row>
    <row r="753" spans="4:4">
      <c r="D753">
        <v>751</v>
      </c>
    </row>
    <row r="754" spans="4:4">
      <c r="D754">
        <v>752</v>
      </c>
    </row>
    <row r="755" spans="4:4">
      <c r="D755">
        <v>753</v>
      </c>
    </row>
    <row r="756" spans="4:4">
      <c r="D756">
        <v>754</v>
      </c>
    </row>
    <row r="757" spans="4:4">
      <c r="D757">
        <v>755</v>
      </c>
    </row>
    <row r="758" spans="4:4">
      <c r="D758">
        <v>756</v>
      </c>
    </row>
    <row r="759" spans="4:4">
      <c r="D759">
        <v>757</v>
      </c>
    </row>
    <row r="760" spans="4:4">
      <c r="D760">
        <v>758</v>
      </c>
    </row>
    <row r="761" spans="4:4">
      <c r="D761">
        <v>759</v>
      </c>
    </row>
    <row r="762" spans="4:4">
      <c r="D762">
        <v>760</v>
      </c>
    </row>
    <row r="763" spans="4:4">
      <c r="D763">
        <v>761</v>
      </c>
    </row>
    <row r="764" spans="4:4">
      <c r="D764">
        <v>762</v>
      </c>
    </row>
    <row r="765" spans="4:4">
      <c r="D765">
        <v>763</v>
      </c>
    </row>
    <row r="766" spans="4:4">
      <c r="D766">
        <v>764</v>
      </c>
    </row>
    <row r="767" spans="4:4">
      <c r="D767">
        <v>765</v>
      </c>
    </row>
    <row r="768" spans="4:4">
      <c r="D768">
        <v>766</v>
      </c>
    </row>
    <row r="769" spans="4:4">
      <c r="D769">
        <v>767</v>
      </c>
    </row>
    <row r="770" spans="4:4">
      <c r="D770">
        <v>768</v>
      </c>
    </row>
    <row r="771" spans="4:4">
      <c r="D771">
        <v>769</v>
      </c>
    </row>
    <row r="772" spans="4:4">
      <c r="D772">
        <v>770</v>
      </c>
    </row>
    <row r="773" spans="4:4">
      <c r="D773">
        <v>771</v>
      </c>
    </row>
    <row r="774" spans="4:4">
      <c r="D774">
        <v>772</v>
      </c>
    </row>
    <row r="775" spans="4:4">
      <c r="D775">
        <v>773</v>
      </c>
    </row>
    <row r="776" spans="4:4">
      <c r="D776">
        <v>774</v>
      </c>
    </row>
    <row r="777" spans="4:4">
      <c r="D777">
        <v>775</v>
      </c>
    </row>
    <row r="778" spans="4:4">
      <c r="D778">
        <v>776</v>
      </c>
    </row>
    <row r="779" spans="4:4">
      <c r="D779">
        <v>777</v>
      </c>
    </row>
    <row r="780" spans="4:4">
      <c r="D780">
        <v>778</v>
      </c>
    </row>
    <row r="781" spans="4:4">
      <c r="D781">
        <v>779</v>
      </c>
    </row>
    <row r="782" spans="4:4">
      <c r="D782">
        <v>780</v>
      </c>
    </row>
    <row r="783" spans="4:4">
      <c r="D783">
        <v>781</v>
      </c>
    </row>
    <row r="784" spans="4:4">
      <c r="D784">
        <v>782</v>
      </c>
    </row>
    <row r="785" spans="4:4">
      <c r="D785">
        <v>783</v>
      </c>
    </row>
    <row r="786" spans="4:4">
      <c r="D786">
        <v>784</v>
      </c>
    </row>
    <row r="787" spans="4:4">
      <c r="D787">
        <v>785</v>
      </c>
    </row>
    <row r="788" spans="4:4">
      <c r="D788">
        <v>786</v>
      </c>
    </row>
    <row r="789" spans="4:4">
      <c r="D789">
        <v>787</v>
      </c>
    </row>
    <row r="790" spans="4:4">
      <c r="D790">
        <v>788</v>
      </c>
    </row>
    <row r="791" spans="4:4">
      <c r="D791">
        <v>789</v>
      </c>
    </row>
    <row r="792" spans="4:4">
      <c r="D792">
        <v>790</v>
      </c>
    </row>
    <row r="793" spans="4:4">
      <c r="D793">
        <v>791</v>
      </c>
    </row>
    <row r="794" spans="4:4">
      <c r="D794">
        <v>792</v>
      </c>
    </row>
    <row r="795" spans="4:4">
      <c r="D795">
        <v>793</v>
      </c>
    </row>
    <row r="796" spans="4:4">
      <c r="D796">
        <v>794</v>
      </c>
    </row>
    <row r="797" spans="4:4">
      <c r="D797">
        <v>795</v>
      </c>
    </row>
    <row r="798" spans="4:4">
      <c r="D798">
        <v>796</v>
      </c>
    </row>
    <row r="799" spans="4:4">
      <c r="D799">
        <v>797</v>
      </c>
    </row>
    <row r="800" spans="4:4">
      <c r="D800">
        <v>798</v>
      </c>
    </row>
    <row r="801" spans="4:4">
      <c r="D801">
        <v>799</v>
      </c>
    </row>
    <row r="802" spans="4:4">
      <c r="D802">
        <v>800</v>
      </c>
    </row>
    <row r="803" spans="4:4">
      <c r="D803">
        <v>801</v>
      </c>
    </row>
    <row r="804" spans="4:4">
      <c r="D804">
        <v>802</v>
      </c>
    </row>
    <row r="805" spans="4:4">
      <c r="D805">
        <v>803</v>
      </c>
    </row>
    <row r="806" spans="4:4">
      <c r="D806">
        <v>804</v>
      </c>
    </row>
    <row r="807" spans="4:4">
      <c r="D807">
        <v>805</v>
      </c>
    </row>
    <row r="808" spans="4:4">
      <c r="D808">
        <v>806</v>
      </c>
    </row>
    <row r="809" spans="4:4">
      <c r="D809">
        <v>807</v>
      </c>
    </row>
    <row r="810" spans="4:4">
      <c r="D810">
        <v>808</v>
      </c>
    </row>
    <row r="811" spans="4:4">
      <c r="D811">
        <v>809</v>
      </c>
    </row>
    <row r="812" spans="4:4">
      <c r="D812">
        <v>810</v>
      </c>
    </row>
    <row r="813" spans="4:4">
      <c r="D813">
        <v>811</v>
      </c>
    </row>
    <row r="814" spans="4:4">
      <c r="D814">
        <v>812</v>
      </c>
    </row>
    <row r="815" spans="4:4">
      <c r="D815">
        <v>813</v>
      </c>
    </row>
    <row r="816" spans="4:4">
      <c r="D816">
        <v>814</v>
      </c>
    </row>
    <row r="817" spans="4:4">
      <c r="D817">
        <v>815</v>
      </c>
    </row>
    <row r="818" spans="4:4">
      <c r="D818">
        <v>816</v>
      </c>
    </row>
    <row r="819" spans="4:4">
      <c r="D819">
        <v>817</v>
      </c>
    </row>
    <row r="820" spans="4:4">
      <c r="D820">
        <v>818</v>
      </c>
    </row>
    <row r="821" spans="4:4">
      <c r="D821">
        <v>819</v>
      </c>
    </row>
    <row r="822" spans="4:4">
      <c r="D822">
        <v>820</v>
      </c>
    </row>
    <row r="823" spans="4:4">
      <c r="D823">
        <v>821</v>
      </c>
    </row>
    <row r="824" spans="4:4">
      <c r="D824">
        <v>822</v>
      </c>
    </row>
    <row r="825" spans="4:4">
      <c r="D825">
        <v>823</v>
      </c>
    </row>
    <row r="826" spans="4:4">
      <c r="D826">
        <v>824</v>
      </c>
    </row>
    <row r="827" spans="4:4">
      <c r="D827">
        <v>825</v>
      </c>
    </row>
    <row r="828" spans="4:4">
      <c r="D828">
        <v>826</v>
      </c>
    </row>
    <row r="829" spans="4:4">
      <c r="D829">
        <v>827</v>
      </c>
    </row>
    <row r="830" spans="4:4">
      <c r="D830">
        <v>828</v>
      </c>
    </row>
    <row r="831" spans="4:4">
      <c r="D831">
        <v>829</v>
      </c>
    </row>
    <row r="832" spans="4:4">
      <c r="D832">
        <v>830</v>
      </c>
    </row>
    <row r="833" spans="4:4">
      <c r="D833">
        <v>831</v>
      </c>
    </row>
    <row r="834" spans="4:4">
      <c r="D834">
        <v>832</v>
      </c>
    </row>
    <row r="835" spans="4:4">
      <c r="D835">
        <v>833</v>
      </c>
    </row>
    <row r="836" spans="4:4">
      <c r="D836">
        <v>834</v>
      </c>
    </row>
    <row r="837" spans="4:4">
      <c r="D837">
        <v>835</v>
      </c>
    </row>
    <row r="838" spans="4:4">
      <c r="D838">
        <v>836</v>
      </c>
    </row>
    <row r="839" spans="4:4">
      <c r="D839">
        <v>837</v>
      </c>
    </row>
    <row r="840" spans="4:4">
      <c r="D840">
        <v>838</v>
      </c>
    </row>
    <row r="841" spans="4:4">
      <c r="D841">
        <v>839</v>
      </c>
    </row>
    <row r="842" spans="4:4">
      <c r="D842">
        <v>840</v>
      </c>
    </row>
    <row r="843" spans="4:4">
      <c r="D843">
        <v>841</v>
      </c>
    </row>
    <row r="844" spans="4:4">
      <c r="D844">
        <v>842</v>
      </c>
    </row>
    <row r="845" spans="4:4">
      <c r="D845">
        <v>843</v>
      </c>
    </row>
    <row r="846" spans="4:4">
      <c r="D846">
        <v>844</v>
      </c>
    </row>
    <row r="847" spans="4:4">
      <c r="D847">
        <v>845</v>
      </c>
    </row>
    <row r="848" spans="4:4">
      <c r="D848">
        <v>846</v>
      </c>
    </row>
    <row r="849" spans="4:4">
      <c r="D849">
        <v>847</v>
      </c>
    </row>
    <row r="850" spans="4:4">
      <c r="D850">
        <v>848</v>
      </c>
    </row>
    <row r="851" spans="4:4">
      <c r="D851">
        <v>849</v>
      </c>
    </row>
    <row r="852" spans="4:4">
      <c r="D852">
        <v>850</v>
      </c>
    </row>
    <row r="853" spans="4:4">
      <c r="D853">
        <v>851</v>
      </c>
    </row>
    <row r="854" spans="4:4">
      <c r="D854">
        <v>852</v>
      </c>
    </row>
    <row r="855" spans="4:4">
      <c r="D855">
        <v>853</v>
      </c>
    </row>
    <row r="856" spans="4:4">
      <c r="D856">
        <v>854</v>
      </c>
    </row>
    <row r="857" spans="4:4">
      <c r="D857">
        <v>855</v>
      </c>
    </row>
    <row r="858" spans="4:4">
      <c r="D858">
        <v>856</v>
      </c>
    </row>
    <row r="859" spans="4:4">
      <c r="D859">
        <v>857</v>
      </c>
    </row>
    <row r="860" spans="4:4">
      <c r="D860">
        <v>858</v>
      </c>
    </row>
    <row r="861" spans="4:4">
      <c r="D861">
        <v>859</v>
      </c>
    </row>
    <row r="862" spans="4:4">
      <c r="D862">
        <v>860</v>
      </c>
    </row>
    <row r="863" spans="4:4">
      <c r="D863">
        <v>861</v>
      </c>
    </row>
    <row r="864" spans="4:4">
      <c r="D864">
        <v>862</v>
      </c>
    </row>
    <row r="865" spans="4:4">
      <c r="D865">
        <v>863</v>
      </c>
    </row>
    <row r="866" spans="4:4">
      <c r="D866">
        <v>864</v>
      </c>
    </row>
    <row r="867" spans="4:4">
      <c r="D867">
        <v>865</v>
      </c>
    </row>
    <row r="868" spans="4:4">
      <c r="D868">
        <v>866</v>
      </c>
    </row>
    <row r="869" spans="4:4">
      <c r="D869">
        <v>867</v>
      </c>
    </row>
    <row r="870" spans="4:4">
      <c r="D870">
        <v>868</v>
      </c>
    </row>
    <row r="871" spans="4:4">
      <c r="D871">
        <v>869</v>
      </c>
    </row>
    <row r="872" spans="4:4">
      <c r="D872">
        <v>870</v>
      </c>
    </row>
    <row r="873" spans="4:4">
      <c r="D873">
        <v>871</v>
      </c>
    </row>
    <row r="874" spans="4:4">
      <c r="D874">
        <v>872</v>
      </c>
    </row>
    <row r="875" spans="4:4">
      <c r="D875">
        <v>873</v>
      </c>
    </row>
    <row r="876" spans="4:4">
      <c r="D876">
        <v>874</v>
      </c>
    </row>
    <row r="877" spans="4:4">
      <c r="D877">
        <v>875</v>
      </c>
    </row>
    <row r="878" spans="4:4">
      <c r="D878">
        <v>876</v>
      </c>
    </row>
    <row r="879" spans="4:4">
      <c r="D879">
        <v>877</v>
      </c>
    </row>
    <row r="880" spans="4:4">
      <c r="D880">
        <v>878</v>
      </c>
    </row>
    <row r="881" spans="4:4">
      <c r="D881">
        <v>879</v>
      </c>
    </row>
    <row r="882" spans="4:4">
      <c r="D882">
        <v>880</v>
      </c>
    </row>
    <row r="883" spans="4:4">
      <c r="D883">
        <v>881</v>
      </c>
    </row>
    <row r="884" spans="4:4">
      <c r="D884">
        <v>882</v>
      </c>
    </row>
    <row r="885" spans="4:4">
      <c r="D885">
        <v>883</v>
      </c>
    </row>
    <row r="886" spans="4:4">
      <c r="D886">
        <v>884</v>
      </c>
    </row>
    <row r="887" spans="4:4">
      <c r="D887">
        <v>885</v>
      </c>
    </row>
    <row r="888" spans="4:4">
      <c r="D888">
        <v>886</v>
      </c>
    </row>
    <row r="889" spans="4:4">
      <c r="D889">
        <v>887</v>
      </c>
    </row>
    <row r="890" spans="4:4">
      <c r="D890">
        <v>888</v>
      </c>
    </row>
    <row r="891" spans="4:4">
      <c r="D891">
        <v>889</v>
      </c>
    </row>
    <row r="892" spans="4:4">
      <c r="D892">
        <v>890</v>
      </c>
    </row>
    <row r="893" spans="4:4">
      <c r="D893">
        <v>891</v>
      </c>
    </row>
    <row r="894" spans="4:4">
      <c r="D894">
        <v>892</v>
      </c>
    </row>
    <row r="895" spans="4:4">
      <c r="D895">
        <v>893</v>
      </c>
    </row>
    <row r="896" spans="4:4">
      <c r="D896">
        <v>894</v>
      </c>
    </row>
    <row r="897" spans="4:4">
      <c r="D897">
        <v>895</v>
      </c>
    </row>
    <row r="898" spans="4:4">
      <c r="D898">
        <v>896</v>
      </c>
    </row>
    <row r="899" spans="4:4">
      <c r="D899">
        <v>897</v>
      </c>
    </row>
    <row r="900" spans="4:4">
      <c r="D900">
        <v>898</v>
      </c>
    </row>
    <row r="901" spans="4:4">
      <c r="D901">
        <v>899</v>
      </c>
    </row>
    <row r="902" spans="4:4">
      <c r="D902">
        <v>900</v>
      </c>
    </row>
    <row r="903" spans="4:4">
      <c r="D903">
        <v>901</v>
      </c>
    </row>
    <row r="904" spans="4:4">
      <c r="D904">
        <v>902</v>
      </c>
    </row>
    <row r="905" spans="4:4">
      <c r="D905">
        <v>903</v>
      </c>
    </row>
    <row r="906" spans="4:4">
      <c r="D906">
        <v>904</v>
      </c>
    </row>
    <row r="907" spans="4:4">
      <c r="D907">
        <v>905</v>
      </c>
    </row>
    <row r="908" spans="4:4">
      <c r="D908">
        <v>906</v>
      </c>
    </row>
    <row r="909" spans="4:4">
      <c r="D909">
        <v>907</v>
      </c>
    </row>
    <row r="910" spans="4:4">
      <c r="D910">
        <v>908</v>
      </c>
    </row>
    <row r="911" spans="4:4">
      <c r="D911">
        <v>909</v>
      </c>
    </row>
    <row r="912" spans="4:4">
      <c r="D912">
        <v>910</v>
      </c>
    </row>
    <row r="913" spans="4:4">
      <c r="D913">
        <v>911</v>
      </c>
    </row>
    <row r="914" spans="4:4">
      <c r="D914">
        <v>912</v>
      </c>
    </row>
    <row r="915" spans="4:4">
      <c r="D915">
        <v>913</v>
      </c>
    </row>
    <row r="916" spans="4:4">
      <c r="D916">
        <v>914</v>
      </c>
    </row>
    <row r="917" spans="4:4">
      <c r="D917">
        <v>915</v>
      </c>
    </row>
    <row r="918" spans="4:4">
      <c r="D918">
        <v>916</v>
      </c>
    </row>
    <row r="919" spans="4:4">
      <c r="D919">
        <v>917</v>
      </c>
    </row>
    <row r="920" spans="4:4">
      <c r="D920">
        <v>918</v>
      </c>
    </row>
    <row r="921" spans="4:4">
      <c r="D921">
        <v>919</v>
      </c>
    </row>
    <row r="922" spans="4:4">
      <c r="D922">
        <v>920</v>
      </c>
    </row>
    <row r="923" spans="4:4">
      <c r="D923">
        <v>921</v>
      </c>
    </row>
    <row r="924" spans="4:4">
      <c r="D924">
        <v>922</v>
      </c>
    </row>
    <row r="925" spans="4:4">
      <c r="D925">
        <v>923</v>
      </c>
    </row>
    <row r="926" spans="4:4">
      <c r="D926">
        <v>924</v>
      </c>
    </row>
    <row r="927" spans="4:4">
      <c r="D927">
        <v>925</v>
      </c>
    </row>
    <row r="928" spans="4:4">
      <c r="D928">
        <v>926</v>
      </c>
    </row>
    <row r="929" spans="4:4">
      <c r="D929">
        <v>927</v>
      </c>
    </row>
    <row r="930" spans="4:4">
      <c r="D930">
        <v>928</v>
      </c>
    </row>
    <row r="931" spans="4:4">
      <c r="D931">
        <v>929</v>
      </c>
    </row>
    <row r="932" spans="4:4">
      <c r="D932">
        <v>930</v>
      </c>
    </row>
    <row r="933" spans="4:4">
      <c r="D933">
        <v>931</v>
      </c>
    </row>
    <row r="934" spans="4:4">
      <c r="D934">
        <v>932</v>
      </c>
    </row>
    <row r="935" spans="4:4">
      <c r="D935">
        <v>933</v>
      </c>
    </row>
    <row r="936" spans="4:4">
      <c r="D936">
        <v>934</v>
      </c>
    </row>
    <row r="937" spans="4:4">
      <c r="D937">
        <v>935</v>
      </c>
    </row>
    <row r="938" spans="4:4">
      <c r="D938">
        <v>936</v>
      </c>
    </row>
    <row r="939" spans="4:4">
      <c r="D939">
        <v>937</v>
      </c>
    </row>
    <row r="940" spans="4:4">
      <c r="D940">
        <v>938</v>
      </c>
    </row>
    <row r="941" spans="4:4">
      <c r="D941">
        <v>939</v>
      </c>
    </row>
    <row r="942" spans="4:4">
      <c r="D942">
        <v>940</v>
      </c>
    </row>
    <row r="943" spans="4:4">
      <c r="D943">
        <v>941</v>
      </c>
    </row>
    <row r="944" spans="4:4">
      <c r="D944">
        <v>942</v>
      </c>
    </row>
    <row r="945" spans="4:4">
      <c r="D945">
        <v>943</v>
      </c>
    </row>
    <row r="946" spans="4:4">
      <c r="D946">
        <v>944</v>
      </c>
    </row>
    <row r="947" spans="4:4">
      <c r="D947">
        <v>945</v>
      </c>
    </row>
    <row r="948" spans="4:4">
      <c r="D948">
        <v>946</v>
      </c>
    </row>
    <row r="949" spans="4:4">
      <c r="D949">
        <v>947</v>
      </c>
    </row>
    <row r="950" spans="4:4">
      <c r="D950">
        <v>948</v>
      </c>
    </row>
    <row r="951" spans="4:4">
      <c r="D951">
        <v>949</v>
      </c>
    </row>
    <row r="952" spans="4:4">
      <c r="D952">
        <v>950</v>
      </c>
    </row>
    <row r="953" spans="4:4">
      <c r="D953">
        <v>951</v>
      </c>
    </row>
    <row r="954" spans="4:4">
      <c r="D954">
        <v>952</v>
      </c>
    </row>
    <row r="955" spans="4:4">
      <c r="D955">
        <v>953</v>
      </c>
    </row>
    <row r="956" spans="4:4">
      <c r="D956">
        <v>954</v>
      </c>
    </row>
    <row r="957" spans="4:4">
      <c r="D957">
        <v>955</v>
      </c>
    </row>
    <row r="958" spans="4:4">
      <c r="D958">
        <v>956</v>
      </c>
    </row>
    <row r="959" spans="4:4">
      <c r="D959">
        <v>957</v>
      </c>
    </row>
    <row r="960" spans="4:4">
      <c r="D960">
        <v>958</v>
      </c>
    </row>
    <row r="961" spans="4:4">
      <c r="D961">
        <v>959</v>
      </c>
    </row>
    <row r="962" spans="4:4">
      <c r="D962">
        <v>960</v>
      </c>
    </row>
    <row r="963" spans="4:4">
      <c r="D963">
        <v>961</v>
      </c>
    </row>
    <row r="964" spans="4:4">
      <c r="D964">
        <v>962</v>
      </c>
    </row>
    <row r="965" spans="4:4">
      <c r="D965">
        <v>963</v>
      </c>
    </row>
    <row r="966" spans="4:4">
      <c r="D966">
        <v>964</v>
      </c>
    </row>
    <row r="967" spans="4:4">
      <c r="D967">
        <v>965</v>
      </c>
    </row>
    <row r="968" spans="4:4">
      <c r="D968">
        <v>966</v>
      </c>
    </row>
    <row r="969" spans="4:4">
      <c r="D969">
        <v>967</v>
      </c>
    </row>
    <row r="970" spans="4:4">
      <c r="D970">
        <v>968</v>
      </c>
    </row>
    <row r="971" spans="4:4">
      <c r="D971">
        <v>969</v>
      </c>
    </row>
    <row r="972" spans="4:4">
      <c r="D972">
        <v>970</v>
      </c>
    </row>
    <row r="973" spans="4:4">
      <c r="D973">
        <v>971</v>
      </c>
    </row>
    <row r="974" spans="4:4">
      <c r="D974">
        <v>972</v>
      </c>
    </row>
    <row r="975" spans="4:4">
      <c r="D975">
        <v>973</v>
      </c>
    </row>
    <row r="976" spans="4:4">
      <c r="D976">
        <v>974</v>
      </c>
    </row>
    <row r="977" spans="4:4">
      <c r="D977">
        <v>975</v>
      </c>
    </row>
    <row r="978" spans="4:4">
      <c r="D978">
        <v>976</v>
      </c>
    </row>
    <row r="979" spans="4:4">
      <c r="D979">
        <v>977</v>
      </c>
    </row>
    <row r="980" spans="4:4">
      <c r="D980">
        <v>978</v>
      </c>
    </row>
    <row r="981" spans="4:4">
      <c r="D981">
        <v>979</v>
      </c>
    </row>
    <row r="982" spans="4:4">
      <c r="D982">
        <v>980</v>
      </c>
    </row>
    <row r="983" spans="4:4">
      <c r="D983">
        <v>981</v>
      </c>
    </row>
    <row r="984" spans="4:4">
      <c r="D984">
        <v>982</v>
      </c>
    </row>
    <row r="985" spans="4:4">
      <c r="D985">
        <v>983</v>
      </c>
    </row>
    <row r="986" spans="4:4">
      <c r="D986">
        <v>984</v>
      </c>
    </row>
    <row r="987" spans="4:4">
      <c r="D987">
        <v>985</v>
      </c>
    </row>
    <row r="988" spans="4:4">
      <c r="D988">
        <v>986</v>
      </c>
    </row>
    <row r="989" spans="4:4">
      <c r="D989">
        <v>987</v>
      </c>
    </row>
    <row r="990" spans="4:4">
      <c r="D990">
        <v>988</v>
      </c>
    </row>
    <row r="991" spans="4:4">
      <c r="D991">
        <v>989</v>
      </c>
    </row>
    <row r="992" spans="4:4">
      <c r="D992">
        <v>990</v>
      </c>
    </row>
    <row r="993" spans="4:4">
      <c r="D993">
        <v>991</v>
      </c>
    </row>
    <row r="994" spans="4:4">
      <c r="D994">
        <v>992</v>
      </c>
    </row>
    <row r="995" spans="4:4">
      <c r="D995">
        <v>993</v>
      </c>
    </row>
    <row r="996" spans="4:4">
      <c r="D996">
        <v>994</v>
      </c>
    </row>
    <row r="997" spans="4:4">
      <c r="D997">
        <v>995</v>
      </c>
    </row>
    <row r="998" spans="4:4">
      <c r="D998">
        <v>996</v>
      </c>
    </row>
    <row r="999" spans="4:4">
      <c r="D999">
        <v>997</v>
      </c>
    </row>
    <row r="1000" spans="4:4">
      <c r="D1000">
        <v>998</v>
      </c>
    </row>
    <row r="1001" spans="4:4">
      <c r="D1001">
        <v>999</v>
      </c>
    </row>
    <row r="1002" spans="4:4">
      <c r="D1002">
        <v>1000</v>
      </c>
    </row>
    <row r="1003" spans="4:4">
      <c r="D1003">
        <v>1001</v>
      </c>
    </row>
    <row r="1004" spans="4:4">
      <c r="D1004">
        <v>1002</v>
      </c>
    </row>
    <row r="1005" spans="4:4">
      <c r="D1005">
        <v>1003</v>
      </c>
    </row>
    <row r="1006" spans="4:4">
      <c r="D1006">
        <v>1004</v>
      </c>
    </row>
    <row r="1007" spans="4:4">
      <c r="D1007">
        <v>1005</v>
      </c>
    </row>
    <row r="1008" spans="4:4">
      <c r="D1008">
        <v>1006</v>
      </c>
    </row>
    <row r="1009" spans="4:4">
      <c r="D1009">
        <v>1007</v>
      </c>
    </row>
    <row r="1010" spans="4:4">
      <c r="D1010">
        <v>1008</v>
      </c>
    </row>
    <row r="1011" spans="4:4">
      <c r="D1011">
        <v>1009</v>
      </c>
    </row>
    <row r="1012" spans="4:4">
      <c r="D1012">
        <v>1010</v>
      </c>
    </row>
    <row r="1013" spans="4:4">
      <c r="D1013">
        <v>1011</v>
      </c>
    </row>
    <row r="1014" spans="4:4">
      <c r="D1014">
        <v>1012</v>
      </c>
    </row>
    <row r="1015" spans="4:4">
      <c r="D1015">
        <v>1013</v>
      </c>
    </row>
    <row r="1016" spans="4:4">
      <c r="D1016">
        <v>1014</v>
      </c>
    </row>
    <row r="1017" spans="4:4">
      <c r="D1017">
        <v>1015</v>
      </c>
    </row>
    <row r="1018" spans="4:4">
      <c r="D1018">
        <v>1016</v>
      </c>
    </row>
    <row r="1019" spans="4:4">
      <c r="D1019">
        <v>1017</v>
      </c>
    </row>
    <row r="1020" spans="4:4">
      <c r="D1020">
        <v>1018</v>
      </c>
    </row>
    <row r="1021" spans="4:4">
      <c r="D1021">
        <v>1019</v>
      </c>
    </row>
    <row r="1022" spans="4:4">
      <c r="D1022">
        <v>1020</v>
      </c>
    </row>
    <row r="1023" spans="4:4">
      <c r="D1023">
        <v>1021</v>
      </c>
    </row>
    <row r="1024" spans="4:4">
      <c r="D1024">
        <v>1022</v>
      </c>
    </row>
    <row r="1025" spans="4:4">
      <c r="D1025">
        <v>1023</v>
      </c>
    </row>
    <row r="1026" spans="4:4">
      <c r="D1026">
        <v>1024</v>
      </c>
    </row>
    <row r="1027" spans="4:4">
      <c r="D1027">
        <v>1025</v>
      </c>
    </row>
    <row r="1028" spans="4:4">
      <c r="D1028">
        <v>1026</v>
      </c>
    </row>
    <row r="1029" spans="4:4">
      <c r="D1029">
        <v>1027</v>
      </c>
    </row>
    <row r="1030" spans="4:4">
      <c r="D1030">
        <v>1028</v>
      </c>
    </row>
    <row r="1031" spans="4:4">
      <c r="D1031">
        <v>1029</v>
      </c>
    </row>
    <row r="1032" spans="4:4">
      <c r="D1032">
        <v>1030</v>
      </c>
    </row>
    <row r="1033" spans="4:4">
      <c r="D1033">
        <v>1031</v>
      </c>
    </row>
    <row r="1034" spans="4:4">
      <c r="D1034">
        <v>1032</v>
      </c>
    </row>
    <row r="1035" spans="4:4">
      <c r="D1035">
        <v>1033</v>
      </c>
    </row>
    <row r="1036" spans="4:4">
      <c r="D1036">
        <v>1034</v>
      </c>
    </row>
    <row r="1037" spans="4:4">
      <c r="D1037">
        <v>1035</v>
      </c>
    </row>
    <row r="1038" spans="4:4">
      <c r="D1038">
        <v>1036</v>
      </c>
    </row>
    <row r="1039" spans="4:4">
      <c r="D1039">
        <v>1037</v>
      </c>
    </row>
    <row r="1040" spans="4:4">
      <c r="D1040">
        <v>1038</v>
      </c>
    </row>
    <row r="1041" spans="4:4">
      <c r="D1041">
        <v>1039</v>
      </c>
    </row>
    <row r="1042" spans="4:4">
      <c r="D1042">
        <v>1040</v>
      </c>
    </row>
    <row r="1043" spans="4:4">
      <c r="D1043">
        <v>1041</v>
      </c>
    </row>
    <row r="1044" spans="4:4">
      <c r="D1044">
        <v>1042</v>
      </c>
    </row>
    <row r="1045" spans="4:4">
      <c r="D1045">
        <v>1043</v>
      </c>
    </row>
    <row r="1046" spans="4:4">
      <c r="D1046">
        <v>1044</v>
      </c>
    </row>
    <row r="1047" spans="4:4">
      <c r="D1047">
        <v>1045</v>
      </c>
    </row>
    <row r="1048" spans="4:4">
      <c r="D1048">
        <v>1046</v>
      </c>
    </row>
    <row r="1049" spans="4:4">
      <c r="D1049">
        <v>1047</v>
      </c>
    </row>
    <row r="1050" spans="4:4">
      <c r="D1050">
        <v>1048</v>
      </c>
    </row>
    <row r="1051" spans="4:4">
      <c r="D1051">
        <v>1049</v>
      </c>
    </row>
    <row r="1052" spans="4:4">
      <c r="D1052">
        <v>1050</v>
      </c>
    </row>
    <row r="1053" spans="4:4">
      <c r="D1053">
        <v>1051</v>
      </c>
    </row>
    <row r="1054" spans="4:4">
      <c r="D1054">
        <v>1052</v>
      </c>
    </row>
    <row r="1055" spans="4:4">
      <c r="D1055">
        <v>1053</v>
      </c>
    </row>
    <row r="1056" spans="4:4">
      <c r="D1056">
        <v>1054</v>
      </c>
    </row>
    <row r="1057" spans="4:4">
      <c r="D1057">
        <v>1055</v>
      </c>
    </row>
    <row r="1058" spans="4:4">
      <c r="D1058">
        <v>1056</v>
      </c>
    </row>
    <row r="1059" spans="4:4">
      <c r="D1059">
        <v>1057</v>
      </c>
    </row>
    <row r="1060" spans="4:4">
      <c r="D1060">
        <v>1058</v>
      </c>
    </row>
    <row r="1061" spans="4:4">
      <c r="D1061">
        <v>1059</v>
      </c>
    </row>
    <row r="1062" spans="4:4">
      <c r="D1062">
        <v>1060</v>
      </c>
    </row>
    <row r="1063" spans="4:4">
      <c r="D1063">
        <v>1061</v>
      </c>
    </row>
    <row r="1064" spans="4:4">
      <c r="D1064">
        <v>1062</v>
      </c>
    </row>
    <row r="1065" spans="4:4">
      <c r="D1065">
        <v>1063</v>
      </c>
    </row>
    <row r="1066" spans="4:4">
      <c r="D1066">
        <v>1064</v>
      </c>
    </row>
    <row r="1067" spans="4:4">
      <c r="D1067">
        <v>1065</v>
      </c>
    </row>
    <row r="1068" spans="4:4">
      <c r="D1068">
        <v>1066</v>
      </c>
    </row>
    <row r="1069" spans="4:4">
      <c r="D1069">
        <v>1067</v>
      </c>
    </row>
    <row r="1070" spans="4:4">
      <c r="D1070">
        <v>1068</v>
      </c>
    </row>
    <row r="1071" spans="4:4">
      <c r="D1071">
        <v>1069</v>
      </c>
    </row>
    <row r="1072" spans="4:4">
      <c r="D1072">
        <v>1070</v>
      </c>
    </row>
    <row r="1073" spans="4:4">
      <c r="D1073">
        <v>1071</v>
      </c>
    </row>
    <row r="1074" spans="4:4">
      <c r="D1074">
        <v>1072</v>
      </c>
    </row>
    <row r="1075" spans="4:4">
      <c r="D1075">
        <v>1073</v>
      </c>
    </row>
    <row r="1076" spans="4:4">
      <c r="D1076">
        <v>1074</v>
      </c>
    </row>
    <row r="1077" spans="4:4">
      <c r="D1077">
        <v>1075</v>
      </c>
    </row>
    <row r="1078" spans="4:4">
      <c r="D1078">
        <v>1076</v>
      </c>
    </row>
    <row r="1079" spans="4:4">
      <c r="D1079">
        <v>1077</v>
      </c>
    </row>
    <row r="1080" spans="4:4">
      <c r="D1080">
        <v>1078</v>
      </c>
    </row>
    <row r="1081" spans="4:4">
      <c r="D1081">
        <v>1079</v>
      </c>
    </row>
    <row r="1082" spans="4:4">
      <c r="D1082">
        <v>1080</v>
      </c>
    </row>
    <row r="1083" spans="4:4">
      <c r="D1083">
        <v>1081</v>
      </c>
    </row>
    <row r="1084" spans="4:4">
      <c r="D1084">
        <v>1082</v>
      </c>
    </row>
    <row r="1085" spans="4:4">
      <c r="D1085">
        <v>1083</v>
      </c>
    </row>
    <row r="1086" spans="4:4">
      <c r="D1086">
        <v>1084</v>
      </c>
    </row>
    <row r="1087" spans="4:4">
      <c r="D1087">
        <v>1085</v>
      </c>
    </row>
    <row r="1088" spans="4:4">
      <c r="D1088">
        <v>1086</v>
      </c>
    </row>
    <row r="1089" spans="4:4">
      <c r="D1089">
        <v>1087</v>
      </c>
    </row>
    <row r="1090" spans="4:4">
      <c r="D1090">
        <v>1088</v>
      </c>
    </row>
    <row r="1091" spans="4:4">
      <c r="D1091">
        <v>1089</v>
      </c>
    </row>
    <row r="1092" spans="4:4">
      <c r="D1092">
        <v>1090</v>
      </c>
    </row>
    <row r="1093" spans="4:4">
      <c r="D1093">
        <v>1091</v>
      </c>
    </row>
    <row r="1094" spans="4:4">
      <c r="D1094">
        <v>1092</v>
      </c>
    </row>
    <row r="1095" spans="4:4">
      <c r="D1095">
        <v>1093</v>
      </c>
    </row>
    <row r="1096" spans="4:4">
      <c r="D1096">
        <v>1094</v>
      </c>
    </row>
    <row r="1097" spans="4:4">
      <c r="D1097">
        <v>1095</v>
      </c>
    </row>
    <row r="1098" spans="4:4">
      <c r="D1098">
        <v>1096</v>
      </c>
    </row>
    <row r="1099" spans="4:4">
      <c r="D1099">
        <v>1097</v>
      </c>
    </row>
    <row r="1100" spans="4:4">
      <c r="D1100">
        <v>1098</v>
      </c>
    </row>
    <row r="1101" spans="4:4">
      <c r="D1101">
        <v>1099</v>
      </c>
    </row>
    <row r="1102" spans="4:4">
      <c r="D1102">
        <v>1100</v>
      </c>
    </row>
    <row r="1103" spans="4:4">
      <c r="D1103">
        <v>1101</v>
      </c>
    </row>
    <row r="1104" spans="4:4">
      <c r="D1104">
        <v>1102</v>
      </c>
    </row>
    <row r="1105" spans="4:4">
      <c r="D1105">
        <v>1103</v>
      </c>
    </row>
    <row r="1106" spans="4:4">
      <c r="D1106">
        <v>1104</v>
      </c>
    </row>
    <row r="1107" spans="4:4">
      <c r="D1107">
        <v>1105</v>
      </c>
    </row>
    <row r="1108" spans="4:4">
      <c r="D1108">
        <v>1106</v>
      </c>
    </row>
    <row r="1109" spans="4:4">
      <c r="D1109">
        <v>1107</v>
      </c>
    </row>
    <row r="1110" spans="4:4">
      <c r="D1110">
        <v>1108</v>
      </c>
    </row>
    <row r="1111" spans="4:4">
      <c r="D1111">
        <v>1109</v>
      </c>
    </row>
    <row r="1112" spans="4:4">
      <c r="D1112">
        <v>1110</v>
      </c>
    </row>
    <row r="1113" spans="4:4">
      <c r="D1113">
        <v>1111</v>
      </c>
    </row>
    <row r="1114" spans="4:4">
      <c r="D1114">
        <v>1112</v>
      </c>
    </row>
    <row r="1115" spans="4:4">
      <c r="D1115">
        <v>1113</v>
      </c>
    </row>
    <row r="1116" spans="4:4">
      <c r="D1116">
        <v>1114</v>
      </c>
    </row>
    <row r="1117" spans="4:4">
      <c r="D1117">
        <v>1115</v>
      </c>
    </row>
    <row r="1118" spans="4:4">
      <c r="D1118">
        <v>1116</v>
      </c>
    </row>
    <row r="1119" spans="4:4">
      <c r="D1119">
        <v>1117</v>
      </c>
    </row>
    <row r="1120" spans="4:4">
      <c r="D1120">
        <v>1118</v>
      </c>
    </row>
    <row r="1121" spans="4:4">
      <c r="D1121">
        <v>1119</v>
      </c>
    </row>
    <row r="1122" spans="4:4">
      <c r="D1122">
        <v>1120</v>
      </c>
    </row>
    <row r="1123" spans="4:4">
      <c r="D1123">
        <v>1121</v>
      </c>
    </row>
    <row r="1124" spans="4:4">
      <c r="D1124">
        <v>1122</v>
      </c>
    </row>
    <row r="1125" spans="4:4">
      <c r="D1125">
        <v>1123</v>
      </c>
    </row>
    <row r="1126" spans="4:4">
      <c r="D1126">
        <v>1124</v>
      </c>
    </row>
    <row r="1127" spans="4:4">
      <c r="D1127">
        <v>1125</v>
      </c>
    </row>
    <row r="1128" spans="4:4">
      <c r="D1128">
        <v>1126</v>
      </c>
    </row>
    <row r="1129" spans="4:4">
      <c r="D1129">
        <v>1127</v>
      </c>
    </row>
    <row r="1130" spans="4:4">
      <c r="D1130">
        <v>1128</v>
      </c>
    </row>
    <row r="1131" spans="4:4">
      <c r="D1131">
        <v>1129</v>
      </c>
    </row>
    <row r="1132" spans="4:4">
      <c r="D1132">
        <v>1130</v>
      </c>
    </row>
    <row r="1133" spans="4:4">
      <c r="D1133">
        <v>1131</v>
      </c>
    </row>
    <row r="1134" spans="4:4">
      <c r="D1134">
        <v>1132</v>
      </c>
    </row>
    <row r="1135" spans="4:4">
      <c r="D1135">
        <v>1133</v>
      </c>
    </row>
    <row r="1136" spans="4:4">
      <c r="D1136">
        <v>1134</v>
      </c>
    </row>
    <row r="1137" spans="4:4">
      <c r="D1137">
        <v>1135</v>
      </c>
    </row>
    <row r="1138" spans="4:4">
      <c r="D1138">
        <v>1136</v>
      </c>
    </row>
    <row r="1139" spans="4:4">
      <c r="D1139">
        <v>1137</v>
      </c>
    </row>
    <row r="1140" spans="4:4">
      <c r="D1140">
        <v>1138</v>
      </c>
    </row>
    <row r="1141" spans="4:4">
      <c r="D1141">
        <v>1139</v>
      </c>
    </row>
    <row r="1142" spans="4:4">
      <c r="D1142">
        <v>1140</v>
      </c>
    </row>
    <row r="1143" spans="4:4">
      <c r="D1143">
        <v>1141</v>
      </c>
    </row>
    <row r="1144" spans="4:4">
      <c r="D1144">
        <v>1142</v>
      </c>
    </row>
    <row r="1145" spans="4:4">
      <c r="D1145">
        <v>1143</v>
      </c>
    </row>
    <row r="1146" spans="4:4">
      <c r="D1146">
        <v>1144</v>
      </c>
    </row>
    <row r="1147" spans="4:4">
      <c r="D1147">
        <v>1145</v>
      </c>
    </row>
    <row r="1148" spans="4:4">
      <c r="D1148">
        <v>1146</v>
      </c>
    </row>
    <row r="1149" spans="4:4">
      <c r="D1149">
        <v>1147</v>
      </c>
    </row>
    <row r="1150" spans="4:4">
      <c r="D1150">
        <v>1148</v>
      </c>
    </row>
    <row r="1151" spans="4:4">
      <c r="D1151">
        <v>1149</v>
      </c>
    </row>
    <row r="1152" spans="4:4">
      <c r="D1152">
        <v>1150</v>
      </c>
    </row>
    <row r="1153" spans="4:4">
      <c r="D1153">
        <v>1151</v>
      </c>
    </row>
    <row r="1154" spans="4:4">
      <c r="D1154">
        <v>1152</v>
      </c>
    </row>
    <row r="1155" spans="4:4">
      <c r="D1155">
        <v>1153</v>
      </c>
    </row>
    <row r="1156" spans="4:4">
      <c r="D1156">
        <v>1154</v>
      </c>
    </row>
    <row r="1157" spans="4:4">
      <c r="D1157">
        <v>1155</v>
      </c>
    </row>
    <row r="1158" spans="4:4">
      <c r="D1158">
        <v>1156</v>
      </c>
    </row>
    <row r="1159" spans="4:4">
      <c r="D1159">
        <v>1157</v>
      </c>
    </row>
    <row r="1160" spans="4:4">
      <c r="D1160">
        <v>1158</v>
      </c>
    </row>
    <row r="1161" spans="4:4">
      <c r="D1161">
        <v>1159</v>
      </c>
    </row>
    <row r="1162" spans="4:4">
      <c r="D1162">
        <v>1160</v>
      </c>
    </row>
    <row r="1163" spans="4:4">
      <c r="D1163">
        <v>1161</v>
      </c>
    </row>
    <row r="1164" spans="4:4">
      <c r="D1164">
        <v>1162</v>
      </c>
    </row>
    <row r="1165" spans="4:4">
      <c r="D1165">
        <v>1163</v>
      </c>
    </row>
    <row r="1166" spans="4:4">
      <c r="D1166">
        <v>1164</v>
      </c>
    </row>
    <row r="1167" spans="4:4">
      <c r="D1167">
        <v>1165</v>
      </c>
    </row>
    <row r="1168" spans="4:4">
      <c r="D1168">
        <v>1166</v>
      </c>
    </row>
    <row r="1169" spans="4:4">
      <c r="D1169">
        <v>1167</v>
      </c>
    </row>
    <row r="1170" spans="4:4">
      <c r="D1170">
        <v>1168</v>
      </c>
    </row>
    <row r="1171" spans="4:4">
      <c r="D1171">
        <v>1169</v>
      </c>
    </row>
    <row r="1172" spans="4:4">
      <c r="D1172">
        <v>1170</v>
      </c>
    </row>
    <row r="1173" spans="4:4">
      <c r="D1173">
        <v>1171</v>
      </c>
    </row>
    <row r="1174" spans="4:4">
      <c r="D1174">
        <v>1172</v>
      </c>
    </row>
    <row r="1175" spans="4:4">
      <c r="D1175">
        <v>1173</v>
      </c>
    </row>
    <row r="1176" spans="4:4">
      <c r="D1176">
        <v>1174</v>
      </c>
    </row>
    <row r="1177" spans="4:4">
      <c r="D1177">
        <v>1175</v>
      </c>
    </row>
    <row r="1178" spans="4:4">
      <c r="D1178">
        <v>1176</v>
      </c>
    </row>
    <row r="1179" spans="4:4">
      <c r="D1179">
        <v>1177</v>
      </c>
    </row>
    <row r="1180" spans="4:4">
      <c r="D1180">
        <v>1178</v>
      </c>
    </row>
    <row r="1181" spans="4:4">
      <c r="D1181">
        <v>1179</v>
      </c>
    </row>
    <row r="1182" spans="4:4">
      <c r="D1182">
        <v>1180</v>
      </c>
    </row>
    <row r="1183" spans="4:4">
      <c r="D1183">
        <v>1181</v>
      </c>
    </row>
    <row r="1184" spans="4:4">
      <c r="D1184">
        <v>1182</v>
      </c>
    </row>
    <row r="1185" spans="4:4">
      <c r="D1185">
        <v>1183</v>
      </c>
    </row>
    <row r="1186" spans="4:4">
      <c r="D1186">
        <v>1184</v>
      </c>
    </row>
    <row r="1187" spans="4:4">
      <c r="D1187">
        <v>1185</v>
      </c>
    </row>
    <row r="1188" spans="4:4">
      <c r="D1188">
        <v>1186</v>
      </c>
    </row>
    <row r="1189" spans="4:4">
      <c r="D1189">
        <v>1187</v>
      </c>
    </row>
    <row r="1190" spans="4:4">
      <c r="D1190">
        <v>1188</v>
      </c>
    </row>
    <row r="1191" spans="4:4">
      <c r="D1191">
        <v>1189</v>
      </c>
    </row>
    <row r="1192" spans="4:4">
      <c r="D1192">
        <v>1190</v>
      </c>
    </row>
    <row r="1193" spans="4:4">
      <c r="D1193">
        <v>1191</v>
      </c>
    </row>
    <row r="1194" spans="4:4">
      <c r="D1194">
        <v>1192</v>
      </c>
    </row>
    <row r="1195" spans="4:4">
      <c r="D1195">
        <v>1193</v>
      </c>
    </row>
    <row r="1196" spans="4:4">
      <c r="D1196">
        <v>1194</v>
      </c>
    </row>
    <row r="1197" spans="4:4">
      <c r="D1197">
        <v>1195</v>
      </c>
    </row>
    <row r="1198" spans="4:4">
      <c r="D1198">
        <v>1196</v>
      </c>
    </row>
    <row r="1199" spans="4:4">
      <c r="D1199">
        <v>1197</v>
      </c>
    </row>
    <row r="1200" spans="4:4">
      <c r="D1200">
        <v>1198</v>
      </c>
    </row>
    <row r="1201" spans="4:4">
      <c r="D1201">
        <v>1199</v>
      </c>
    </row>
    <row r="1202" spans="4:4">
      <c r="D1202">
        <v>1200</v>
      </c>
    </row>
    <row r="1203" spans="4:4">
      <c r="D1203">
        <v>1201</v>
      </c>
    </row>
    <row r="1204" spans="4:4">
      <c r="D1204">
        <v>1202</v>
      </c>
    </row>
    <row r="1205" spans="4:4">
      <c r="D1205">
        <v>1203</v>
      </c>
    </row>
    <row r="1206" spans="4:4">
      <c r="D1206">
        <v>1204</v>
      </c>
    </row>
    <row r="1207" spans="4:4">
      <c r="D1207">
        <v>1205</v>
      </c>
    </row>
    <row r="1208" spans="4:4">
      <c r="D1208">
        <v>1206</v>
      </c>
    </row>
    <row r="1209" spans="4:4">
      <c r="D1209">
        <v>1207</v>
      </c>
    </row>
    <row r="1210" spans="4:4">
      <c r="D1210">
        <v>1208</v>
      </c>
    </row>
    <row r="1211" spans="4:4">
      <c r="D1211">
        <v>1209</v>
      </c>
    </row>
    <row r="1212" spans="4:4">
      <c r="D1212">
        <v>1210</v>
      </c>
    </row>
    <row r="1213" spans="4:4">
      <c r="D1213">
        <v>1211</v>
      </c>
    </row>
    <row r="1214" spans="4:4">
      <c r="D1214">
        <v>1212</v>
      </c>
    </row>
    <row r="1215" spans="4:4">
      <c r="D1215">
        <v>1213</v>
      </c>
    </row>
    <row r="1216" spans="4:4">
      <c r="D1216">
        <v>1214</v>
      </c>
    </row>
    <row r="1217" spans="4:4">
      <c r="D1217">
        <v>1215</v>
      </c>
    </row>
    <row r="1218" spans="4:4">
      <c r="D1218">
        <v>1216</v>
      </c>
    </row>
    <row r="1219" spans="4:4">
      <c r="D1219">
        <v>1217</v>
      </c>
    </row>
    <row r="1220" spans="4:4">
      <c r="D1220">
        <v>1218</v>
      </c>
    </row>
    <row r="1221" spans="4:4">
      <c r="D1221">
        <v>1219</v>
      </c>
    </row>
    <row r="1222" spans="4:4">
      <c r="D1222">
        <v>1220</v>
      </c>
    </row>
    <row r="1223" spans="4:4">
      <c r="D1223">
        <v>1221</v>
      </c>
    </row>
    <row r="1224" spans="4:4">
      <c r="D1224">
        <v>1222</v>
      </c>
    </row>
    <row r="1225" spans="4:4">
      <c r="D1225">
        <v>1223</v>
      </c>
    </row>
    <row r="1226" spans="4:4">
      <c r="D1226">
        <v>1224</v>
      </c>
    </row>
    <row r="1227" spans="4:4">
      <c r="D1227">
        <v>1225</v>
      </c>
    </row>
    <row r="1228" spans="4:4">
      <c r="D1228">
        <v>1226</v>
      </c>
    </row>
    <row r="1229" spans="4:4">
      <c r="D1229">
        <v>1227</v>
      </c>
    </row>
    <row r="1230" spans="4:4">
      <c r="D1230">
        <v>1228</v>
      </c>
    </row>
    <row r="1231" spans="4:4">
      <c r="D1231">
        <v>1229</v>
      </c>
    </row>
    <row r="1232" spans="4:4">
      <c r="D1232">
        <v>1230</v>
      </c>
    </row>
    <row r="1233" spans="4:4">
      <c r="D1233">
        <v>1231</v>
      </c>
    </row>
    <row r="1234" spans="4:4">
      <c r="D1234">
        <v>1232</v>
      </c>
    </row>
    <row r="1235" spans="4:4">
      <c r="D1235">
        <v>1233</v>
      </c>
    </row>
    <row r="1236" spans="4:4">
      <c r="D1236">
        <v>1234</v>
      </c>
    </row>
    <row r="1237" spans="4:4">
      <c r="D1237">
        <v>1235</v>
      </c>
    </row>
    <row r="1238" spans="4:4">
      <c r="D1238">
        <v>1236</v>
      </c>
    </row>
    <row r="1239" spans="4:4">
      <c r="D1239">
        <v>1237</v>
      </c>
    </row>
    <row r="1240" spans="4:4">
      <c r="D1240">
        <v>1238</v>
      </c>
    </row>
    <row r="1241" spans="4:4">
      <c r="D1241">
        <v>1239</v>
      </c>
    </row>
    <row r="1242" spans="4:4">
      <c r="D1242">
        <v>1240</v>
      </c>
    </row>
    <row r="1243" spans="4:4">
      <c r="D1243">
        <v>1241</v>
      </c>
    </row>
    <row r="1244" spans="4:4">
      <c r="D1244">
        <v>1242</v>
      </c>
    </row>
    <row r="1245" spans="4:4">
      <c r="D1245">
        <v>1243</v>
      </c>
    </row>
    <row r="1246" spans="4:4">
      <c r="D1246">
        <v>1244</v>
      </c>
    </row>
    <row r="1247" spans="4:4">
      <c r="D1247">
        <v>1245</v>
      </c>
    </row>
    <row r="1248" spans="4:4">
      <c r="D1248">
        <v>1246</v>
      </c>
    </row>
    <row r="1249" spans="4:4">
      <c r="D1249">
        <v>1247</v>
      </c>
    </row>
    <row r="1250" spans="4:4">
      <c r="D1250">
        <v>1248</v>
      </c>
    </row>
    <row r="1251" spans="4:4">
      <c r="D1251">
        <v>1249</v>
      </c>
    </row>
    <row r="1252" spans="4:4">
      <c r="D1252">
        <v>1250</v>
      </c>
    </row>
    <row r="1253" spans="4:4">
      <c r="D1253">
        <v>1251</v>
      </c>
    </row>
    <row r="1254" spans="4:4">
      <c r="D1254">
        <v>1252</v>
      </c>
    </row>
    <row r="1255" spans="4:4">
      <c r="D1255">
        <v>1253</v>
      </c>
    </row>
    <row r="1256" spans="4:4">
      <c r="D1256">
        <v>1254</v>
      </c>
    </row>
    <row r="1257" spans="4:4">
      <c r="D1257">
        <v>1255</v>
      </c>
    </row>
    <row r="1258" spans="4:4">
      <c r="D1258">
        <v>1256</v>
      </c>
    </row>
    <row r="1259" spans="4:4">
      <c r="D1259">
        <v>1257</v>
      </c>
    </row>
    <row r="1260" spans="4:4">
      <c r="D1260">
        <v>1258</v>
      </c>
    </row>
    <row r="1261" spans="4:4">
      <c r="D1261">
        <v>1259</v>
      </c>
    </row>
    <row r="1262" spans="4:4">
      <c r="D1262">
        <v>1260</v>
      </c>
    </row>
    <row r="1263" spans="4:4">
      <c r="D1263">
        <v>1261</v>
      </c>
    </row>
    <row r="1264" spans="4:4">
      <c r="D1264">
        <v>1262</v>
      </c>
    </row>
    <row r="1265" spans="4:4">
      <c r="D1265">
        <v>1263</v>
      </c>
    </row>
    <row r="1266" spans="4:4">
      <c r="D1266">
        <v>1264</v>
      </c>
    </row>
    <row r="1267" spans="4:4">
      <c r="D1267">
        <v>1265</v>
      </c>
    </row>
    <row r="1268" spans="4:4">
      <c r="D1268">
        <v>1266</v>
      </c>
    </row>
    <row r="1269" spans="4:4">
      <c r="D1269">
        <v>1267</v>
      </c>
    </row>
    <row r="1270" spans="4:4">
      <c r="D1270">
        <v>1268</v>
      </c>
    </row>
    <row r="1271" spans="4:4">
      <c r="D1271">
        <v>1269</v>
      </c>
    </row>
    <row r="1272" spans="4:4">
      <c r="D1272">
        <v>1270</v>
      </c>
    </row>
    <row r="1273" spans="4:4">
      <c r="D1273">
        <v>1271</v>
      </c>
    </row>
    <row r="1274" spans="4:4">
      <c r="D1274">
        <v>1272</v>
      </c>
    </row>
    <row r="1275" spans="4:4">
      <c r="D1275">
        <v>1273</v>
      </c>
    </row>
    <row r="1276" spans="4:4">
      <c r="D1276">
        <v>1274</v>
      </c>
    </row>
    <row r="1277" spans="4:4">
      <c r="D1277">
        <v>1275</v>
      </c>
    </row>
    <row r="1278" spans="4:4">
      <c r="D1278">
        <v>1276</v>
      </c>
    </row>
    <row r="1279" spans="4:4">
      <c r="D1279">
        <v>1277</v>
      </c>
    </row>
    <row r="1280" spans="4:4">
      <c r="D1280">
        <v>1278</v>
      </c>
    </row>
    <row r="1281" spans="4:4">
      <c r="D1281">
        <v>1279</v>
      </c>
    </row>
    <row r="1282" spans="4:4">
      <c r="D1282">
        <v>1280</v>
      </c>
    </row>
    <row r="1283" spans="4:4">
      <c r="D1283">
        <v>1281</v>
      </c>
    </row>
    <row r="1284" spans="4:4">
      <c r="D1284">
        <v>1282</v>
      </c>
    </row>
    <row r="1285" spans="4:4">
      <c r="D1285">
        <v>1283</v>
      </c>
    </row>
    <row r="1286" spans="4:4">
      <c r="D1286">
        <v>1284</v>
      </c>
    </row>
    <row r="1287" spans="4:4">
      <c r="D1287">
        <v>1285</v>
      </c>
    </row>
    <row r="1288" spans="4:4">
      <c r="D1288">
        <v>1286</v>
      </c>
    </row>
    <row r="1289" spans="4:4">
      <c r="D1289">
        <v>1287</v>
      </c>
    </row>
    <row r="1290" spans="4:4">
      <c r="D1290">
        <v>1288</v>
      </c>
    </row>
    <row r="1291" spans="4:4">
      <c r="D1291">
        <v>1289</v>
      </c>
    </row>
    <row r="1292" spans="4:4">
      <c r="D1292">
        <v>1290</v>
      </c>
    </row>
    <row r="1293" spans="4:4">
      <c r="D1293">
        <v>1291</v>
      </c>
    </row>
    <row r="1294" spans="4:4">
      <c r="D1294">
        <v>1292</v>
      </c>
    </row>
    <row r="1295" spans="4:4">
      <c r="D1295">
        <v>1293</v>
      </c>
    </row>
    <row r="1296" spans="4:4">
      <c r="D1296">
        <v>1294</v>
      </c>
    </row>
    <row r="1297" spans="4:4">
      <c r="D1297">
        <v>1295</v>
      </c>
    </row>
    <row r="1298" spans="4:4">
      <c r="D1298">
        <v>1296</v>
      </c>
    </row>
    <row r="1299" spans="4:4">
      <c r="D1299">
        <v>1297</v>
      </c>
    </row>
    <row r="1300" spans="4:4">
      <c r="D1300">
        <v>1298</v>
      </c>
    </row>
    <row r="1301" spans="4:4">
      <c r="D1301">
        <v>1299</v>
      </c>
    </row>
    <row r="1302" spans="4:4">
      <c r="D1302">
        <v>1300</v>
      </c>
    </row>
    <row r="1303" spans="4:4">
      <c r="D1303">
        <v>1301</v>
      </c>
    </row>
    <row r="1304" spans="4:4">
      <c r="D1304">
        <v>1302</v>
      </c>
    </row>
    <row r="1305" spans="4:4">
      <c r="D1305">
        <v>1303</v>
      </c>
    </row>
    <row r="1306" spans="4:4">
      <c r="D1306">
        <v>1304</v>
      </c>
    </row>
    <row r="1307" spans="4:4">
      <c r="D1307">
        <v>1305</v>
      </c>
    </row>
    <row r="1308" spans="4:4">
      <c r="D1308">
        <v>1306</v>
      </c>
    </row>
    <row r="1309" spans="4:4">
      <c r="D1309">
        <v>1307</v>
      </c>
    </row>
    <row r="1310" spans="4:4">
      <c r="D1310">
        <v>1308</v>
      </c>
    </row>
    <row r="1311" spans="4:4">
      <c r="D1311">
        <v>1309</v>
      </c>
    </row>
    <row r="1312" spans="4:4">
      <c r="D1312">
        <v>1310</v>
      </c>
    </row>
    <row r="1313" spans="4:4">
      <c r="D1313">
        <v>1311</v>
      </c>
    </row>
    <row r="1314" spans="4:4">
      <c r="D1314">
        <v>1312</v>
      </c>
    </row>
    <row r="1315" spans="4:4">
      <c r="D1315">
        <v>1313</v>
      </c>
    </row>
    <row r="1316" spans="4:4">
      <c r="D1316">
        <v>1314</v>
      </c>
    </row>
    <row r="1317" spans="4:4">
      <c r="D1317">
        <v>1315</v>
      </c>
    </row>
    <row r="1318" spans="4:4">
      <c r="D1318">
        <v>1316</v>
      </c>
    </row>
    <row r="1319" spans="4:4">
      <c r="D1319">
        <v>1317</v>
      </c>
    </row>
    <row r="1320" spans="4:4">
      <c r="D1320">
        <v>1318</v>
      </c>
    </row>
    <row r="1321" spans="4:4">
      <c r="D1321">
        <v>1319</v>
      </c>
    </row>
    <row r="1322" spans="4:4">
      <c r="D1322">
        <v>1320</v>
      </c>
    </row>
    <row r="1323" spans="4:4">
      <c r="D1323">
        <v>1321</v>
      </c>
    </row>
    <row r="1324" spans="4:4">
      <c r="D1324">
        <v>1322</v>
      </c>
    </row>
    <row r="1325" spans="4:4">
      <c r="D1325">
        <v>1323</v>
      </c>
    </row>
    <row r="1326" spans="4:4">
      <c r="D1326">
        <v>1324</v>
      </c>
    </row>
    <row r="1327" spans="4:4">
      <c r="D1327">
        <v>1325</v>
      </c>
    </row>
    <row r="1328" spans="4:4">
      <c r="D1328">
        <v>1326</v>
      </c>
    </row>
    <row r="1329" spans="4:4">
      <c r="D1329">
        <v>1327</v>
      </c>
    </row>
    <row r="1330" spans="4:4">
      <c r="D1330">
        <v>1328</v>
      </c>
    </row>
    <row r="1331" spans="4:4">
      <c r="D1331">
        <v>1329</v>
      </c>
    </row>
    <row r="1332" spans="4:4">
      <c r="D1332">
        <v>1330</v>
      </c>
    </row>
    <row r="1333" spans="4:4">
      <c r="D1333">
        <v>1331</v>
      </c>
    </row>
    <row r="1334" spans="4:4">
      <c r="D1334">
        <v>1332</v>
      </c>
    </row>
    <row r="1335" spans="4:4">
      <c r="D1335">
        <v>1333</v>
      </c>
    </row>
    <row r="1336" spans="4:4">
      <c r="D1336">
        <v>1334</v>
      </c>
    </row>
    <row r="1337" spans="4:4">
      <c r="D1337">
        <v>1335</v>
      </c>
    </row>
    <row r="1338" spans="4:4">
      <c r="D1338">
        <v>1336</v>
      </c>
    </row>
    <row r="1339" spans="4:4">
      <c r="D1339">
        <v>1337</v>
      </c>
    </row>
    <row r="1340" spans="4:4">
      <c r="D1340">
        <v>1338</v>
      </c>
    </row>
    <row r="1341" spans="4:4">
      <c r="D1341">
        <v>1339</v>
      </c>
    </row>
    <row r="1342" spans="4:4">
      <c r="D1342">
        <v>1340</v>
      </c>
    </row>
    <row r="1343" spans="4:4">
      <c r="D1343">
        <v>1341</v>
      </c>
    </row>
    <row r="1344" spans="4:4">
      <c r="D1344">
        <v>1342</v>
      </c>
    </row>
    <row r="1345" spans="4:4">
      <c r="D1345">
        <v>1343</v>
      </c>
    </row>
    <row r="1346" spans="4:4">
      <c r="D1346">
        <v>1344</v>
      </c>
    </row>
    <row r="1347" spans="4:4">
      <c r="D1347">
        <v>1345</v>
      </c>
    </row>
    <row r="1348" spans="4:4">
      <c r="D1348">
        <v>1346</v>
      </c>
    </row>
    <row r="1349" spans="4:4">
      <c r="D1349">
        <v>1347</v>
      </c>
    </row>
    <row r="1350" spans="4:4">
      <c r="D1350">
        <v>1348</v>
      </c>
    </row>
    <row r="1351" spans="4:4">
      <c r="D1351">
        <v>1349</v>
      </c>
    </row>
    <row r="1352" spans="4:4">
      <c r="D1352">
        <v>1350</v>
      </c>
    </row>
    <row r="1353" spans="4:4">
      <c r="D1353">
        <v>1351</v>
      </c>
    </row>
    <row r="1354" spans="4:4">
      <c r="D1354">
        <v>1352</v>
      </c>
    </row>
    <row r="1355" spans="4:4">
      <c r="D1355">
        <v>1353</v>
      </c>
    </row>
    <row r="1356" spans="4:4">
      <c r="D1356">
        <v>1354</v>
      </c>
    </row>
    <row r="1357" spans="4:4">
      <c r="D1357">
        <v>1355</v>
      </c>
    </row>
    <row r="1358" spans="4:4">
      <c r="D1358">
        <v>1356</v>
      </c>
    </row>
    <row r="1359" spans="4:4">
      <c r="D1359">
        <v>1357</v>
      </c>
    </row>
    <row r="1360" spans="4:4">
      <c r="D1360">
        <v>1358</v>
      </c>
    </row>
    <row r="1361" spans="4:4">
      <c r="D1361">
        <v>1359</v>
      </c>
    </row>
    <row r="1362" spans="4:4">
      <c r="D1362">
        <v>1360</v>
      </c>
    </row>
    <row r="1363" spans="4:4">
      <c r="D1363">
        <v>1361</v>
      </c>
    </row>
    <row r="1364" spans="4:4">
      <c r="D1364">
        <v>1362</v>
      </c>
    </row>
    <row r="1365" spans="4:4">
      <c r="D1365">
        <v>1363</v>
      </c>
    </row>
    <row r="1366" spans="4:4">
      <c r="D1366">
        <v>1364</v>
      </c>
    </row>
    <row r="1367" spans="4:4">
      <c r="D1367">
        <v>1365</v>
      </c>
    </row>
    <row r="1368" spans="4:4">
      <c r="D1368">
        <v>1366</v>
      </c>
    </row>
    <row r="1369" spans="4:4">
      <c r="D1369">
        <v>1367</v>
      </c>
    </row>
    <row r="1370" spans="4:4">
      <c r="D1370">
        <v>1368</v>
      </c>
    </row>
    <row r="1371" spans="4:4">
      <c r="D1371">
        <v>1369</v>
      </c>
    </row>
    <row r="1372" spans="4:4">
      <c r="D1372">
        <v>1370</v>
      </c>
    </row>
    <row r="1373" spans="4:4">
      <c r="D1373">
        <v>1371</v>
      </c>
    </row>
    <row r="1374" spans="4:4">
      <c r="D1374">
        <v>1372</v>
      </c>
    </row>
    <row r="1375" spans="4:4">
      <c r="D1375">
        <v>1373</v>
      </c>
    </row>
    <row r="1376" spans="4:4">
      <c r="D1376">
        <v>1374</v>
      </c>
    </row>
    <row r="1377" spans="4:4">
      <c r="D1377">
        <v>1375</v>
      </c>
    </row>
    <row r="1378" spans="4:4">
      <c r="D1378">
        <v>1376</v>
      </c>
    </row>
    <row r="1379" spans="4:4">
      <c r="D1379">
        <v>1377</v>
      </c>
    </row>
    <row r="1380" spans="4:4">
      <c r="D1380">
        <v>1378</v>
      </c>
    </row>
    <row r="1381" spans="4:4">
      <c r="D1381">
        <v>1379</v>
      </c>
    </row>
    <row r="1382" spans="4:4">
      <c r="D1382">
        <v>1380</v>
      </c>
    </row>
    <row r="1383" spans="4:4">
      <c r="D1383">
        <v>1381</v>
      </c>
    </row>
    <row r="1384" spans="4:4">
      <c r="D1384">
        <v>1382</v>
      </c>
    </row>
    <row r="1385" spans="4:4">
      <c r="D1385">
        <v>1383</v>
      </c>
    </row>
    <row r="1386" spans="4:4">
      <c r="D1386">
        <v>1384</v>
      </c>
    </row>
    <row r="1387" spans="4:4">
      <c r="D1387">
        <v>1385</v>
      </c>
    </row>
    <row r="1388" spans="4:4">
      <c r="D1388">
        <v>1386</v>
      </c>
    </row>
    <row r="1389" spans="4:4">
      <c r="D1389">
        <v>1387</v>
      </c>
    </row>
    <row r="1390" spans="4:4">
      <c r="D1390">
        <v>1388</v>
      </c>
    </row>
    <row r="1391" spans="4:4">
      <c r="D1391">
        <v>1389</v>
      </c>
    </row>
    <row r="1392" spans="4:4">
      <c r="D1392">
        <v>1390</v>
      </c>
    </row>
    <row r="1393" spans="4:4">
      <c r="D1393">
        <v>1391</v>
      </c>
    </row>
    <row r="1394" spans="4:4">
      <c r="D1394">
        <v>1392</v>
      </c>
    </row>
    <row r="1395" spans="4:4">
      <c r="D1395">
        <v>1393</v>
      </c>
    </row>
    <row r="1396" spans="4:4">
      <c r="D1396">
        <v>1394</v>
      </c>
    </row>
    <row r="1397" spans="4:4">
      <c r="D1397">
        <v>1395</v>
      </c>
    </row>
    <row r="1398" spans="4:4">
      <c r="D1398">
        <v>1396</v>
      </c>
    </row>
    <row r="1399" spans="4:4">
      <c r="D1399">
        <v>1397</v>
      </c>
    </row>
    <row r="1400" spans="4:4">
      <c r="D1400">
        <v>1398</v>
      </c>
    </row>
    <row r="1401" spans="4:4">
      <c r="D1401">
        <v>1399</v>
      </c>
    </row>
    <row r="1402" spans="4:4">
      <c r="D1402">
        <v>1400</v>
      </c>
    </row>
    <row r="1403" spans="4:4">
      <c r="D1403">
        <v>1401</v>
      </c>
    </row>
    <row r="1404" spans="4:4">
      <c r="D1404">
        <v>1402</v>
      </c>
    </row>
    <row r="1405" spans="4:4">
      <c r="D1405">
        <v>1403</v>
      </c>
    </row>
    <row r="1406" spans="4:4">
      <c r="D1406">
        <v>1404</v>
      </c>
    </row>
    <row r="1407" spans="4:4">
      <c r="D1407">
        <v>1405</v>
      </c>
    </row>
    <row r="1408" spans="4:4">
      <c r="D1408">
        <v>1406</v>
      </c>
    </row>
    <row r="1409" spans="4:4">
      <c r="D1409">
        <v>1407</v>
      </c>
    </row>
    <row r="1410" spans="4:4">
      <c r="D1410">
        <v>1408</v>
      </c>
    </row>
    <row r="1411" spans="4:4">
      <c r="D1411">
        <v>1409</v>
      </c>
    </row>
    <row r="1412" spans="4:4">
      <c r="D1412">
        <v>1410</v>
      </c>
    </row>
    <row r="1413" spans="4:4">
      <c r="D1413">
        <v>1411</v>
      </c>
    </row>
    <row r="1414" spans="4:4">
      <c r="D1414">
        <v>1412</v>
      </c>
    </row>
    <row r="1415" spans="4:4">
      <c r="D1415">
        <v>1413</v>
      </c>
    </row>
    <row r="1416" spans="4:4">
      <c r="D1416">
        <v>1414</v>
      </c>
    </row>
    <row r="1417" spans="4:4">
      <c r="D1417">
        <v>1415</v>
      </c>
    </row>
    <row r="1418" spans="4:4">
      <c r="D1418">
        <v>1416</v>
      </c>
    </row>
    <row r="1419" spans="4:4">
      <c r="D1419">
        <v>1417</v>
      </c>
    </row>
    <row r="1420" spans="4:4">
      <c r="D1420">
        <v>1418</v>
      </c>
    </row>
    <row r="1421" spans="4:4">
      <c r="D1421">
        <v>1419</v>
      </c>
    </row>
    <row r="1422" spans="4:4">
      <c r="D1422">
        <v>1420</v>
      </c>
    </row>
    <row r="1423" spans="4:4">
      <c r="D1423">
        <v>1421</v>
      </c>
    </row>
    <row r="1424" spans="4:4">
      <c r="D1424">
        <v>1422</v>
      </c>
    </row>
    <row r="1425" spans="4:4">
      <c r="D1425">
        <v>1423</v>
      </c>
    </row>
    <row r="1426" spans="4:4">
      <c r="D1426">
        <v>1424</v>
      </c>
    </row>
    <row r="1427" spans="4:4">
      <c r="D1427">
        <v>1425</v>
      </c>
    </row>
    <row r="1428" spans="4:4">
      <c r="D1428">
        <v>1426</v>
      </c>
    </row>
    <row r="1429" spans="4:4">
      <c r="D1429">
        <v>1427</v>
      </c>
    </row>
    <row r="1430" spans="4:4">
      <c r="D1430">
        <v>1428</v>
      </c>
    </row>
    <row r="1431" spans="4:4">
      <c r="D1431">
        <v>1429</v>
      </c>
    </row>
    <row r="1432" spans="4:4">
      <c r="D1432">
        <v>1430</v>
      </c>
    </row>
    <row r="1433" spans="4:4">
      <c r="D1433">
        <v>1431</v>
      </c>
    </row>
    <row r="1434" spans="4:4">
      <c r="D1434">
        <v>1432</v>
      </c>
    </row>
    <row r="1435" spans="4:4">
      <c r="D1435">
        <v>1433</v>
      </c>
    </row>
    <row r="1436" spans="4:4">
      <c r="D1436">
        <v>1434</v>
      </c>
    </row>
    <row r="1437" spans="4:4">
      <c r="D1437">
        <v>1435</v>
      </c>
    </row>
    <row r="1438" spans="4:4">
      <c r="D1438">
        <v>1436</v>
      </c>
    </row>
    <row r="1439" spans="4:4">
      <c r="D1439">
        <v>1437</v>
      </c>
    </row>
    <row r="1440" spans="4:4">
      <c r="D1440">
        <v>1438</v>
      </c>
    </row>
    <row r="1441" spans="4:4">
      <c r="D1441">
        <v>1439</v>
      </c>
    </row>
    <row r="1442" spans="4:4">
      <c r="D1442">
        <v>1440</v>
      </c>
    </row>
    <row r="1443" spans="4:4">
      <c r="D1443">
        <v>1441</v>
      </c>
    </row>
    <row r="1444" spans="4:4">
      <c r="D1444">
        <v>1442</v>
      </c>
    </row>
    <row r="1445" spans="4:4">
      <c r="D1445">
        <v>1443</v>
      </c>
    </row>
    <row r="1446" spans="4:4">
      <c r="D1446">
        <v>1444</v>
      </c>
    </row>
    <row r="1447" spans="4:4">
      <c r="D1447">
        <v>1445</v>
      </c>
    </row>
    <row r="1448" spans="4:4">
      <c r="D1448">
        <v>1446</v>
      </c>
    </row>
    <row r="1449" spans="4:4">
      <c r="D1449">
        <v>1447</v>
      </c>
    </row>
    <row r="1450" spans="4:4">
      <c r="D1450">
        <v>1448</v>
      </c>
    </row>
    <row r="1451" spans="4:4">
      <c r="D1451">
        <v>1449</v>
      </c>
    </row>
    <row r="1452" spans="4:4">
      <c r="D1452">
        <v>1450</v>
      </c>
    </row>
    <row r="1453" spans="4:4">
      <c r="D1453">
        <v>1451</v>
      </c>
    </row>
    <row r="1454" spans="4:4">
      <c r="D1454">
        <v>1452</v>
      </c>
    </row>
    <row r="1455" spans="4:4">
      <c r="D1455">
        <v>1453</v>
      </c>
    </row>
    <row r="1456" spans="4:4">
      <c r="D1456">
        <v>1454</v>
      </c>
    </row>
    <row r="1457" spans="4:4">
      <c r="D1457">
        <v>1455</v>
      </c>
    </row>
    <row r="1458" spans="4:4">
      <c r="D1458">
        <v>1456</v>
      </c>
    </row>
    <row r="1459" spans="4:4">
      <c r="D1459">
        <v>1457</v>
      </c>
    </row>
    <row r="1460" spans="4:4">
      <c r="D1460">
        <v>1458</v>
      </c>
    </row>
    <row r="1461" spans="4:4">
      <c r="D1461">
        <v>1459</v>
      </c>
    </row>
    <row r="1462" spans="4:4">
      <c r="D1462">
        <v>1460</v>
      </c>
    </row>
    <row r="1463" spans="4:4">
      <c r="D1463">
        <v>1461</v>
      </c>
    </row>
    <row r="1464" spans="4:4">
      <c r="D1464">
        <v>1462</v>
      </c>
    </row>
    <row r="1465" spans="4:4">
      <c r="D1465">
        <v>1463</v>
      </c>
    </row>
    <row r="1466" spans="4:4">
      <c r="D1466">
        <v>1464</v>
      </c>
    </row>
    <row r="1467" spans="4:4">
      <c r="D1467">
        <v>1465</v>
      </c>
    </row>
    <row r="1468" spans="4:4">
      <c r="D1468">
        <v>1466</v>
      </c>
    </row>
    <row r="1469" spans="4:4">
      <c r="D1469">
        <v>1467</v>
      </c>
    </row>
    <row r="1470" spans="4:4">
      <c r="D1470">
        <v>1468</v>
      </c>
    </row>
    <row r="1471" spans="4:4">
      <c r="D1471">
        <v>1469</v>
      </c>
    </row>
    <row r="1472" spans="4:4">
      <c r="D1472">
        <v>1470</v>
      </c>
    </row>
    <row r="1473" spans="4:4">
      <c r="D1473">
        <v>1471</v>
      </c>
    </row>
    <row r="1474" spans="4:4">
      <c r="D1474">
        <v>1472</v>
      </c>
    </row>
    <row r="1475" spans="4:4">
      <c r="D1475">
        <v>1473</v>
      </c>
    </row>
    <row r="1476" spans="4:4">
      <c r="D1476">
        <v>1474</v>
      </c>
    </row>
    <row r="1477" spans="4:4">
      <c r="D1477">
        <v>1475</v>
      </c>
    </row>
    <row r="1478" spans="4:4">
      <c r="D1478">
        <v>1476</v>
      </c>
    </row>
    <row r="1479" spans="4:4">
      <c r="D1479">
        <v>1477</v>
      </c>
    </row>
    <row r="1480" spans="4:4">
      <c r="D1480">
        <v>1478</v>
      </c>
    </row>
    <row r="1481" spans="4:4">
      <c r="D1481">
        <v>1479</v>
      </c>
    </row>
    <row r="1482" spans="4:4">
      <c r="D1482">
        <v>1480</v>
      </c>
    </row>
    <row r="1483" spans="4:4">
      <c r="D1483">
        <v>1481</v>
      </c>
    </row>
    <row r="1484" spans="4:4">
      <c r="D1484">
        <v>1482</v>
      </c>
    </row>
    <row r="1485" spans="4:4">
      <c r="D1485">
        <v>1483</v>
      </c>
    </row>
    <row r="1486" spans="4:4">
      <c r="D1486">
        <v>1484</v>
      </c>
    </row>
    <row r="1487" spans="4:4">
      <c r="D1487">
        <v>1485</v>
      </c>
    </row>
    <row r="1488" spans="4:4">
      <c r="D1488">
        <v>1486</v>
      </c>
    </row>
    <row r="1489" spans="4:4">
      <c r="D1489">
        <v>1487</v>
      </c>
    </row>
    <row r="1490" spans="4:4">
      <c r="D1490">
        <v>1488</v>
      </c>
    </row>
    <row r="1491" spans="4:4">
      <c r="D1491">
        <v>1489</v>
      </c>
    </row>
    <row r="1492" spans="4:4">
      <c r="D1492">
        <v>1490</v>
      </c>
    </row>
    <row r="1493" spans="4:4">
      <c r="D1493">
        <v>1491</v>
      </c>
    </row>
    <row r="1494" spans="4:4">
      <c r="D1494">
        <v>1492</v>
      </c>
    </row>
    <row r="1495" spans="4:4">
      <c r="D1495">
        <v>1493</v>
      </c>
    </row>
    <row r="1496" spans="4:4">
      <c r="D1496">
        <v>1494</v>
      </c>
    </row>
    <row r="1497" spans="4:4">
      <c r="D1497">
        <v>1495</v>
      </c>
    </row>
    <row r="1498" spans="4:4">
      <c r="D1498">
        <v>1496</v>
      </c>
    </row>
    <row r="1499" spans="4:4">
      <c r="D1499">
        <v>1497</v>
      </c>
    </row>
    <row r="1500" spans="4:4">
      <c r="D1500">
        <v>1498</v>
      </c>
    </row>
    <row r="1501" spans="4:4">
      <c r="D1501">
        <v>1499</v>
      </c>
    </row>
    <row r="1502" spans="4:4">
      <c r="D1502">
        <v>1500</v>
      </c>
    </row>
    <row r="1503" spans="4:4">
      <c r="D1503">
        <v>1501</v>
      </c>
    </row>
    <row r="1504" spans="4:4">
      <c r="D1504">
        <v>1502</v>
      </c>
    </row>
    <row r="1505" spans="4:4">
      <c r="D1505">
        <v>1503</v>
      </c>
    </row>
    <row r="1506" spans="4:4">
      <c r="D1506">
        <v>1504</v>
      </c>
    </row>
    <row r="1507" spans="4:4">
      <c r="D1507">
        <v>1505</v>
      </c>
    </row>
    <row r="1508" spans="4:4">
      <c r="D1508">
        <v>1506</v>
      </c>
    </row>
    <row r="1509" spans="4:4">
      <c r="D1509">
        <v>1507</v>
      </c>
    </row>
    <row r="1510" spans="4:4">
      <c r="D1510">
        <v>1508</v>
      </c>
    </row>
    <row r="1511" spans="4:4">
      <c r="D1511">
        <v>1509</v>
      </c>
    </row>
    <row r="1512" spans="4:4">
      <c r="D1512">
        <v>1510</v>
      </c>
    </row>
    <row r="1513" spans="4:4">
      <c r="D1513">
        <v>1511</v>
      </c>
    </row>
    <row r="1514" spans="4:4">
      <c r="D1514">
        <v>1512</v>
      </c>
    </row>
    <row r="1515" spans="4:4">
      <c r="D1515">
        <v>1513</v>
      </c>
    </row>
    <row r="1516" spans="4:4">
      <c r="D1516">
        <v>1514</v>
      </c>
    </row>
    <row r="1517" spans="4:4">
      <c r="D1517">
        <v>1515</v>
      </c>
    </row>
    <row r="1518" spans="4:4">
      <c r="D1518">
        <v>1516</v>
      </c>
    </row>
    <row r="1519" spans="4:4">
      <c r="D1519">
        <v>1517</v>
      </c>
    </row>
    <row r="1520" spans="4:4">
      <c r="D1520">
        <v>1518</v>
      </c>
    </row>
    <row r="1521" spans="4:4">
      <c r="D1521">
        <v>1519</v>
      </c>
    </row>
    <row r="1522" spans="4:4">
      <c r="D1522">
        <v>1520</v>
      </c>
    </row>
    <row r="1523" spans="4:4">
      <c r="D1523">
        <v>1521</v>
      </c>
    </row>
    <row r="1524" spans="4:4">
      <c r="D1524">
        <v>1522</v>
      </c>
    </row>
    <row r="1525" spans="4:4">
      <c r="D1525">
        <v>1523</v>
      </c>
    </row>
    <row r="1526" spans="4:4">
      <c r="D1526">
        <v>1524</v>
      </c>
    </row>
    <row r="1527" spans="4:4">
      <c r="D1527">
        <v>1525</v>
      </c>
    </row>
    <row r="1528" spans="4:4">
      <c r="D1528">
        <v>1526</v>
      </c>
    </row>
    <row r="1529" spans="4:4">
      <c r="D1529">
        <v>1527</v>
      </c>
    </row>
    <row r="1530" spans="4:4">
      <c r="D1530">
        <v>1528</v>
      </c>
    </row>
    <row r="1531" spans="4:4">
      <c r="D1531">
        <v>1529</v>
      </c>
    </row>
    <row r="1532" spans="4:4">
      <c r="D1532">
        <v>1530</v>
      </c>
    </row>
    <row r="1533" spans="4:4">
      <c r="D1533">
        <v>1531</v>
      </c>
    </row>
    <row r="1534" spans="4:4">
      <c r="D1534">
        <v>1532</v>
      </c>
    </row>
    <row r="1535" spans="4:4">
      <c r="D1535">
        <v>1533</v>
      </c>
    </row>
    <row r="1536" spans="4:4">
      <c r="D1536">
        <v>1534</v>
      </c>
    </row>
    <row r="1537" spans="4:4">
      <c r="D1537">
        <v>1535</v>
      </c>
    </row>
    <row r="1538" spans="4:4">
      <c r="D1538">
        <v>1536</v>
      </c>
    </row>
    <row r="1539" spans="4:4">
      <c r="D1539">
        <v>1537</v>
      </c>
    </row>
    <row r="1540" spans="4:4">
      <c r="D1540">
        <v>1538</v>
      </c>
    </row>
    <row r="1541" spans="4:4">
      <c r="D1541">
        <v>1539</v>
      </c>
    </row>
    <row r="1542" spans="4:4">
      <c r="D1542">
        <v>1540</v>
      </c>
    </row>
    <row r="1543" spans="4:4">
      <c r="D1543">
        <v>1541</v>
      </c>
    </row>
    <row r="1544" spans="4:4">
      <c r="D1544">
        <v>1542</v>
      </c>
    </row>
    <row r="1545" spans="4:4">
      <c r="D1545">
        <v>1543</v>
      </c>
    </row>
    <row r="1546" spans="4:4">
      <c r="D1546">
        <v>1544</v>
      </c>
    </row>
    <row r="1547" spans="4:4">
      <c r="D1547">
        <v>1545</v>
      </c>
    </row>
    <row r="1548" spans="4:4">
      <c r="D1548">
        <v>1546</v>
      </c>
    </row>
    <row r="1549" spans="4:4">
      <c r="D1549">
        <v>1547</v>
      </c>
    </row>
    <row r="1550" spans="4:4">
      <c r="D1550">
        <v>1548</v>
      </c>
    </row>
    <row r="1551" spans="4:4">
      <c r="D1551">
        <v>1549</v>
      </c>
    </row>
    <row r="1552" spans="4:4">
      <c r="D1552">
        <v>1550</v>
      </c>
    </row>
    <row r="1553" spans="4:4">
      <c r="D1553">
        <v>1551</v>
      </c>
    </row>
    <row r="1554" spans="4:4">
      <c r="D1554">
        <v>1552</v>
      </c>
    </row>
    <row r="1555" spans="4:4">
      <c r="D1555">
        <v>1553</v>
      </c>
    </row>
    <row r="1556" spans="4:4">
      <c r="D1556">
        <v>1554</v>
      </c>
    </row>
    <row r="1557" spans="4:4">
      <c r="D1557">
        <v>1555</v>
      </c>
    </row>
    <row r="1558" spans="4:4">
      <c r="D1558">
        <v>1556</v>
      </c>
    </row>
    <row r="1559" spans="4:4">
      <c r="D1559">
        <v>1557</v>
      </c>
    </row>
    <row r="1560" spans="4:4">
      <c r="D1560">
        <v>1558</v>
      </c>
    </row>
    <row r="1561" spans="4:4">
      <c r="D1561">
        <v>1559</v>
      </c>
    </row>
    <row r="1562" spans="4:4">
      <c r="D1562">
        <v>1560</v>
      </c>
    </row>
    <row r="1563" spans="4:4">
      <c r="D1563">
        <v>1561</v>
      </c>
    </row>
    <row r="1564" spans="4:4">
      <c r="D1564">
        <v>1562</v>
      </c>
    </row>
    <row r="1565" spans="4:4">
      <c r="D1565">
        <v>1563</v>
      </c>
    </row>
    <row r="1566" spans="4:4">
      <c r="D1566">
        <v>1564</v>
      </c>
    </row>
    <row r="1567" spans="4:4">
      <c r="D1567">
        <v>1565</v>
      </c>
    </row>
    <row r="1568" spans="4:4">
      <c r="D1568">
        <v>1566</v>
      </c>
    </row>
    <row r="1569" spans="4:4">
      <c r="D1569">
        <v>1567</v>
      </c>
    </row>
    <row r="1570" spans="4:4">
      <c r="D1570">
        <v>1568</v>
      </c>
    </row>
    <row r="1571" spans="4:4">
      <c r="D1571">
        <v>1569</v>
      </c>
    </row>
    <row r="1572" spans="4:4">
      <c r="D1572">
        <v>1570</v>
      </c>
    </row>
    <row r="1573" spans="4:4">
      <c r="D1573">
        <v>1571</v>
      </c>
    </row>
    <row r="1574" spans="4:4">
      <c r="D1574">
        <v>1572</v>
      </c>
    </row>
    <row r="1575" spans="4:4">
      <c r="D1575">
        <v>1573</v>
      </c>
    </row>
    <row r="1576" spans="4:4">
      <c r="D1576">
        <v>1574</v>
      </c>
    </row>
    <row r="1577" spans="4:4">
      <c r="D1577">
        <v>1575</v>
      </c>
    </row>
    <row r="1578" spans="4:4">
      <c r="D1578">
        <v>1576</v>
      </c>
    </row>
    <row r="1579" spans="4:4">
      <c r="D1579">
        <v>1577</v>
      </c>
    </row>
    <row r="1580" spans="4:4">
      <c r="D1580">
        <v>1578</v>
      </c>
    </row>
    <row r="1581" spans="4:4">
      <c r="D1581">
        <v>1579</v>
      </c>
    </row>
    <row r="1582" spans="4:4">
      <c r="D1582">
        <v>1580</v>
      </c>
    </row>
    <row r="1583" spans="4:4">
      <c r="D1583">
        <v>1581</v>
      </c>
    </row>
    <row r="1584" spans="4:4">
      <c r="D1584">
        <v>1582</v>
      </c>
    </row>
    <row r="1585" spans="4:4">
      <c r="D1585">
        <v>1583</v>
      </c>
    </row>
    <row r="1586" spans="4:4">
      <c r="D1586">
        <v>1584</v>
      </c>
    </row>
    <row r="1587" spans="4:4">
      <c r="D1587">
        <v>1585</v>
      </c>
    </row>
    <row r="1588" spans="4:4">
      <c r="D1588">
        <v>1586</v>
      </c>
    </row>
    <row r="1589" spans="4:4">
      <c r="D1589">
        <v>1587</v>
      </c>
    </row>
    <row r="1590" spans="4:4">
      <c r="D1590">
        <v>1588</v>
      </c>
    </row>
    <row r="1591" spans="4:4">
      <c r="D1591">
        <v>1589</v>
      </c>
    </row>
    <row r="1592" spans="4:4">
      <c r="D1592">
        <v>1590</v>
      </c>
    </row>
    <row r="1593" spans="4:4">
      <c r="D1593">
        <v>1591</v>
      </c>
    </row>
    <row r="1594" spans="4:4">
      <c r="D1594">
        <v>1592</v>
      </c>
    </row>
    <row r="1595" spans="4:4">
      <c r="D1595">
        <v>1593</v>
      </c>
    </row>
    <row r="1596" spans="4:4">
      <c r="D1596">
        <v>1594</v>
      </c>
    </row>
    <row r="1597" spans="4:4">
      <c r="D1597">
        <v>1595</v>
      </c>
    </row>
    <row r="1598" spans="4:4">
      <c r="D1598">
        <v>1596</v>
      </c>
    </row>
    <row r="1599" spans="4:4">
      <c r="D1599">
        <v>1597</v>
      </c>
    </row>
    <row r="1600" spans="4:4">
      <c r="D1600">
        <v>1598</v>
      </c>
    </row>
    <row r="1601" spans="4:4">
      <c r="D1601">
        <v>1599</v>
      </c>
    </row>
    <row r="1602" spans="4:4">
      <c r="D1602">
        <v>1600</v>
      </c>
    </row>
    <row r="1603" spans="4:4">
      <c r="D1603">
        <v>1601</v>
      </c>
    </row>
    <row r="1604" spans="4:4">
      <c r="D1604">
        <v>1602</v>
      </c>
    </row>
    <row r="1605" spans="4:4">
      <c r="D1605">
        <v>1603</v>
      </c>
    </row>
    <row r="1606" spans="4:4">
      <c r="D1606">
        <v>1604</v>
      </c>
    </row>
    <row r="1607" spans="4:4">
      <c r="D1607">
        <v>1605</v>
      </c>
    </row>
    <row r="1608" spans="4:4">
      <c r="D1608">
        <v>1606</v>
      </c>
    </row>
    <row r="1609" spans="4:4">
      <c r="D1609">
        <v>1607</v>
      </c>
    </row>
    <row r="1610" spans="4:4">
      <c r="D1610">
        <v>1608</v>
      </c>
    </row>
    <row r="1611" spans="4:4">
      <c r="D1611">
        <v>1609</v>
      </c>
    </row>
    <row r="1612" spans="4:4">
      <c r="D1612">
        <v>1610</v>
      </c>
    </row>
    <row r="1613" spans="4:4">
      <c r="D1613">
        <v>1611</v>
      </c>
    </row>
    <row r="1614" spans="4:4">
      <c r="D1614">
        <v>1612</v>
      </c>
    </row>
    <row r="1615" spans="4:4">
      <c r="D1615">
        <v>1613</v>
      </c>
    </row>
    <row r="1616" spans="4:4">
      <c r="D1616">
        <v>1614</v>
      </c>
    </row>
    <row r="1617" spans="4:4">
      <c r="D1617">
        <v>1615</v>
      </c>
    </row>
    <row r="1618" spans="4:4">
      <c r="D1618">
        <v>1616</v>
      </c>
    </row>
    <row r="1619" spans="4:4">
      <c r="D1619">
        <v>1617</v>
      </c>
    </row>
    <row r="1620" spans="4:4">
      <c r="D1620">
        <v>1618</v>
      </c>
    </row>
    <row r="1621" spans="4:4">
      <c r="D1621">
        <v>1619</v>
      </c>
    </row>
    <row r="1622" spans="4:4">
      <c r="D1622">
        <v>1620</v>
      </c>
    </row>
    <row r="1623" spans="4:4">
      <c r="D1623">
        <v>1621</v>
      </c>
    </row>
    <row r="1624" spans="4:4">
      <c r="D1624">
        <v>1622</v>
      </c>
    </row>
    <row r="1625" spans="4:4">
      <c r="D1625">
        <v>1623</v>
      </c>
    </row>
    <row r="1626" spans="4:4">
      <c r="D1626">
        <v>1624</v>
      </c>
    </row>
    <row r="1627" spans="4:4">
      <c r="D1627">
        <v>1625</v>
      </c>
    </row>
    <row r="1628" spans="4:4">
      <c r="D1628">
        <v>1626</v>
      </c>
    </row>
    <row r="1629" spans="4:4">
      <c r="D1629">
        <v>1627</v>
      </c>
    </row>
    <row r="1630" spans="4:4">
      <c r="D1630">
        <v>1628</v>
      </c>
    </row>
    <row r="1631" spans="4:4">
      <c r="D1631">
        <v>1629</v>
      </c>
    </row>
    <row r="1632" spans="4:4">
      <c r="D1632">
        <v>1630</v>
      </c>
    </row>
    <row r="1633" spans="4:4">
      <c r="D1633">
        <v>1631</v>
      </c>
    </row>
    <row r="1634" spans="4:4">
      <c r="D1634">
        <v>1632</v>
      </c>
    </row>
    <row r="1635" spans="4:4">
      <c r="D1635">
        <v>1633</v>
      </c>
    </row>
    <row r="1636" spans="4:4">
      <c r="D1636">
        <v>1634</v>
      </c>
    </row>
    <row r="1637" spans="4:4">
      <c r="D1637">
        <v>1635</v>
      </c>
    </row>
    <row r="1638" spans="4:4">
      <c r="D1638">
        <v>1636</v>
      </c>
    </row>
    <row r="1639" spans="4:4">
      <c r="D1639">
        <v>1637</v>
      </c>
    </row>
    <row r="1640" spans="4:4">
      <c r="D1640">
        <v>1638</v>
      </c>
    </row>
    <row r="1641" spans="4:4">
      <c r="D1641">
        <v>1639</v>
      </c>
    </row>
    <row r="1642" spans="4:4">
      <c r="D1642">
        <v>1640</v>
      </c>
    </row>
    <row r="1643" spans="4:4">
      <c r="D1643">
        <v>1641</v>
      </c>
    </row>
    <row r="1644" spans="4:4">
      <c r="D1644">
        <v>1642</v>
      </c>
    </row>
    <row r="1645" spans="4:4">
      <c r="D1645">
        <v>1643</v>
      </c>
    </row>
    <row r="1646" spans="4:4">
      <c r="D1646">
        <v>1644</v>
      </c>
    </row>
    <row r="1647" spans="4:4">
      <c r="D1647">
        <v>1645</v>
      </c>
    </row>
    <row r="1648" spans="4:4">
      <c r="D1648">
        <v>1646</v>
      </c>
    </row>
    <row r="1649" spans="4:4">
      <c r="D1649">
        <v>1647</v>
      </c>
    </row>
    <row r="1650" spans="4:4">
      <c r="D1650">
        <v>1648</v>
      </c>
    </row>
    <row r="1651" spans="4:4">
      <c r="D1651">
        <v>1649</v>
      </c>
    </row>
    <row r="1652" spans="4:4">
      <c r="D1652">
        <v>1650</v>
      </c>
    </row>
    <row r="1653" spans="4:4">
      <c r="D1653">
        <v>1651</v>
      </c>
    </row>
    <row r="1654" spans="4:4">
      <c r="D1654">
        <v>1652</v>
      </c>
    </row>
    <row r="1655" spans="4:4">
      <c r="D1655">
        <v>1653</v>
      </c>
    </row>
    <row r="1656" spans="4:4">
      <c r="D1656">
        <v>1654</v>
      </c>
    </row>
    <row r="1657" spans="4:4">
      <c r="D1657">
        <v>1655</v>
      </c>
    </row>
    <row r="1658" spans="4:4">
      <c r="D1658">
        <v>1656</v>
      </c>
    </row>
    <row r="1659" spans="4:4">
      <c r="D1659">
        <v>1657</v>
      </c>
    </row>
    <row r="1660" spans="4:4">
      <c r="D1660">
        <v>1658</v>
      </c>
    </row>
    <row r="1661" spans="4:4">
      <c r="D1661">
        <v>1659</v>
      </c>
    </row>
    <row r="1662" spans="4:4">
      <c r="D1662">
        <v>1660</v>
      </c>
    </row>
    <row r="1663" spans="4:4">
      <c r="D1663">
        <v>1661</v>
      </c>
    </row>
    <row r="1664" spans="4:4">
      <c r="D1664">
        <v>1662</v>
      </c>
    </row>
    <row r="1665" spans="4:4">
      <c r="D1665">
        <v>1663</v>
      </c>
    </row>
    <row r="1666" spans="4:4">
      <c r="D1666">
        <v>1664</v>
      </c>
    </row>
    <row r="1667" spans="4:4">
      <c r="D1667">
        <v>1665</v>
      </c>
    </row>
    <row r="1668" spans="4:4">
      <c r="D1668">
        <v>1666</v>
      </c>
    </row>
    <row r="1669" spans="4:4">
      <c r="D1669">
        <v>1667</v>
      </c>
    </row>
    <row r="1670" spans="4:4">
      <c r="D1670">
        <v>1668</v>
      </c>
    </row>
    <row r="1671" spans="4:4">
      <c r="D1671">
        <v>1669</v>
      </c>
    </row>
    <row r="1672" spans="4:4">
      <c r="D1672">
        <v>1670</v>
      </c>
    </row>
    <row r="1673" spans="4:4">
      <c r="D1673">
        <v>1671</v>
      </c>
    </row>
    <row r="1674" spans="4:4">
      <c r="D1674">
        <v>1672</v>
      </c>
    </row>
    <row r="1675" spans="4:4">
      <c r="D1675">
        <v>1673</v>
      </c>
    </row>
    <row r="1676" spans="4:4">
      <c r="D1676">
        <v>1674</v>
      </c>
    </row>
    <row r="1677" spans="4:4">
      <c r="D1677">
        <v>1675</v>
      </c>
    </row>
    <row r="1678" spans="4:4">
      <c r="D1678">
        <v>1676</v>
      </c>
    </row>
    <row r="1679" spans="4:4">
      <c r="D1679">
        <v>1677</v>
      </c>
    </row>
    <row r="1680" spans="4:4">
      <c r="D1680">
        <v>1678</v>
      </c>
    </row>
    <row r="1681" spans="4:4">
      <c r="D1681">
        <v>1679</v>
      </c>
    </row>
    <row r="1682" spans="4:4">
      <c r="D1682">
        <v>1680</v>
      </c>
    </row>
    <row r="1683" spans="4:4">
      <c r="D1683">
        <v>1681</v>
      </c>
    </row>
    <row r="1684" spans="4:4">
      <c r="D1684">
        <v>1682</v>
      </c>
    </row>
    <row r="1685" spans="4:4">
      <c r="D1685">
        <v>1683</v>
      </c>
    </row>
    <row r="1686" spans="4:4">
      <c r="D1686">
        <v>1684</v>
      </c>
    </row>
    <row r="1687" spans="4:4">
      <c r="D1687">
        <v>1685</v>
      </c>
    </row>
    <row r="1688" spans="4:4">
      <c r="D1688">
        <v>1686</v>
      </c>
    </row>
    <row r="1689" spans="4:4">
      <c r="D1689">
        <v>1687</v>
      </c>
    </row>
    <row r="1690" spans="4:4">
      <c r="D1690">
        <v>1688</v>
      </c>
    </row>
    <row r="1691" spans="4:4">
      <c r="D1691">
        <v>1689</v>
      </c>
    </row>
    <row r="1692" spans="4:4">
      <c r="D1692">
        <v>1690</v>
      </c>
    </row>
    <row r="1693" spans="4:4">
      <c r="D1693">
        <v>1691</v>
      </c>
    </row>
    <row r="1694" spans="4:4">
      <c r="D1694">
        <v>1692</v>
      </c>
    </row>
    <row r="1695" spans="4:4">
      <c r="D1695">
        <v>1693</v>
      </c>
    </row>
    <row r="1696" spans="4:4">
      <c r="D1696">
        <v>1694</v>
      </c>
    </row>
    <row r="1697" spans="4:4">
      <c r="D1697">
        <v>1695</v>
      </c>
    </row>
    <row r="1698" spans="4:4">
      <c r="D1698">
        <v>1696</v>
      </c>
    </row>
    <row r="1699" spans="4:4">
      <c r="D1699">
        <v>1697</v>
      </c>
    </row>
    <row r="1700" spans="4:4">
      <c r="D1700">
        <v>1698</v>
      </c>
    </row>
    <row r="1701" spans="4:4">
      <c r="D1701">
        <v>1699</v>
      </c>
    </row>
    <row r="1702" spans="4:4">
      <c r="D1702">
        <v>1700</v>
      </c>
    </row>
    <row r="1703" spans="4:4">
      <c r="D1703">
        <v>1701</v>
      </c>
    </row>
    <row r="1704" spans="4:4">
      <c r="D1704">
        <v>1702</v>
      </c>
    </row>
    <row r="1705" spans="4:4">
      <c r="D1705">
        <v>1703</v>
      </c>
    </row>
    <row r="1706" spans="4:4">
      <c r="D1706">
        <v>1704</v>
      </c>
    </row>
    <row r="1707" spans="4:4">
      <c r="D1707">
        <v>1705</v>
      </c>
    </row>
    <row r="1708" spans="4:4">
      <c r="D1708">
        <v>1706</v>
      </c>
    </row>
    <row r="1709" spans="4:4">
      <c r="D1709">
        <v>1707</v>
      </c>
    </row>
    <row r="1710" spans="4:4">
      <c r="D1710">
        <v>1708</v>
      </c>
    </row>
    <row r="1711" spans="4:4">
      <c r="D1711">
        <v>1709</v>
      </c>
    </row>
    <row r="1712" spans="4:4">
      <c r="D1712">
        <v>1710</v>
      </c>
    </row>
    <row r="1713" spans="4:4">
      <c r="D1713">
        <v>1711</v>
      </c>
    </row>
    <row r="1714" spans="4:4">
      <c r="D1714">
        <v>1712</v>
      </c>
    </row>
    <row r="1715" spans="4:4">
      <c r="D1715">
        <v>1713</v>
      </c>
    </row>
    <row r="1716" spans="4:4">
      <c r="D1716">
        <v>1714</v>
      </c>
    </row>
    <row r="1717" spans="4:4">
      <c r="D1717">
        <v>1715</v>
      </c>
    </row>
    <row r="1718" spans="4:4">
      <c r="D1718">
        <v>1716</v>
      </c>
    </row>
    <row r="1719" spans="4:4">
      <c r="D1719">
        <v>1717</v>
      </c>
    </row>
    <row r="1720" spans="4:4">
      <c r="D1720">
        <v>1718</v>
      </c>
    </row>
    <row r="1721" spans="4:4">
      <c r="D1721">
        <v>1719</v>
      </c>
    </row>
    <row r="1722" spans="4:4">
      <c r="D1722">
        <v>1720</v>
      </c>
    </row>
    <row r="1723" spans="4:4">
      <c r="D1723">
        <v>1721</v>
      </c>
    </row>
    <row r="1724" spans="4:4">
      <c r="D1724">
        <v>1722</v>
      </c>
    </row>
    <row r="1725" spans="4:4">
      <c r="D1725">
        <v>1723</v>
      </c>
    </row>
    <row r="1726" spans="4:4">
      <c r="D1726">
        <v>1724</v>
      </c>
    </row>
    <row r="1727" spans="4:4">
      <c r="D1727">
        <v>1725</v>
      </c>
    </row>
    <row r="1728" spans="4:4">
      <c r="D1728">
        <v>1726</v>
      </c>
    </row>
    <row r="1729" spans="4:4">
      <c r="D1729">
        <v>1727</v>
      </c>
    </row>
    <row r="1730" spans="4:4">
      <c r="D1730">
        <v>1728</v>
      </c>
    </row>
    <row r="1731" spans="4:4">
      <c r="D1731">
        <v>1729</v>
      </c>
    </row>
    <row r="1732" spans="4:4">
      <c r="D1732">
        <v>1730</v>
      </c>
    </row>
    <row r="1733" spans="4:4">
      <c r="D1733">
        <v>1731</v>
      </c>
    </row>
    <row r="1734" spans="4:4">
      <c r="D1734">
        <v>1732</v>
      </c>
    </row>
    <row r="1735" spans="4:4">
      <c r="D1735">
        <v>1733</v>
      </c>
    </row>
    <row r="1736" spans="4:4">
      <c r="D1736">
        <v>1734</v>
      </c>
    </row>
    <row r="1737" spans="4:4">
      <c r="D1737">
        <v>1735</v>
      </c>
    </row>
    <row r="1738" spans="4:4">
      <c r="D1738">
        <v>1736</v>
      </c>
    </row>
    <row r="1739" spans="4:4">
      <c r="D1739">
        <v>1737</v>
      </c>
    </row>
    <row r="1740" spans="4:4">
      <c r="D1740">
        <v>1738</v>
      </c>
    </row>
    <row r="1741" spans="4:4">
      <c r="D1741">
        <v>1739</v>
      </c>
    </row>
    <row r="1742" spans="4:4">
      <c r="D1742">
        <v>1740</v>
      </c>
    </row>
    <row r="1743" spans="4:4">
      <c r="D1743">
        <v>1741</v>
      </c>
    </row>
    <row r="1744" spans="4:4">
      <c r="D1744">
        <v>1742</v>
      </c>
    </row>
    <row r="1745" spans="4:4">
      <c r="D1745">
        <v>1743</v>
      </c>
    </row>
    <row r="1746" spans="4:4">
      <c r="D1746">
        <v>1744</v>
      </c>
    </row>
    <row r="1747" spans="4:4">
      <c r="D1747">
        <v>1745</v>
      </c>
    </row>
    <row r="1748" spans="4:4">
      <c r="D1748">
        <v>1746</v>
      </c>
    </row>
    <row r="1749" spans="4:4">
      <c r="D1749">
        <v>1747</v>
      </c>
    </row>
    <row r="1750" spans="4:4">
      <c r="D1750">
        <v>1748</v>
      </c>
    </row>
    <row r="1751" spans="4:4">
      <c r="D1751">
        <v>1749</v>
      </c>
    </row>
    <row r="1752" spans="4:4">
      <c r="D1752">
        <v>1750</v>
      </c>
    </row>
    <row r="1753" spans="4:4">
      <c r="D1753">
        <v>1751</v>
      </c>
    </row>
    <row r="1754" spans="4:4">
      <c r="D1754">
        <v>1752</v>
      </c>
    </row>
    <row r="1755" spans="4:4">
      <c r="D1755">
        <v>1753</v>
      </c>
    </row>
    <row r="1756" spans="4:4">
      <c r="D1756">
        <v>1754</v>
      </c>
    </row>
    <row r="1757" spans="4:4">
      <c r="D1757">
        <v>1755</v>
      </c>
    </row>
    <row r="1758" spans="4:4">
      <c r="D1758">
        <v>1756</v>
      </c>
    </row>
    <row r="1759" spans="4:4">
      <c r="D1759">
        <v>1757</v>
      </c>
    </row>
    <row r="1760" spans="4:4">
      <c r="D1760">
        <v>1758</v>
      </c>
    </row>
    <row r="1761" spans="4:4">
      <c r="D1761">
        <v>1759</v>
      </c>
    </row>
    <row r="1762" spans="4:4">
      <c r="D1762">
        <v>1760</v>
      </c>
    </row>
    <row r="1763" spans="4:4">
      <c r="D1763">
        <v>1761</v>
      </c>
    </row>
    <row r="1764" spans="4:4">
      <c r="D1764">
        <v>1762</v>
      </c>
    </row>
    <row r="1765" spans="4:4">
      <c r="D1765">
        <v>1763</v>
      </c>
    </row>
    <row r="1766" spans="4:4">
      <c r="D1766">
        <v>1764</v>
      </c>
    </row>
    <row r="1767" spans="4:4">
      <c r="D1767">
        <v>1765</v>
      </c>
    </row>
    <row r="1768" spans="4:4">
      <c r="D1768">
        <v>1766</v>
      </c>
    </row>
    <row r="1769" spans="4:4">
      <c r="D1769">
        <v>1767</v>
      </c>
    </row>
    <row r="1770" spans="4:4">
      <c r="D1770">
        <v>1768</v>
      </c>
    </row>
    <row r="1771" spans="4:4">
      <c r="D1771">
        <v>1769</v>
      </c>
    </row>
    <row r="1772" spans="4:4">
      <c r="D1772">
        <v>1770</v>
      </c>
    </row>
    <row r="1773" spans="4:4">
      <c r="D1773">
        <v>1771</v>
      </c>
    </row>
    <row r="1774" spans="4:4">
      <c r="D1774">
        <v>1772</v>
      </c>
    </row>
    <row r="1775" spans="4:4">
      <c r="D1775">
        <v>1773</v>
      </c>
    </row>
    <row r="1776" spans="4:4">
      <c r="D1776">
        <v>1774</v>
      </c>
    </row>
    <row r="1777" spans="4:4">
      <c r="D1777">
        <v>1775</v>
      </c>
    </row>
    <row r="1778" spans="4:4">
      <c r="D1778">
        <v>1776</v>
      </c>
    </row>
    <row r="1779" spans="4:4">
      <c r="D1779">
        <v>1777</v>
      </c>
    </row>
    <row r="1780" spans="4:4">
      <c r="D1780">
        <v>1778</v>
      </c>
    </row>
    <row r="1781" spans="4:4">
      <c r="D1781">
        <v>1779</v>
      </c>
    </row>
    <row r="1782" spans="4:4">
      <c r="D1782">
        <v>1780</v>
      </c>
    </row>
    <row r="1783" spans="4:4">
      <c r="D1783">
        <v>1781</v>
      </c>
    </row>
    <row r="1784" spans="4:4">
      <c r="D1784">
        <v>1782</v>
      </c>
    </row>
    <row r="1785" spans="4:4">
      <c r="D1785">
        <v>1783</v>
      </c>
    </row>
    <row r="1786" spans="4:4">
      <c r="D1786">
        <v>1784</v>
      </c>
    </row>
    <row r="1787" spans="4:4">
      <c r="D1787">
        <v>1785</v>
      </c>
    </row>
    <row r="1788" spans="4:4">
      <c r="D1788">
        <v>1786</v>
      </c>
    </row>
    <row r="1789" spans="4:4">
      <c r="D1789">
        <v>1787</v>
      </c>
    </row>
    <row r="1790" spans="4:4">
      <c r="D1790">
        <v>1788</v>
      </c>
    </row>
    <row r="1791" spans="4:4">
      <c r="D1791">
        <v>1789</v>
      </c>
    </row>
    <row r="1792" spans="4:4">
      <c r="D1792">
        <v>1790</v>
      </c>
    </row>
    <row r="1793" spans="4:4">
      <c r="D1793">
        <v>1791</v>
      </c>
    </row>
    <row r="1794" spans="4:4">
      <c r="D1794">
        <v>1792</v>
      </c>
    </row>
    <row r="1795" spans="4:4">
      <c r="D1795">
        <v>1793</v>
      </c>
    </row>
    <row r="1796" spans="4:4">
      <c r="D1796">
        <v>1794</v>
      </c>
    </row>
    <row r="1797" spans="4:4">
      <c r="D1797">
        <v>1795</v>
      </c>
    </row>
    <row r="1798" spans="4:4">
      <c r="D1798">
        <v>1796</v>
      </c>
    </row>
    <row r="1799" spans="4:4">
      <c r="D1799">
        <v>1797</v>
      </c>
    </row>
    <row r="1800" spans="4:4">
      <c r="D1800">
        <v>1798</v>
      </c>
    </row>
    <row r="1801" spans="4:4">
      <c r="D1801">
        <v>1799</v>
      </c>
    </row>
    <row r="1802" spans="4:4">
      <c r="D1802">
        <v>1800</v>
      </c>
    </row>
    <row r="1803" spans="4:4">
      <c r="D1803">
        <v>1801</v>
      </c>
    </row>
    <row r="1804" spans="4:4">
      <c r="D1804">
        <v>1802</v>
      </c>
    </row>
    <row r="1805" spans="4:4">
      <c r="D1805">
        <v>1803</v>
      </c>
    </row>
    <row r="1806" spans="4:4">
      <c r="D1806">
        <v>1804</v>
      </c>
    </row>
    <row r="1807" spans="4:4">
      <c r="D1807">
        <v>1805</v>
      </c>
    </row>
    <row r="1808" spans="4:4">
      <c r="D1808">
        <v>1806</v>
      </c>
    </row>
    <row r="1809" spans="4:4">
      <c r="D1809">
        <v>1807</v>
      </c>
    </row>
    <row r="1810" spans="4:4">
      <c r="D1810">
        <v>1808</v>
      </c>
    </row>
    <row r="1811" spans="4:4">
      <c r="D1811">
        <v>1809</v>
      </c>
    </row>
    <row r="1812" spans="4:4">
      <c r="D1812">
        <v>1810</v>
      </c>
    </row>
    <row r="1813" spans="4:4">
      <c r="D1813">
        <v>1811</v>
      </c>
    </row>
    <row r="1814" spans="4:4">
      <c r="D1814">
        <v>1812</v>
      </c>
    </row>
    <row r="1815" spans="4:4">
      <c r="D1815">
        <v>1813</v>
      </c>
    </row>
    <row r="1816" spans="4:4">
      <c r="D1816">
        <v>1814</v>
      </c>
    </row>
    <row r="1817" spans="4:4">
      <c r="D1817">
        <v>1815</v>
      </c>
    </row>
    <row r="1818" spans="4:4">
      <c r="D1818">
        <v>1816</v>
      </c>
    </row>
    <row r="1819" spans="4:4">
      <c r="D1819">
        <v>1817</v>
      </c>
    </row>
    <row r="1820" spans="4:4">
      <c r="D1820">
        <v>1818</v>
      </c>
    </row>
    <row r="1821" spans="4:4">
      <c r="D1821">
        <v>1819</v>
      </c>
    </row>
    <row r="1822" spans="4:4">
      <c r="D1822">
        <v>1820</v>
      </c>
    </row>
    <row r="1823" spans="4:4">
      <c r="D1823">
        <v>1821</v>
      </c>
    </row>
    <row r="1824" spans="4:4">
      <c r="D1824">
        <v>1822</v>
      </c>
    </row>
    <row r="1825" spans="4:4">
      <c r="D1825">
        <v>1823</v>
      </c>
    </row>
    <row r="1826" spans="4:4">
      <c r="D1826">
        <v>1824</v>
      </c>
    </row>
    <row r="1827" spans="4:4">
      <c r="D1827">
        <v>1825</v>
      </c>
    </row>
    <row r="1828" spans="4:4">
      <c r="D1828">
        <v>1826</v>
      </c>
    </row>
    <row r="1829" spans="4:4">
      <c r="D1829">
        <v>1827</v>
      </c>
    </row>
    <row r="1830" spans="4:4">
      <c r="D1830">
        <v>1828</v>
      </c>
    </row>
    <row r="1831" spans="4:4">
      <c r="D1831">
        <v>1829</v>
      </c>
    </row>
    <row r="1832" spans="4:4">
      <c r="D1832">
        <v>1830</v>
      </c>
    </row>
    <row r="1833" spans="4:4">
      <c r="D1833">
        <v>1831</v>
      </c>
    </row>
    <row r="1834" spans="4:4">
      <c r="D1834">
        <v>1832</v>
      </c>
    </row>
    <row r="1835" spans="4:4">
      <c r="D1835">
        <v>1833</v>
      </c>
    </row>
    <row r="1836" spans="4:4">
      <c r="D1836">
        <v>1834</v>
      </c>
    </row>
    <row r="1837" spans="4:4">
      <c r="D1837">
        <v>1835</v>
      </c>
    </row>
    <row r="1838" spans="4:4">
      <c r="D1838">
        <v>1836</v>
      </c>
    </row>
    <row r="1839" spans="4:4">
      <c r="D1839">
        <v>1837</v>
      </c>
    </row>
    <row r="1840" spans="4:4">
      <c r="D1840">
        <v>1838</v>
      </c>
    </row>
    <row r="1841" spans="4:4">
      <c r="D1841">
        <v>1839</v>
      </c>
    </row>
    <row r="1842" spans="4:4">
      <c r="D1842">
        <v>1840</v>
      </c>
    </row>
    <row r="1843" spans="4:4">
      <c r="D1843">
        <v>1841</v>
      </c>
    </row>
    <row r="1844" spans="4:4">
      <c r="D1844">
        <v>1842</v>
      </c>
    </row>
    <row r="1845" spans="4:4">
      <c r="D1845">
        <v>1843</v>
      </c>
    </row>
    <row r="1846" spans="4:4">
      <c r="D1846">
        <v>1844</v>
      </c>
    </row>
    <row r="1847" spans="4:4">
      <c r="D1847">
        <v>1845</v>
      </c>
    </row>
    <row r="1848" spans="4:4">
      <c r="D1848">
        <v>1846</v>
      </c>
    </row>
    <row r="1849" spans="4:4">
      <c r="D1849">
        <v>1847</v>
      </c>
    </row>
    <row r="1850" spans="4:4">
      <c r="D1850">
        <v>1848</v>
      </c>
    </row>
    <row r="1851" spans="4:4">
      <c r="D1851">
        <v>1849</v>
      </c>
    </row>
    <row r="1852" spans="4:4">
      <c r="D1852">
        <v>1850</v>
      </c>
    </row>
    <row r="1853" spans="4:4">
      <c r="D1853">
        <v>1851</v>
      </c>
    </row>
    <row r="1854" spans="4:4">
      <c r="D1854">
        <v>1852</v>
      </c>
    </row>
    <row r="1855" spans="4:4">
      <c r="D1855">
        <v>1853</v>
      </c>
    </row>
    <row r="1856" spans="4:4">
      <c r="D1856">
        <v>1854</v>
      </c>
    </row>
    <row r="1857" spans="4:4">
      <c r="D1857">
        <v>1855</v>
      </c>
    </row>
    <row r="1858" spans="4:4">
      <c r="D1858">
        <v>1856</v>
      </c>
    </row>
    <row r="1859" spans="4:4">
      <c r="D1859">
        <v>1857</v>
      </c>
    </row>
    <row r="1860" spans="4:4">
      <c r="D1860">
        <v>1858</v>
      </c>
    </row>
    <row r="1861" spans="4:4">
      <c r="D1861">
        <v>1859</v>
      </c>
    </row>
    <row r="1862" spans="4:4">
      <c r="D1862">
        <v>1860</v>
      </c>
    </row>
    <row r="1863" spans="4:4">
      <c r="D1863">
        <v>1861</v>
      </c>
    </row>
    <row r="1864" spans="4:4">
      <c r="D1864">
        <v>1862</v>
      </c>
    </row>
    <row r="1865" spans="4:4">
      <c r="D1865">
        <v>1863</v>
      </c>
    </row>
    <row r="1866" spans="4:4">
      <c r="D1866">
        <v>1864</v>
      </c>
    </row>
    <row r="1867" spans="4:4">
      <c r="D1867">
        <v>1865</v>
      </c>
    </row>
    <row r="1868" spans="4:4">
      <c r="D1868">
        <v>1866</v>
      </c>
    </row>
    <row r="1869" spans="4:4">
      <c r="D1869">
        <v>1867</v>
      </c>
    </row>
    <row r="1870" spans="4:4">
      <c r="D1870">
        <v>1868</v>
      </c>
    </row>
    <row r="1871" spans="4:4">
      <c r="D1871">
        <v>1869</v>
      </c>
    </row>
    <row r="1872" spans="4:4">
      <c r="D1872">
        <v>1870</v>
      </c>
    </row>
    <row r="1873" spans="4:4">
      <c r="D1873">
        <v>1871</v>
      </c>
    </row>
    <row r="1874" spans="4:4">
      <c r="D1874">
        <v>1872</v>
      </c>
    </row>
    <row r="1875" spans="4:4">
      <c r="D1875">
        <v>1873</v>
      </c>
    </row>
    <row r="1876" spans="4:4">
      <c r="D1876">
        <v>1874</v>
      </c>
    </row>
    <row r="1877" spans="4:4">
      <c r="D1877">
        <v>1875</v>
      </c>
    </row>
    <row r="1878" spans="4:4">
      <c r="D1878">
        <v>1876</v>
      </c>
    </row>
    <row r="1879" spans="4:4">
      <c r="D1879">
        <v>1877</v>
      </c>
    </row>
    <row r="1880" spans="4:4">
      <c r="D1880">
        <v>1878</v>
      </c>
    </row>
    <row r="1881" spans="4:4">
      <c r="D1881">
        <v>1879</v>
      </c>
    </row>
    <row r="1882" spans="4:4">
      <c r="D1882">
        <v>1880</v>
      </c>
    </row>
    <row r="1883" spans="4:4">
      <c r="D1883">
        <v>1881</v>
      </c>
    </row>
    <row r="1884" spans="4:4">
      <c r="D1884">
        <v>1882</v>
      </c>
    </row>
    <row r="1885" spans="4:4">
      <c r="D1885">
        <v>1883</v>
      </c>
    </row>
    <row r="1886" spans="4:4">
      <c r="D1886">
        <v>1884</v>
      </c>
    </row>
    <row r="1887" spans="4:4">
      <c r="D1887">
        <v>1885</v>
      </c>
    </row>
    <row r="1888" spans="4:4">
      <c r="D1888">
        <v>1886</v>
      </c>
    </row>
    <row r="1889" spans="4:4">
      <c r="D1889">
        <v>1887</v>
      </c>
    </row>
    <row r="1890" spans="4:4">
      <c r="D1890">
        <v>1888</v>
      </c>
    </row>
    <row r="1891" spans="4:4">
      <c r="D1891">
        <v>1889</v>
      </c>
    </row>
    <row r="1892" spans="4:4">
      <c r="D1892">
        <v>1890</v>
      </c>
    </row>
    <row r="1893" spans="4:4">
      <c r="D1893">
        <v>1891</v>
      </c>
    </row>
    <row r="1894" spans="4:4">
      <c r="D1894">
        <v>1892</v>
      </c>
    </row>
    <row r="1895" spans="4:4">
      <c r="D1895">
        <v>1893</v>
      </c>
    </row>
    <row r="1896" spans="4:4">
      <c r="D1896">
        <v>1894</v>
      </c>
    </row>
    <row r="1897" spans="4:4">
      <c r="D1897">
        <v>1895</v>
      </c>
    </row>
    <row r="1898" spans="4:4">
      <c r="D1898">
        <v>1896</v>
      </c>
    </row>
    <row r="1899" spans="4:4">
      <c r="D1899">
        <v>1897</v>
      </c>
    </row>
    <row r="1900" spans="4:4">
      <c r="D1900">
        <v>1898</v>
      </c>
    </row>
    <row r="1901" spans="4:4">
      <c r="D1901">
        <v>1899</v>
      </c>
    </row>
    <row r="1902" spans="4:4">
      <c r="D1902">
        <v>1900</v>
      </c>
    </row>
    <row r="1903" spans="4:4">
      <c r="D1903">
        <v>1901</v>
      </c>
    </row>
    <row r="1904" spans="4:4">
      <c r="D1904">
        <v>1902</v>
      </c>
    </row>
    <row r="1905" spans="4:4">
      <c r="D1905">
        <v>1903</v>
      </c>
    </row>
    <row r="1906" spans="4:4">
      <c r="D1906">
        <v>1904</v>
      </c>
    </row>
    <row r="1907" spans="4:4">
      <c r="D1907">
        <v>1905</v>
      </c>
    </row>
    <row r="1908" spans="4:4">
      <c r="D1908">
        <v>1906</v>
      </c>
    </row>
    <row r="1909" spans="4:4">
      <c r="D1909">
        <v>1907</v>
      </c>
    </row>
    <row r="1910" spans="4:4">
      <c r="D1910">
        <v>1908</v>
      </c>
    </row>
    <row r="1911" spans="4:4">
      <c r="D1911">
        <v>1909</v>
      </c>
    </row>
    <row r="1912" spans="4:4">
      <c r="D1912">
        <v>1910</v>
      </c>
    </row>
    <row r="1913" spans="4:4">
      <c r="D1913">
        <v>1911</v>
      </c>
    </row>
    <row r="1914" spans="4:4">
      <c r="D1914">
        <v>1912</v>
      </c>
    </row>
    <row r="1915" spans="4:4">
      <c r="D1915">
        <v>1913</v>
      </c>
    </row>
    <row r="1916" spans="4:4">
      <c r="D1916">
        <v>1914</v>
      </c>
    </row>
    <row r="1917" spans="4:4">
      <c r="D1917">
        <v>1915</v>
      </c>
    </row>
    <row r="1918" spans="4:4">
      <c r="D1918">
        <v>1916</v>
      </c>
    </row>
    <row r="1919" spans="4:4">
      <c r="D1919">
        <v>1917</v>
      </c>
    </row>
    <row r="1920" spans="4:4">
      <c r="D1920">
        <v>1918</v>
      </c>
    </row>
    <row r="1921" spans="4:4">
      <c r="D1921">
        <v>1919</v>
      </c>
    </row>
    <row r="1922" spans="4:4">
      <c r="D1922">
        <v>1920</v>
      </c>
    </row>
    <row r="1923" spans="4:4">
      <c r="D1923">
        <v>1921</v>
      </c>
    </row>
    <row r="1924" spans="4:4">
      <c r="D1924">
        <v>1922</v>
      </c>
    </row>
    <row r="1925" spans="4:4">
      <c r="D1925">
        <v>1923</v>
      </c>
    </row>
    <row r="1926" spans="4:4">
      <c r="D1926">
        <v>1924</v>
      </c>
    </row>
    <row r="1927" spans="4:4">
      <c r="D1927">
        <v>1925</v>
      </c>
    </row>
    <row r="1928" spans="4:4">
      <c r="D1928">
        <v>1926</v>
      </c>
    </row>
    <row r="1929" spans="4:4">
      <c r="D1929">
        <v>1927</v>
      </c>
    </row>
    <row r="1930" spans="4:4">
      <c r="D1930">
        <v>1928</v>
      </c>
    </row>
    <row r="1931" spans="4:4">
      <c r="D1931">
        <v>1929</v>
      </c>
    </row>
    <row r="1932" spans="4:4">
      <c r="D1932">
        <v>1930</v>
      </c>
    </row>
    <row r="1933" spans="4:4">
      <c r="D1933">
        <v>1931</v>
      </c>
    </row>
    <row r="1934" spans="4:4">
      <c r="D1934">
        <v>1932</v>
      </c>
    </row>
    <row r="1935" spans="4:4">
      <c r="D1935">
        <v>1933</v>
      </c>
    </row>
    <row r="1936" spans="4:4">
      <c r="D1936">
        <v>1934</v>
      </c>
    </row>
    <row r="1937" spans="4:4">
      <c r="D1937">
        <v>1935</v>
      </c>
    </row>
    <row r="1938" spans="4:4">
      <c r="D1938">
        <v>1936</v>
      </c>
    </row>
    <row r="1939" spans="4:4">
      <c r="D1939">
        <v>1937</v>
      </c>
    </row>
    <row r="1940" spans="4:4">
      <c r="D1940">
        <v>1938</v>
      </c>
    </row>
    <row r="1941" spans="4:4">
      <c r="D1941">
        <v>1939</v>
      </c>
    </row>
    <row r="1942" spans="4:4">
      <c r="D1942">
        <v>1940</v>
      </c>
    </row>
    <row r="1943" spans="4:4">
      <c r="D1943">
        <v>1941</v>
      </c>
    </row>
    <row r="1944" spans="4:4">
      <c r="D1944">
        <v>1942</v>
      </c>
    </row>
    <row r="1945" spans="4:4">
      <c r="D1945">
        <v>1943</v>
      </c>
    </row>
    <row r="1946" spans="4:4">
      <c r="D1946">
        <v>1944</v>
      </c>
    </row>
    <row r="1947" spans="4:4">
      <c r="D1947">
        <v>1945</v>
      </c>
    </row>
    <row r="1948" spans="4:4">
      <c r="D1948">
        <v>1946</v>
      </c>
    </row>
    <row r="1949" spans="4:4">
      <c r="D1949">
        <v>1947</v>
      </c>
    </row>
    <row r="1950" spans="4:4">
      <c r="D1950">
        <v>1948</v>
      </c>
    </row>
    <row r="1951" spans="4:4">
      <c r="D1951">
        <v>1949</v>
      </c>
    </row>
    <row r="1952" spans="4:4">
      <c r="D1952">
        <v>1950</v>
      </c>
    </row>
    <row r="1953" spans="4:4">
      <c r="D1953">
        <v>1951</v>
      </c>
    </row>
    <row r="1954" spans="4:4">
      <c r="D1954">
        <v>1952</v>
      </c>
    </row>
    <row r="1955" spans="4:4">
      <c r="D1955">
        <v>1953</v>
      </c>
    </row>
    <row r="1956" spans="4:4">
      <c r="D1956">
        <v>1954</v>
      </c>
    </row>
    <row r="1957" spans="4:4">
      <c r="D1957">
        <v>1955</v>
      </c>
    </row>
    <row r="1958" spans="4:4">
      <c r="D1958">
        <v>1956</v>
      </c>
    </row>
    <row r="1959" spans="4:4">
      <c r="D1959">
        <v>1957</v>
      </c>
    </row>
    <row r="1960" spans="4:4">
      <c r="D1960">
        <v>1958</v>
      </c>
    </row>
    <row r="1961" spans="4:4">
      <c r="D1961">
        <v>1959</v>
      </c>
    </row>
    <row r="1962" spans="4:4">
      <c r="D1962">
        <v>1960</v>
      </c>
    </row>
    <row r="1963" spans="4:4">
      <c r="D1963">
        <v>1961</v>
      </c>
    </row>
    <row r="1964" spans="4:4">
      <c r="D1964">
        <v>1962</v>
      </c>
    </row>
    <row r="1965" spans="4:4">
      <c r="D1965">
        <v>1963</v>
      </c>
    </row>
    <row r="1966" spans="4:4">
      <c r="D1966">
        <v>1964</v>
      </c>
    </row>
    <row r="1967" spans="4:4">
      <c r="D1967">
        <v>1965</v>
      </c>
    </row>
    <row r="1968" spans="4:4">
      <c r="D1968">
        <v>1966</v>
      </c>
    </row>
    <row r="1969" spans="4:4">
      <c r="D1969">
        <v>1967</v>
      </c>
    </row>
    <row r="1970" spans="4:4">
      <c r="D1970">
        <v>1968</v>
      </c>
    </row>
    <row r="1971" spans="4:4">
      <c r="D1971">
        <v>1969</v>
      </c>
    </row>
    <row r="1972" spans="4:4">
      <c r="D1972">
        <v>1970</v>
      </c>
    </row>
    <row r="1973" spans="4:4">
      <c r="D1973">
        <v>1971</v>
      </c>
    </row>
    <row r="1974" spans="4:4">
      <c r="D1974">
        <v>1972</v>
      </c>
    </row>
    <row r="1975" spans="4:4">
      <c r="D1975">
        <v>1973</v>
      </c>
    </row>
    <row r="1976" spans="4:4">
      <c r="D1976">
        <v>1974</v>
      </c>
    </row>
    <row r="1977" spans="4:4">
      <c r="D1977">
        <v>1975</v>
      </c>
    </row>
    <row r="1978" spans="4:4">
      <c r="D1978">
        <v>1976</v>
      </c>
    </row>
    <row r="1979" spans="4:4">
      <c r="D1979">
        <v>1977</v>
      </c>
    </row>
    <row r="1980" spans="4:4">
      <c r="D1980">
        <v>1978</v>
      </c>
    </row>
    <row r="1981" spans="4:4">
      <c r="D1981">
        <v>1979</v>
      </c>
    </row>
    <row r="1982" spans="4:4">
      <c r="D1982">
        <v>1980</v>
      </c>
    </row>
    <row r="1983" spans="4:4">
      <c r="D1983">
        <v>1981</v>
      </c>
    </row>
    <row r="1984" spans="4:4">
      <c r="D1984">
        <v>1982</v>
      </c>
    </row>
    <row r="1985" spans="4:4">
      <c r="D1985">
        <v>1983</v>
      </c>
    </row>
    <row r="1986" spans="4:4">
      <c r="D1986">
        <v>1984</v>
      </c>
    </row>
    <row r="1987" spans="4:4">
      <c r="D1987">
        <v>1985</v>
      </c>
    </row>
    <row r="1988" spans="4:4">
      <c r="D1988">
        <v>1986</v>
      </c>
    </row>
    <row r="1989" spans="4:4">
      <c r="D1989">
        <v>1987</v>
      </c>
    </row>
    <row r="1990" spans="4:4">
      <c r="D1990">
        <v>1988</v>
      </c>
    </row>
    <row r="1991" spans="4:4">
      <c r="D1991">
        <v>1989</v>
      </c>
    </row>
    <row r="1992" spans="4:4">
      <c r="D1992">
        <v>1990</v>
      </c>
    </row>
    <row r="1993" spans="4:4">
      <c r="D1993">
        <v>1991</v>
      </c>
    </row>
    <row r="1994" spans="4:4">
      <c r="D1994">
        <v>1992</v>
      </c>
    </row>
    <row r="1995" spans="4:4">
      <c r="D1995">
        <v>1993</v>
      </c>
    </row>
    <row r="1996" spans="4:4">
      <c r="D1996">
        <v>1994</v>
      </c>
    </row>
    <row r="1997" spans="4:4">
      <c r="D1997">
        <v>1995</v>
      </c>
    </row>
    <row r="1998" spans="4:4">
      <c r="D1998">
        <v>1996</v>
      </c>
    </row>
    <row r="1999" spans="4:4">
      <c r="D1999">
        <v>1997</v>
      </c>
    </row>
    <row r="2000" spans="4:4">
      <c r="D2000">
        <v>1998</v>
      </c>
    </row>
    <row r="2001" spans="4:4">
      <c r="D2001">
        <v>1999</v>
      </c>
    </row>
    <row r="2002" spans="4:4">
      <c r="D2002">
        <v>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8"/>
  <sheetViews>
    <sheetView rightToLeft="1" workbookViewId="0">
      <pane ySplit="2" topLeftCell="A3" activePane="bottomLeft" state="frozenSplit"/>
      <selection pane="bottomLeft" activeCell="E11" sqref="E11"/>
    </sheetView>
  </sheetViews>
  <sheetFormatPr defaultRowHeight="15"/>
  <cols>
    <col min="1" max="1" width="9.140625" style="21"/>
    <col min="2" max="2" width="13" style="21" customWidth="1"/>
    <col min="3" max="3" width="14.42578125" style="21" bestFit="1" customWidth="1"/>
    <col min="4" max="4" width="27.28515625" style="21" bestFit="1" customWidth="1"/>
    <col min="5" max="5" width="19.42578125" style="53" bestFit="1" customWidth="1"/>
    <col min="6" max="6" width="10.140625" style="53" bestFit="1" customWidth="1"/>
    <col min="7" max="7" width="18.42578125" style="21" customWidth="1"/>
    <col min="8" max="8" width="14.5703125" style="21" customWidth="1"/>
    <col min="9" max="9" width="13" style="21" customWidth="1"/>
    <col min="10" max="16384" width="9.140625" style="21"/>
  </cols>
  <sheetData>
    <row r="1" spans="1:9" ht="15.75" thickBot="1"/>
    <row r="2" spans="1:9" ht="30" customHeight="1" thickTop="1" thickBot="1">
      <c r="A2" s="40" t="s">
        <v>18</v>
      </c>
      <c r="B2" s="41" t="s">
        <v>19</v>
      </c>
      <c r="C2" s="41" t="s">
        <v>20</v>
      </c>
      <c r="D2" s="41" t="s">
        <v>22</v>
      </c>
      <c r="E2" s="54" t="s">
        <v>23</v>
      </c>
      <c r="F2" s="54" t="s">
        <v>5</v>
      </c>
      <c r="G2" s="41" t="s">
        <v>24</v>
      </c>
      <c r="H2" s="41" t="s">
        <v>36</v>
      </c>
      <c r="I2" s="42" t="s">
        <v>37</v>
      </c>
    </row>
    <row r="3" spans="1:9" ht="15.75" thickTop="1">
      <c r="A3" s="25">
        <v>1</v>
      </c>
      <c r="B3" s="43">
        <v>40451</v>
      </c>
      <c r="C3" s="26" t="s">
        <v>28</v>
      </c>
      <c r="D3" s="26" t="s">
        <v>42</v>
      </c>
      <c r="E3" s="55"/>
      <c r="F3" s="55"/>
      <c r="G3" s="27"/>
      <c r="H3" s="26" t="s">
        <v>189</v>
      </c>
      <c r="I3" s="44"/>
    </row>
    <row r="4" spans="1:9">
      <c r="A4" s="29">
        <v>2</v>
      </c>
      <c r="B4" s="45">
        <v>40451</v>
      </c>
      <c r="C4" s="30" t="s">
        <v>28</v>
      </c>
      <c r="D4" s="30" t="s">
        <v>43</v>
      </c>
      <c r="E4" s="56"/>
      <c r="F4" s="56"/>
      <c r="G4" s="31"/>
      <c r="H4" s="30" t="s">
        <v>156</v>
      </c>
      <c r="I4" s="46"/>
    </row>
    <row r="5" spans="1:9">
      <c r="A5" s="29">
        <v>3</v>
      </c>
      <c r="B5" s="45">
        <v>40451</v>
      </c>
      <c r="C5" s="30" t="s">
        <v>28</v>
      </c>
      <c r="D5" s="30" t="s">
        <v>44</v>
      </c>
      <c r="E5" s="56"/>
      <c r="F5" s="56"/>
      <c r="G5" s="31"/>
      <c r="H5" s="30" t="s">
        <v>189</v>
      </c>
      <c r="I5" s="46"/>
    </row>
    <row r="6" spans="1:9">
      <c r="A6" s="29">
        <v>4</v>
      </c>
      <c r="B6" s="45">
        <v>40451</v>
      </c>
      <c r="C6" s="30" t="s">
        <v>28</v>
      </c>
      <c r="D6" s="30" t="s">
        <v>45</v>
      </c>
      <c r="E6" s="56"/>
      <c r="F6" s="56"/>
      <c r="G6" s="31"/>
      <c r="H6" s="30" t="s">
        <v>189</v>
      </c>
      <c r="I6" s="46"/>
    </row>
    <row r="7" spans="1:9">
      <c r="A7" s="29">
        <v>5</v>
      </c>
      <c r="B7" s="45">
        <v>40451</v>
      </c>
      <c r="C7" s="30" t="s">
        <v>28</v>
      </c>
      <c r="D7" s="30" t="s">
        <v>193</v>
      </c>
      <c r="E7" s="56"/>
      <c r="F7" s="56"/>
      <c r="G7" s="31"/>
      <c r="H7" s="30" t="s">
        <v>189</v>
      </c>
      <c r="I7" s="46"/>
    </row>
    <row r="8" spans="1:9">
      <c r="A8" s="29">
        <v>6</v>
      </c>
      <c r="B8" s="45">
        <v>40451</v>
      </c>
      <c r="C8" s="30" t="s">
        <v>28</v>
      </c>
      <c r="D8" s="30" t="s">
        <v>46</v>
      </c>
      <c r="E8" s="56"/>
      <c r="F8" s="56"/>
      <c r="G8" s="31"/>
      <c r="H8" s="30" t="s">
        <v>356</v>
      </c>
      <c r="I8" s="46"/>
    </row>
    <row r="9" spans="1:9">
      <c r="A9" s="29">
        <v>7</v>
      </c>
      <c r="B9" s="45">
        <v>40451</v>
      </c>
      <c r="C9" s="30" t="s">
        <v>28</v>
      </c>
      <c r="D9" s="30" t="s">
        <v>47</v>
      </c>
      <c r="E9" s="56"/>
      <c r="F9" s="56"/>
      <c r="G9" s="31"/>
      <c r="H9" s="30" t="s">
        <v>356</v>
      </c>
      <c r="I9" s="46"/>
    </row>
    <row r="10" spans="1:9">
      <c r="A10" s="29">
        <v>8</v>
      </c>
      <c r="B10" s="45">
        <v>40451</v>
      </c>
      <c r="C10" s="30" t="s">
        <v>28</v>
      </c>
      <c r="D10" s="30" t="s">
        <v>371</v>
      </c>
      <c r="E10" s="56"/>
      <c r="F10" s="56"/>
      <c r="G10" s="31"/>
      <c r="H10" s="30" t="s">
        <v>356</v>
      </c>
      <c r="I10" s="46"/>
    </row>
    <row r="11" spans="1:9">
      <c r="A11" s="29">
        <v>9</v>
      </c>
      <c r="B11" s="45">
        <v>40451</v>
      </c>
      <c r="C11" s="30" t="s">
        <v>28</v>
      </c>
      <c r="D11" s="30" t="s">
        <v>370</v>
      </c>
      <c r="E11" s="56"/>
      <c r="F11" s="56"/>
      <c r="G11" s="31"/>
      <c r="H11" s="30" t="s">
        <v>356</v>
      </c>
      <c r="I11" s="46"/>
    </row>
    <row r="12" spans="1:9">
      <c r="A12" s="29">
        <v>10</v>
      </c>
      <c r="B12" s="45">
        <v>40451</v>
      </c>
      <c r="C12" s="30" t="s">
        <v>28</v>
      </c>
      <c r="D12" s="30" t="s">
        <v>50</v>
      </c>
      <c r="E12" s="56"/>
      <c r="F12" s="56"/>
      <c r="G12" s="31"/>
      <c r="H12" s="30" t="s">
        <v>356</v>
      </c>
      <c r="I12" s="46"/>
    </row>
    <row r="13" spans="1:9">
      <c r="A13" s="29">
        <v>11</v>
      </c>
      <c r="B13" s="45">
        <v>40451</v>
      </c>
      <c r="C13" s="30" t="s">
        <v>28</v>
      </c>
      <c r="D13" s="30" t="s">
        <v>51</v>
      </c>
      <c r="E13" s="56"/>
      <c r="F13" s="56"/>
      <c r="G13" s="31"/>
      <c r="H13" s="30" t="s">
        <v>242</v>
      </c>
      <c r="I13" s="46"/>
    </row>
    <row r="14" spans="1:9">
      <c r="A14" s="29">
        <v>12</v>
      </c>
      <c r="B14" s="45">
        <v>40451</v>
      </c>
      <c r="C14" s="30" t="s">
        <v>28</v>
      </c>
      <c r="D14" s="30" t="s">
        <v>52</v>
      </c>
      <c r="E14" s="56"/>
      <c r="F14" s="56"/>
      <c r="G14" s="31"/>
      <c r="H14" s="30" t="s">
        <v>242</v>
      </c>
      <c r="I14" s="46"/>
    </row>
    <row r="15" spans="1:9">
      <c r="A15" s="29">
        <v>13</v>
      </c>
      <c r="B15" s="45">
        <v>40451</v>
      </c>
      <c r="C15" s="30" t="s">
        <v>28</v>
      </c>
      <c r="D15" s="30" t="s">
        <v>53</v>
      </c>
      <c r="E15" s="56"/>
      <c r="F15" s="56"/>
      <c r="G15" s="31"/>
      <c r="H15" s="30" t="s">
        <v>270</v>
      </c>
      <c r="I15" s="46"/>
    </row>
    <row r="16" spans="1:9">
      <c r="A16" s="29">
        <v>14</v>
      </c>
      <c r="B16" s="45">
        <v>40451</v>
      </c>
      <c r="C16" s="30" t="s">
        <v>28</v>
      </c>
      <c r="D16" s="30" t="s">
        <v>381</v>
      </c>
      <c r="E16" s="56"/>
      <c r="F16" s="56"/>
      <c r="G16" s="31"/>
      <c r="H16" s="30" t="s">
        <v>270</v>
      </c>
      <c r="I16" s="46"/>
    </row>
    <row r="17" spans="1:9">
      <c r="A17" s="29">
        <v>25</v>
      </c>
      <c r="B17" s="45">
        <v>40451</v>
      </c>
      <c r="C17" s="30" t="s">
        <v>25</v>
      </c>
      <c r="D17" s="30" t="s">
        <v>61</v>
      </c>
      <c r="E17" s="56"/>
      <c r="F17" s="56"/>
      <c r="G17" s="31"/>
      <c r="H17" s="30" t="s">
        <v>356</v>
      </c>
      <c r="I17" s="46"/>
    </row>
    <row r="18" spans="1:9">
      <c r="A18" s="29">
        <v>26</v>
      </c>
      <c r="B18" s="45">
        <v>40451</v>
      </c>
      <c r="C18" s="30" t="s">
        <v>25</v>
      </c>
      <c r="D18" s="30" t="s">
        <v>62</v>
      </c>
      <c r="E18" s="56"/>
      <c r="F18" s="56"/>
      <c r="G18" s="31"/>
      <c r="H18" s="30" t="s">
        <v>356</v>
      </c>
      <c r="I18" s="46"/>
    </row>
    <row r="19" spans="1:9">
      <c r="A19" s="29">
        <v>27</v>
      </c>
      <c r="B19" s="45">
        <v>40451</v>
      </c>
      <c r="C19" s="30" t="s">
        <v>25</v>
      </c>
      <c r="D19" s="30" t="s">
        <v>63</v>
      </c>
      <c r="E19" s="56"/>
      <c r="F19" s="56"/>
      <c r="G19" s="31"/>
      <c r="H19" s="30" t="s">
        <v>356</v>
      </c>
      <c r="I19" s="46"/>
    </row>
    <row r="20" spans="1:9">
      <c r="A20" s="29">
        <v>28</v>
      </c>
      <c r="B20" s="45">
        <v>40451</v>
      </c>
      <c r="C20" s="30" t="s">
        <v>25</v>
      </c>
      <c r="D20" s="30" t="s">
        <v>64</v>
      </c>
      <c r="E20" s="56"/>
      <c r="F20" s="56"/>
      <c r="G20" s="31"/>
      <c r="H20" s="30" t="s">
        <v>356</v>
      </c>
      <c r="I20" s="46"/>
    </row>
    <row r="21" spans="1:9">
      <c r="A21" s="29">
        <v>29</v>
      </c>
      <c r="B21" s="45">
        <v>40451</v>
      </c>
      <c r="C21" s="30" t="s">
        <v>25</v>
      </c>
      <c r="D21" s="30" t="s">
        <v>65</v>
      </c>
      <c r="E21" s="56"/>
      <c r="F21" s="56"/>
      <c r="G21" s="31"/>
      <c r="H21" s="30" t="s">
        <v>356</v>
      </c>
      <c r="I21" s="46"/>
    </row>
    <row r="22" spans="1:9">
      <c r="A22" s="29">
        <v>67</v>
      </c>
      <c r="B22" s="45">
        <v>40451</v>
      </c>
      <c r="C22" s="30" t="s">
        <v>25</v>
      </c>
      <c r="D22" s="30" t="s">
        <v>101</v>
      </c>
      <c r="E22" s="56"/>
      <c r="F22" s="56"/>
      <c r="G22" s="31"/>
      <c r="H22" s="30" t="s">
        <v>323</v>
      </c>
      <c r="I22" s="46"/>
    </row>
    <row r="23" spans="1:9">
      <c r="A23" s="29">
        <v>68</v>
      </c>
      <c r="B23" s="45">
        <v>40451</v>
      </c>
      <c r="C23" s="30" t="s">
        <v>25</v>
      </c>
      <c r="D23" s="30" t="s">
        <v>102</v>
      </c>
      <c r="E23" s="56"/>
      <c r="F23" s="56"/>
      <c r="G23" s="31"/>
      <c r="H23" s="30" t="s">
        <v>323</v>
      </c>
      <c r="I23" s="46"/>
    </row>
    <row r="24" spans="1:9">
      <c r="A24" s="29">
        <v>69</v>
      </c>
      <c r="B24" s="45">
        <v>40451</v>
      </c>
      <c r="C24" s="30" t="s">
        <v>25</v>
      </c>
      <c r="D24" s="30" t="s">
        <v>103</v>
      </c>
      <c r="E24" s="56"/>
      <c r="F24" s="56"/>
      <c r="G24" s="31"/>
      <c r="H24" s="30" t="s">
        <v>323</v>
      </c>
      <c r="I24" s="46"/>
    </row>
    <row r="25" spans="1:9">
      <c r="A25" s="29">
        <v>70</v>
      </c>
      <c r="B25" s="45">
        <v>40451</v>
      </c>
      <c r="C25" s="30" t="s">
        <v>25</v>
      </c>
      <c r="D25" s="30" t="s">
        <v>104</v>
      </c>
      <c r="E25" s="56"/>
      <c r="F25" s="56"/>
      <c r="G25" s="31"/>
      <c r="H25" s="30" t="s">
        <v>323</v>
      </c>
      <c r="I25" s="46"/>
    </row>
    <row r="26" spans="1:9">
      <c r="A26" s="29">
        <v>71</v>
      </c>
      <c r="B26" s="45">
        <v>40451</v>
      </c>
      <c r="C26" s="30" t="s">
        <v>25</v>
      </c>
      <c r="D26" s="30" t="s">
        <v>105</v>
      </c>
      <c r="E26" s="56"/>
      <c r="F26" s="56"/>
      <c r="G26" s="31"/>
      <c r="H26" s="30" t="s">
        <v>323</v>
      </c>
      <c r="I26" s="46"/>
    </row>
    <row r="27" spans="1:9">
      <c r="A27" s="29">
        <v>122</v>
      </c>
      <c r="B27" s="45">
        <v>40451</v>
      </c>
      <c r="C27" s="30" t="s">
        <v>17</v>
      </c>
      <c r="D27" s="30" t="s">
        <v>42</v>
      </c>
      <c r="E27" s="56"/>
      <c r="F27" s="56"/>
      <c r="G27" s="31"/>
      <c r="H27" s="30" t="s">
        <v>189</v>
      </c>
      <c r="I27" s="46"/>
    </row>
    <row r="28" spans="1:9">
      <c r="A28" s="29">
        <v>123</v>
      </c>
      <c r="B28" s="45">
        <v>40451</v>
      </c>
      <c r="C28" s="30" t="s">
        <v>17</v>
      </c>
      <c r="D28" s="30" t="s">
        <v>194</v>
      </c>
      <c r="E28" s="56"/>
      <c r="F28" s="56"/>
      <c r="G28" s="31"/>
      <c r="H28" s="30" t="s">
        <v>189</v>
      </c>
      <c r="I28" s="46"/>
    </row>
    <row r="29" spans="1:9">
      <c r="A29" s="29">
        <v>124</v>
      </c>
      <c r="B29" s="45">
        <v>40451</v>
      </c>
      <c r="C29" s="30" t="s">
        <v>17</v>
      </c>
      <c r="D29" s="30" t="s">
        <v>195</v>
      </c>
      <c r="E29" s="56"/>
      <c r="F29" s="56"/>
      <c r="G29" s="31"/>
      <c r="H29" s="30" t="s">
        <v>189</v>
      </c>
      <c r="I29" s="46"/>
    </row>
    <row r="30" spans="1:9">
      <c r="A30" s="29">
        <v>125</v>
      </c>
      <c r="B30" s="45">
        <v>40451</v>
      </c>
      <c r="C30" s="30" t="s">
        <v>17</v>
      </c>
      <c r="D30" s="30" t="s">
        <v>196</v>
      </c>
      <c r="E30" s="56"/>
      <c r="F30" s="56"/>
      <c r="G30" s="31"/>
      <c r="H30" s="30" t="s">
        <v>189</v>
      </c>
      <c r="I30" s="46"/>
    </row>
    <row r="31" spans="1:9">
      <c r="A31" s="29">
        <v>126</v>
      </c>
      <c r="B31" s="45">
        <v>40451</v>
      </c>
      <c r="C31" s="30" t="s">
        <v>17</v>
      </c>
      <c r="D31" s="30" t="s">
        <v>60</v>
      </c>
      <c r="E31" s="56"/>
      <c r="F31" s="56"/>
      <c r="G31" s="31"/>
      <c r="H31" s="30" t="s">
        <v>356</v>
      </c>
      <c r="I31" s="46"/>
    </row>
    <row r="32" spans="1:9">
      <c r="A32" s="29">
        <v>127</v>
      </c>
      <c r="B32" s="45">
        <v>40451</v>
      </c>
      <c r="C32" s="30" t="s">
        <v>17</v>
      </c>
      <c r="D32" s="30" t="s">
        <v>44</v>
      </c>
      <c r="E32" s="56"/>
      <c r="F32" s="56"/>
      <c r="G32" s="31"/>
      <c r="H32" s="30" t="s">
        <v>189</v>
      </c>
      <c r="I32" s="46"/>
    </row>
    <row r="33" spans="1:9">
      <c r="A33" s="29">
        <v>128</v>
      </c>
      <c r="B33" s="45">
        <v>40451</v>
      </c>
      <c r="C33" s="30" t="s">
        <v>17</v>
      </c>
      <c r="D33" s="30" t="s">
        <v>197</v>
      </c>
      <c r="E33" s="56"/>
      <c r="F33" s="56"/>
      <c r="G33" s="31"/>
      <c r="H33" s="30" t="s">
        <v>356</v>
      </c>
      <c r="I33" s="46"/>
    </row>
    <row r="34" spans="1:9">
      <c r="A34" s="29">
        <v>129</v>
      </c>
      <c r="B34" s="45">
        <v>40451</v>
      </c>
      <c r="C34" s="30" t="s">
        <v>17</v>
      </c>
      <c r="D34" s="30" t="s">
        <v>198</v>
      </c>
      <c r="E34" s="56"/>
      <c r="F34" s="56"/>
      <c r="G34" s="31"/>
      <c r="H34" s="30" t="s">
        <v>189</v>
      </c>
      <c r="I34" s="46"/>
    </row>
    <row r="35" spans="1:9">
      <c r="A35" s="29">
        <v>130</v>
      </c>
      <c r="B35" s="45">
        <v>40451</v>
      </c>
      <c r="C35" s="30" t="s">
        <v>17</v>
      </c>
      <c r="D35" s="30" t="s">
        <v>57</v>
      </c>
      <c r="E35" s="56"/>
      <c r="F35" s="56"/>
      <c r="G35" s="31"/>
      <c r="H35" s="30" t="s">
        <v>189</v>
      </c>
      <c r="I35" s="46"/>
    </row>
    <row r="36" spans="1:9">
      <c r="A36" s="29">
        <v>131</v>
      </c>
      <c r="B36" s="45">
        <v>40451</v>
      </c>
      <c r="C36" s="30" t="s">
        <v>17</v>
      </c>
      <c r="D36" s="30" t="s">
        <v>199</v>
      </c>
      <c r="E36" s="56"/>
      <c r="F36" s="56"/>
      <c r="G36" s="31"/>
      <c r="H36" s="30" t="s">
        <v>356</v>
      </c>
      <c r="I36" s="46"/>
    </row>
    <row r="37" spans="1:9">
      <c r="A37" s="29">
        <v>224</v>
      </c>
      <c r="B37" s="45">
        <v>40451</v>
      </c>
      <c r="C37" s="30" t="s">
        <v>17</v>
      </c>
      <c r="D37" s="30" t="s">
        <v>260</v>
      </c>
      <c r="E37" s="56"/>
      <c r="F37" s="56"/>
      <c r="G37" s="31"/>
      <c r="H37" s="30" t="s">
        <v>242</v>
      </c>
      <c r="I37" s="46"/>
    </row>
    <row r="38" spans="1:9">
      <c r="A38" s="29">
        <v>225</v>
      </c>
      <c r="B38" s="45">
        <v>40451</v>
      </c>
      <c r="C38" s="30" t="s">
        <v>17</v>
      </c>
      <c r="D38" s="30" t="s">
        <v>261</v>
      </c>
      <c r="E38" s="56"/>
      <c r="F38" s="56"/>
      <c r="G38" s="31"/>
      <c r="H38" s="30" t="s">
        <v>242</v>
      </c>
      <c r="I38" s="46"/>
    </row>
    <row r="39" spans="1:9">
      <c r="A39" s="29">
        <v>226</v>
      </c>
      <c r="B39" s="45">
        <v>40451</v>
      </c>
      <c r="C39" s="30" t="s">
        <v>17</v>
      </c>
      <c r="D39" s="30" t="s">
        <v>262</v>
      </c>
      <c r="E39" s="56"/>
      <c r="F39" s="56"/>
      <c r="G39" s="31"/>
      <c r="H39" s="30" t="s">
        <v>242</v>
      </c>
      <c r="I39" s="46"/>
    </row>
    <row r="40" spans="1:9">
      <c r="A40" s="29">
        <v>227</v>
      </c>
      <c r="B40" s="45">
        <v>40451</v>
      </c>
      <c r="C40" s="30" t="s">
        <v>17</v>
      </c>
      <c r="D40" s="30" t="s">
        <v>263</v>
      </c>
      <c r="E40" s="56"/>
      <c r="F40" s="56"/>
      <c r="G40" s="31"/>
      <c r="H40" s="30" t="s">
        <v>242</v>
      </c>
      <c r="I40" s="46"/>
    </row>
    <row r="41" spans="1:9">
      <c r="A41" s="29">
        <v>228</v>
      </c>
      <c r="B41" s="45">
        <v>40451</v>
      </c>
      <c r="C41" s="30" t="s">
        <v>17</v>
      </c>
      <c r="D41" s="30" t="s">
        <v>264</v>
      </c>
      <c r="E41" s="56"/>
      <c r="F41" s="56"/>
      <c r="G41" s="31"/>
      <c r="H41" s="30" t="s">
        <v>242</v>
      </c>
      <c r="I41" s="46"/>
    </row>
    <row r="42" spans="1:9">
      <c r="A42" s="29">
        <v>229</v>
      </c>
      <c r="B42" s="45">
        <v>40451</v>
      </c>
      <c r="C42" s="30" t="s">
        <v>17</v>
      </c>
      <c r="D42" s="30" t="s">
        <v>265</v>
      </c>
      <c r="E42" s="56"/>
      <c r="F42" s="56"/>
      <c r="G42" s="31"/>
      <c r="H42" s="30" t="s">
        <v>242</v>
      </c>
      <c r="I42" s="46"/>
    </row>
    <row r="43" spans="1:9">
      <c r="A43" s="29">
        <v>230</v>
      </c>
      <c r="B43" s="45">
        <v>40451</v>
      </c>
      <c r="C43" s="30" t="s">
        <v>17</v>
      </c>
      <c r="D43" s="30" t="s">
        <v>266</v>
      </c>
      <c r="E43" s="56"/>
      <c r="F43" s="56"/>
      <c r="G43" s="31"/>
      <c r="H43" s="30" t="s">
        <v>242</v>
      </c>
      <c r="I43" s="46"/>
    </row>
    <row r="44" spans="1:9">
      <c r="A44" s="29">
        <v>231</v>
      </c>
      <c r="B44" s="45">
        <v>40451</v>
      </c>
      <c r="C44" s="30" t="s">
        <v>17</v>
      </c>
      <c r="D44" s="30" t="s">
        <v>267</v>
      </c>
      <c r="E44" s="56"/>
      <c r="F44" s="56"/>
      <c r="G44" s="31"/>
      <c r="H44" s="30" t="s">
        <v>242</v>
      </c>
      <c r="I44" s="46"/>
    </row>
    <row r="45" spans="1:9" ht="5.0999999999999996" customHeight="1" thickBot="1">
      <c r="G45" s="47"/>
    </row>
    <row r="46" spans="1:9" ht="27" customHeight="1" thickTop="1" thickBot="1">
      <c r="A46" s="65" t="s">
        <v>41</v>
      </c>
      <c r="B46" s="66"/>
      <c r="C46" s="66"/>
      <c r="D46" s="66"/>
      <c r="E46" s="57">
        <f>SUBTOTAL(9,E3:E44)</f>
        <v>0</v>
      </c>
      <c r="F46" s="57" t="e">
        <f>G46/E46</f>
        <v>#DIV/0!</v>
      </c>
      <c r="G46" s="37">
        <f>SUBTOTAL(9,G3:G44)</f>
        <v>0</v>
      </c>
      <c r="H46" s="67"/>
      <c r="I46" s="68"/>
    </row>
    <row r="47" spans="1:9" ht="15.75" thickTop="1"/>
    <row r="48" spans="1:9">
      <c r="G48" s="47"/>
    </row>
  </sheetData>
  <autoFilter ref="A2:I44">
    <filterColumn colId="2"/>
  </autoFilter>
  <mergeCells count="2">
    <mergeCell ref="A46:D46"/>
    <mergeCell ref="H46:I46"/>
  </mergeCells>
  <printOptions horizontalCentere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rightToLeft="1" workbookViewId="0">
      <pane ySplit="2" topLeftCell="A18" activePane="bottomLeft" state="frozenSplit"/>
      <selection pane="bottomLeft" activeCell="I3" sqref="I3:I38"/>
    </sheetView>
  </sheetViews>
  <sheetFormatPr defaultRowHeight="15"/>
  <cols>
    <col min="1" max="1" width="6.28515625" style="2" customWidth="1"/>
    <col min="2" max="2" width="10.7109375" style="2" bestFit="1" customWidth="1"/>
    <col min="3" max="3" width="16.5703125" style="2" customWidth="1"/>
    <col min="4" max="4" width="15.42578125" style="2" bestFit="1" customWidth="1"/>
    <col min="5" max="5" width="20.7109375" style="2" customWidth="1"/>
    <col min="6" max="6" width="11.28515625" style="2" bestFit="1" customWidth="1"/>
    <col min="7" max="7" width="10.28515625" style="2" customWidth="1"/>
    <col min="8" max="8" width="14" style="2" customWidth="1"/>
    <col min="9" max="9" width="18" style="2" customWidth="1"/>
    <col min="10" max="10" width="11" style="4" customWidth="1"/>
    <col min="11" max="16384" width="9.140625" style="2"/>
  </cols>
  <sheetData>
    <row r="1" spans="1:11" ht="15.75" thickBot="1"/>
    <row r="2" spans="1:11" s="4" customFormat="1" ht="38.25" customHeight="1" thickTop="1" thickBot="1">
      <c r="A2" s="5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5</v>
      </c>
      <c r="H2" s="6" t="s">
        <v>24</v>
      </c>
      <c r="I2" s="6" t="s">
        <v>36</v>
      </c>
      <c r="J2" s="6" t="s">
        <v>35</v>
      </c>
      <c r="K2" s="7" t="s">
        <v>37</v>
      </c>
    </row>
    <row r="3" spans="1:11" ht="15.75" thickTop="1">
      <c r="A3" s="8">
        <v>1</v>
      </c>
      <c r="B3" s="48">
        <v>40452</v>
      </c>
      <c r="C3" s="9" t="s">
        <v>17</v>
      </c>
      <c r="D3" s="9" t="s">
        <v>157</v>
      </c>
      <c r="E3" s="9" t="s">
        <v>364</v>
      </c>
      <c r="F3" s="14">
        <v>100</v>
      </c>
      <c r="G3" s="14">
        <v>5</v>
      </c>
      <c r="H3" s="14">
        <f>G3*F3</f>
        <v>500</v>
      </c>
      <c r="I3" s="9" t="s">
        <v>242</v>
      </c>
      <c r="J3" s="49"/>
      <c r="K3" s="10"/>
    </row>
    <row r="4" spans="1:11">
      <c r="A4" s="11">
        <v>2</v>
      </c>
      <c r="B4" s="51">
        <v>40452</v>
      </c>
      <c r="C4" s="12" t="s">
        <v>25</v>
      </c>
      <c r="D4" s="12" t="s">
        <v>157</v>
      </c>
      <c r="E4" s="12" t="s">
        <v>158</v>
      </c>
      <c r="F4" s="15">
        <v>300</v>
      </c>
      <c r="G4" s="15">
        <v>4</v>
      </c>
      <c r="H4" s="15">
        <f>G4*F4</f>
        <v>1200</v>
      </c>
      <c r="I4" s="12" t="s">
        <v>242</v>
      </c>
      <c r="J4" s="50"/>
      <c r="K4" s="13"/>
    </row>
    <row r="5" spans="1:11">
      <c r="A5" s="11">
        <v>3</v>
      </c>
      <c r="B5" s="51">
        <v>40452</v>
      </c>
      <c r="C5" s="12" t="s">
        <v>26</v>
      </c>
      <c r="D5" s="12" t="s">
        <v>159</v>
      </c>
      <c r="E5" s="12" t="s">
        <v>160</v>
      </c>
      <c r="F5" s="15">
        <v>6000</v>
      </c>
      <c r="G5" s="15">
        <v>33</v>
      </c>
      <c r="H5" s="15">
        <f t="shared" ref="H5:H38" si="0">G5*F5</f>
        <v>198000</v>
      </c>
      <c r="I5" s="12" t="s">
        <v>189</v>
      </c>
      <c r="J5" s="50"/>
      <c r="K5" s="13"/>
    </row>
    <row r="6" spans="1:11">
      <c r="A6" s="11">
        <v>4</v>
      </c>
      <c r="B6" s="51">
        <v>40461</v>
      </c>
      <c r="C6" s="12" t="s">
        <v>27</v>
      </c>
      <c r="D6" s="12" t="s">
        <v>157</v>
      </c>
      <c r="E6" s="12" t="s">
        <v>332</v>
      </c>
      <c r="F6" s="15">
        <v>100</v>
      </c>
      <c r="G6" s="15">
        <v>100</v>
      </c>
      <c r="H6" s="15">
        <f t="shared" si="0"/>
        <v>10000</v>
      </c>
      <c r="I6" s="12" t="s">
        <v>270</v>
      </c>
      <c r="J6" s="50"/>
      <c r="K6" s="13"/>
    </row>
    <row r="7" spans="1:11">
      <c r="A7" s="11">
        <v>5</v>
      </c>
      <c r="B7" s="51">
        <v>40461</v>
      </c>
      <c r="C7" s="12" t="s">
        <v>28</v>
      </c>
      <c r="D7" s="12" t="s">
        <v>157</v>
      </c>
      <c r="E7" s="12" t="s">
        <v>374</v>
      </c>
      <c r="F7" s="15">
        <v>100</v>
      </c>
      <c r="G7" s="15">
        <v>5</v>
      </c>
      <c r="H7" s="15">
        <f t="shared" si="0"/>
        <v>500</v>
      </c>
      <c r="I7" s="12" t="s">
        <v>270</v>
      </c>
      <c r="J7" s="50"/>
      <c r="K7" s="13"/>
    </row>
    <row r="8" spans="1:11">
      <c r="A8" s="11">
        <v>6</v>
      </c>
      <c r="B8" s="51">
        <v>40461</v>
      </c>
      <c r="C8" s="12" t="s">
        <v>29</v>
      </c>
      <c r="D8" s="12" t="s">
        <v>157</v>
      </c>
      <c r="E8" s="12" t="s">
        <v>162</v>
      </c>
      <c r="F8" s="15">
        <v>100</v>
      </c>
      <c r="G8" s="15">
        <v>2</v>
      </c>
      <c r="H8" s="15">
        <f t="shared" si="0"/>
        <v>200</v>
      </c>
      <c r="I8" s="12" t="s">
        <v>270</v>
      </c>
      <c r="J8" s="50"/>
      <c r="K8" s="13"/>
    </row>
    <row r="9" spans="1:11">
      <c r="A9" s="11">
        <v>7</v>
      </c>
      <c r="B9" s="51">
        <v>40461</v>
      </c>
      <c r="C9" s="12" t="s">
        <v>30</v>
      </c>
      <c r="D9" s="12" t="s">
        <v>157</v>
      </c>
      <c r="E9" s="12" t="s">
        <v>163</v>
      </c>
      <c r="F9" s="15">
        <v>100</v>
      </c>
      <c r="G9" s="15">
        <v>3</v>
      </c>
      <c r="H9" s="15">
        <f t="shared" si="0"/>
        <v>300</v>
      </c>
      <c r="I9" s="12" t="s">
        <v>270</v>
      </c>
      <c r="J9" s="50"/>
      <c r="K9" s="13"/>
    </row>
    <row r="10" spans="1:11">
      <c r="A10" s="11">
        <v>8</v>
      </c>
      <c r="B10" s="51">
        <v>40461</v>
      </c>
      <c r="C10" s="12" t="s">
        <v>31</v>
      </c>
      <c r="D10" s="12" t="s">
        <v>157</v>
      </c>
      <c r="E10" s="12" t="s">
        <v>333</v>
      </c>
      <c r="F10" s="15">
        <v>100</v>
      </c>
      <c r="G10" s="15">
        <v>1</v>
      </c>
      <c r="H10" s="15">
        <f t="shared" si="0"/>
        <v>100</v>
      </c>
      <c r="I10" s="12" t="s">
        <v>270</v>
      </c>
      <c r="J10" s="50"/>
      <c r="K10" s="13"/>
    </row>
    <row r="11" spans="1:11">
      <c r="A11" s="11">
        <v>9</v>
      </c>
      <c r="B11" s="51">
        <v>40461</v>
      </c>
      <c r="C11" s="12" t="s">
        <v>32</v>
      </c>
      <c r="D11" s="12" t="s">
        <v>157</v>
      </c>
      <c r="E11" s="12" t="s">
        <v>158</v>
      </c>
      <c r="F11" s="15">
        <v>100</v>
      </c>
      <c r="G11" s="15">
        <v>4</v>
      </c>
      <c r="H11" s="15">
        <f t="shared" si="0"/>
        <v>400</v>
      </c>
      <c r="I11" s="12" t="s">
        <v>242</v>
      </c>
      <c r="J11" s="50"/>
      <c r="K11" s="13"/>
    </row>
    <row r="12" spans="1:11">
      <c r="A12" s="11">
        <v>10</v>
      </c>
      <c r="B12" s="51">
        <v>40461</v>
      </c>
      <c r="C12" s="12" t="s">
        <v>17</v>
      </c>
      <c r="D12" s="12" t="s">
        <v>157</v>
      </c>
      <c r="E12" s="12" t="s">
        <v>164</v>
      </c>
      <c r="F12" s="15">
        <v>100</v>
      </c>
      <c r="G12" s="15">
        <v>6</v>
      </c>
      <c r="H12" s="15">
        <f t="shared" si="0"/>
        <v>600</v>
      </c>
      <c r="I12" s="12" t="s">
        <v>242</v>
      </c>
      <c r="J12" s="50"/>
      <c r="K12" s="13"/>
    </row>
    <row r="13" spans="1:11">
      <c r="A13" s="11">
        <v>11</v>
      </c>
      <c r="B13" s="51">
        <v>40461</v>
      </c>
      <c r="C13" s="12" t="s">
        <v>25</v>
      </c>
      <c r="D13" s="12" t="s">
        <v>157</v>
      </c>
      <c r="E13" s="12" t="s">
        <v>165</v>
      </c>
      <c r="F13" s="15">
        <v>100</v>
      </c>
      <c r="G13" s="15">
        <v>8</v>
      </c>
      <c r="H13" s="15">
        <f t="shared" si="0"/>
        <v>800</v>
      </c>
      <c r="I13" s="12" t="s">
        <v>242</v>
      </c>
      <c r="J13" s="50"/>
      <c r="K13" s="13"/>
    </row>
    <row r="14" spans="1:11">
      <c r="A14" s="11">
        <v>12</v>
      </c>
      <c r="B14" s="51">
        <v>40453</v>
      </c>
      <c r="C14" s="12" t="s">
        <v>26</v>
      </c>
      <c r="D14" s="12" t="s">
        <v>157</v>
      </c>
      <c r="E14" s="12" t="s">
        <v>166</v>
      </c>
      <c r="F14" s="15">
        <v>100</v>
      </c>
      <c r="G14" s="15">
        <v>9</v>
      </c>
      <c r="H14" s="15">
        <f t="shared" si="0"/>
        <v>900</v>
      </c>
      <c r="I14" s="12" t="s">
        <v>270</v>
      </c>
      <c r="J14" s="50"/>
      <c r="K14" s="13"/>
    </row>
    <row r="15" spans="1:11">
      <c r="A15" s="11">
        <v>13</v>
      </c>
      <c r="B15" s="51">
        <v>40453</v>
      </c>
      <c r="C15" s="12" t="s">
        <v>27</v>
      </c>
      <c r="D15" s="12" t="s">
        <v>157</v>
      </c>
      <c r="E15" s="12" t="s">
        <v>167</v>
      </c>
      <c r="F15" s="15">
        <v>100</v>
      </c>
      <c r="G15" s="15">
        <v>10</v>
      </c>
      <c r="H15" s="15">
        <f t="shared" si="0"/>
        <v>1000</v>
      </c>
      <c r="I15" s="12" t="s">
        <v>242</v>
      </c>
      <c r="J15" s="50"/>
      <c r="K15" s="13"/>
    </row>
    <row r="16" spans="1:11">
      <c r="A16" s="11">
        <v>14</v>
      </c>
      <c r="B16" s="51">
        <v>40453</v>
      </c>
      <c r="C16" s="12" t="s">
        <v>28</v>
      </c>
      <c r="D16" s="12" t="s">
        <v>157</v>
      </c>
      <c r="E16" s="12" t="s">
        <v>376</v>
      </c>
      <c r="F16" s="15">
        <v>100</v>
      </c>
      <c r="G16" s="15">
        <v>5</v>
      </c>
      <c r="H16" s="15">
        <f t="shared" si="0"/>
        <v>500</v>
      </c>
      <c r="I16" s="12" t="s">
        <v>270</v>
      </c>
      <c r="J16" s="50"/>
      <c r="K16" s="13"/>
    </row>
    <row r="17" spans="1:11">
      <c r="A17" s="11">
        <v>15</v>
      </c>
      <c r="B17" s="51">
        <v>40453</v>
      </c>
      <c r="C17" s="12" t="s">
        <v>29</v>
      </c>
      <c r="D17" s="12" t="s">
        <v>157</v>
      </c>
      <c r="E17" s="12" t="s">
        <v>169</v>
      </c>
      <c r="F17" s="15">
        <v>100</v>
      </c>
      <c r="G17" s="15">
        <v>6</v>
      </c>
      <c r="H17" s="15">
        <f t="shared" si="0"/>
        <v>600</v>
      </c>
      <c r="I17" s="12" t="s">
        <v>270</v>
      </c>
      <c r="J17" s="50"/>
      <c r="K17" s="13"/>
    </row>
    <row r="18" spans="1:11">
      <c r="A18" s="11">
        <v>16</v>
      </c>
      <c r="B18" s="51">
        <v>40453</v>
      </c>
      <c r="C18" s="12" t="s">
        <v>30</v>
      </c>
      <c r="D18" s="12" t="s">
        <v>157</v>
      </c>
      <c r="E18" s="12" t="s">
        <v>378</v>
      </c>
      <c r="F18" s="15">
        <v>100</v>
      </c>
      <c r="G18" s="15">
        <v>4</v>
      </c>
      <c r="H18" s="15">
        <f t="shared" si="0"/>
        <v>400</v>
      </c>
      <c r="I18" s="12" t="s">
        <v>270</v>
      </c>
      <c r="J18" s="50"/>
      <c r="K18" s="13"/>
    </row>
    <row r="19" spans="1:11">
      <c r="A19" s="11">
        <v>17</v>
      </c>
      <c r="B19" s="51">
        <v>40453</v>
      </c>
      <c r="C19" s="12" t="s">
        <v>31</v>
      </c>
      <c r="D19" s="12" t="s">
        <v>157</v>
      </c>
      <c r="E19" s="12" t="s">
        <v>379</v>
      </c>
      <c r="F19" s="15">
        <v>100</v>
      </c>
      <c r="G19" s="15">
        <v>8</v>
      </c>
      <c r="H19" s="15">
        <f t="shared" si="0"/>
        <v>800</v>
      </c>
      <c r="I19" s="12" t="s">
        <v>270</v>
      </c>
      <c r="J19" s="50"/>
      <c r="K19" s="13"/>
    </row>
    <row r="20" spans="1:11">
      <c r="A20" s="11">
        <v>18</v>
      </c>
      <c r="B20" s="51">
        <v>40460</v>
      </c>
      <c r="C20" s="12" t="s">
        <v>32</v>
      </c>
      <c r="D20" s="12" t="s">
        <v>172</v>
      </c>
      <c r="E20" s="12" t="s">
        <v>78</v>
      </c>
      <c r="F20" s="15">
        <v>100</v>
      </c>
      <c r="G20" s="15">
        <v>4</v>
      </c>
      <c r="H20" s="15">
        <f t="shared" si="0"/>
        <v>400</v>
      </c>
      <c r="I20" s="12" t="s">
        <v>356</v>
      </c>
      <c r="J20" s="50"/>
      <c r="K20" s="13"/>
    </row>
    <row r="21" spans="1:11">
      <c r="A21" s="11">
        <v>19</v>
      </c>
      <c r="B21" s="51">
        <v>40460</v>
      </c>
      <c r="C21" s="12" t="s">
        <v>17</v>
      </c>
      <c r="D21" s="12" t="s">
        <v>173</v>
      </c>
      <c r="E21" s="12" t="s">
        <v>42</v>
      </c>
      <c r="F21" s="15">
        <v>100</v>
      </c>
      <c r="G21" s="15">
        <v>3</v>
      </c>
      <c r="H21" s="15">
        <f t="shared" si="0"/>
        <v>300</v>
      </c>
      <c r="I21" s="12" t="s">
        <v>189</v>
      </c>
      <c r="J21" s="50"/>
      <c r="K21" s="13"/>
    </row>
    <row r="22" spans="1:11">
      <c r="A22" s="11">
        <v>20</v>
      </c>
      <c r="B22" s="51">
        <v>40460</v>
      </c>
      <c r="C22" s="12" t="s">
        <v>25</v>
      </c>
      <c r="D22" s="12" t="s">
        <v>173</v>
      </c>
      <c r="E22" s="12" t="s">
        <v>44</v>
      </c>
      <c r="F22" s="15">
        <v>100</v>
      </c>
      <c r="G22" s="15">
        <v>6.5</v>
      </c>
      <c r="H22" s="15">
        <f t="shared" si="0"/>
        <v>650</v>
      </c>
      <c r="I22" s="12" t="s">
        <v>189</v>
      </c>
      <c r="J22" s="50"/>
      <c r="K22" s="13"/>
    </row>
    <row r="23" spans="1:11">
      <c r="A23" s="11">
        <v>21</v>
      </c>
      <c r="B23" s="51">
        <v>40460</v>
      </c>
      <c r="C23" s="12" t="s">
        <v>26</v>
      </c>
      <c r="D23" s="12" t="s">
        <v>157</v>
      </c>
      <c r="E23" s="12" t="s">
        <v>380</v>
      </c>
      <c r="F23" s="15">
        <v>100</v>
      </c>
      <c r="G23" s="15">
        <v>5</v>
      </c>
      <c r="H23" s="15">
        <f t="shared" si="0"/>
        <v>500</v>
      </c>
      <c r="I23" s="12" t="s">
        <v>270</v>
      </c>
      <c r="J23" s="50"/>
      <c r="K23" s="13"/>
    </row>
    <row r="24" spans="1:11">
      <c r="A24" s="11">
        <v>22</v>
      </c>
      <c r="B24" s="51">
        <v>40460</v>
      </c>
      <c r="C24" s="12" t="s">
        <v>27</v>
      </c>
      <c r="D24" s="12" t="s">
        <v>157</v>
      </c>
      <c r="E24" s="12" t="s">
        <v>381</v>
      </c>
      <c r="F24" s="15">
        <v>100</v>
      </c>
      <c r="G24" s="15">
        <v>5</v>
      </c>
      <c r="H24" s="15">
        <f t="shared" si="0"/>
        <v>500</v>
      </c>
      <c r="I24" s="12" t="s">
        <v>270</v>
      </c>
      <c r="J24" s="50"/>
      <c r="K24" s="13"/>
    </row>
    <row r="25" spans="1:11">
      <c r="A25" s="11">
        <v>23</v>
      </c>
      <c r="B25" s="51">
        <v>40460</v>
      </c>
      <c r="C25" s="12" t="s">
        <v>28</v>
      </c>
      <c r="D25" s="12" t="s">
        <v>157</v>
      </c>
      <c r="E25" s="12" t="s">
        <v>176</v>
      </c>
      <c r="F25" s="15">
        <v>100</v>
      </c>
      <c r="G25" s="15">
        <v>5</v>
      </c>
      <c r="H25" s="15">
        <f t="shared" si="0"/>
        <v>500</v>
      </c>
      <c r="I25" s="12" t="s">
        <v>270</v>
      </c>
      <c r="J25" s="50"/>
      <c r="K25" s="13"/>
    </row>
    <row r="26" spans="1:11">
      <c r="A26" s="11">
        <v>24</v>
      </c>
      <c r="B26" s="51">
        <v>40460</v>
      </c>
      <c r="C26" s="12" t="s">
        <v>29</v>
      </c>
      <c r="D26" s="12" t="s">
        <v>157</v>
      </c>
      <c r="E26" s="12" t="s">
        <v>395</v>
      </c>
      <c r="F26" s="15">
        <v>100</v>
      </c>
      <c r="G26" s="15">
        <v>5</v>
      </c>
      <c r="H26" s="15">
        <f t="shared" si="0"/>
        <v>500</v>
      </c>
      <c r="I26" s="12" t="s">
        <v>270</v>
      </c>
      <c r="J26" s="50"/>
      <c r="K26" s="13"/>
    </row>
    <row r="27" spans="1:11">
      <c r="A27" s="11">
        <v>25</v>
      </c>
      <c r="B27" s="51">
        <v>40460</v>
      </c>
      <c r="C27" s="12" t="s">
        <v>30</v>
      </c>
      <c r="D27" s="12" t="s">
        <v>157</v>
      </c>
      <c r="E27" s="12" t="s">
        <v>383</v>
      </c>
      <c r="F27" s="15">
        <v>100</v>
      </c>
      <c r="G27" s="15">
        <v>6</v>
      </c>
      <c r="H27" s="15">
        <f t="shared" si="0"/>
        <v>600</v>
      </c>
      <c r="I27" s="12" t="s">
        <v>270</v>
      </c>
      <c r="J27" s="50"/>
      <c r="K27" s="13"/>
    </row>
    <row r="28" spans="1:11">
      <c r="A28" s="11">
        <v>26</v>
      </c>
      <c r="B28" s="51">
        <v>40460</v>
      </c>
      <c r="C28" s="12" t="s">
        <v>31</v>
      </c>
      <c r="D28" s="12" t="s">
        <v>157</v>
      </c>
      <c r="E28" s="12" t="s">
        <v>384</v>
      </c>
      <c r="F28" s="15">
        <v>100</v>
      </c>
      <c r="G28" s="15">
        <v>4</v>
      </c>
      <c r="H28" s="15">
        <f t="shared" si="0"/>
        <v>400</v>
      </c>
      <c r="I28" s="12" t="s">
        <v>270</v>
      </c>
      <c r="J28" s="50"/>
      <c r="K28" s="13"/>
    </row>
    <row r="29" spans="1:11">
      <c r="A29" s="11">
        <v>27</v>
      </c>
      <c r="B29" s="51">
        <v>40460</v>
      </c>
      <c r="C29" s="12" t="s">
        <v>32</v>
      </c>
      <c r="D29" s="12" t="s">
        <v>157</v>
      </c>
      <c r="E29" s="12" t="s">
        <v>180</v>
      </c>
      <c r="F29" s="15">
        <v>100</v>
      </c>
      <c r="G29" s="15">
        <v>2</v>
      </c>
      <c r="H29" s="15">
        <f t="shared" si="0"/>
        <v>200</v>
      </c>
      <c r="I29" s="12" t="s">
        <v>270</v>
      </c>
      <c r="J29" s="50"/>
      <c r="K29" s="13"/>
    </row>
    <row r="30" spans="1:11">
      <c r="A30" s="11">
        <v>28</v>
      </c>
      <c r="B30" s="51">
        <v>40460</v>
      </c>
      <c r="C30" s="12" t="s">
        <v>17</v>
      </c>
      <c r="D30" s="12" t="s">
        <v>157</v>
      </c>
      <c r="E30" s="12" t="s">
        <v>385</v>
      </c>
      <c r="F30" s="15">
        <v>100</v>
      </c>
      <c r="G30" s="15">
        <v>3</v>
      </c>
      <c r="H30" s="15">
        <f t="shared" si="0"/>
        <v>300</v>
      </c>
      <c r="I30" s="12" t="s">
        <v>270</v>
      </c>
      <c r="J30" s="50"/>
      <c r="K30" s="13"/>
    </row>
    <row r="31" spans="1:11">
      <c r="A31" s="11">
        <v>29</v>
      </c>
      <c r="B31" s="51">
        <v>40460</v>
      </c>
      <c r="C31" s="12" t="s">
        <v>25</v>
      </c>
      <c r="D31" s="12" t="s">
        <v>157</v>
      </c>
      <c r="E31" s="12" t="s">
        <v>387</v>
      </c>
      <c r="F31" s="15">
        <v>100</v>
      </c>
      <c r="G31" s="15">
        <v>1</v>
      </c>
      <c r="H31" s="15">
        <f t="shared" si="0"/>
        <v>100</v>
      </c>
      <c r="I31" s="12" t="s">
        <v>270</v>
      </c>
      <c r="J31" s="50"/>
      <c r="K31" s="13"/>
    </row>
    <row r="32" spans="1:11">
      <c r="A32" s="11">
        <v>30</v>
      </c>
      <c r="B32" s="51">
        <v>40460</v>
      </c>
      <c r="C32" s="12" t="s">
        <v>26</v>
      </c>
      <c r="D32" s="12" t="s">
        <v>157</v>
      </c>
      <c r="E32" s="12" t="s">
        <v>183</v>
      </c>
      <c r="F32" s="15">
        <v>100</v>
      </c>
      <c r="G32" s="15">
        <v>15</v>
      </c>
      <c r="H32" s="15">
        <f t="shared" si="0"/>
        <v>1500</v>
      </c>
      <c r="I32" s="12" t="s">
        <v>242</v>
      </c>
      <c r="J32" s="50"/>
      <c r="K32" s="13"/>
    </row>
    <row r="33" spans="1:11">
      <c r="A33" s="11">
        <v>31</v>
      </c>
      <c r="B33" s="51">
        <v>40460</v>
      </c>
      <c r="C33" s="12" t="s">
        <v>27</v>
      </c>
      <c r="D33" s="12" t="s">
        <v>157</v>
      </c>
      <c r="E33" s="12" t="s">
        <v>386</v>
      </c>
      <c r="F33" s="15">
        <v>100</v>
      </c>
      <c r="G33" s="15">
        <v>66</v>
      </c>
      <c r="H33" s="15">
        <f t="shared" si="0"/>
        <v>6600</v>
      </c>
      <c r="I33" s="12" t="s">
        <v>270</v>
      </c>
      <c r="J33" s="50"/>
      <c r="K33" s="13"/>
    </row>
    <row r="34" spans="1:11">
      <c r="A34" s="11">
        <v>32</v>
      </c>
      <c r="B34" s="51">
        <v>40460</v>
      </c>
      <c r="C34" s="12" t="s">
        <v>28</v>
      </c>
      <c r="D34" s="12" t="s">
        <v>157</v>
      </c>
      <c r="E34" s="12" t="s">
        <v>388</v>
      </c>
      <c r="F34" s="15">
        <v>100</v>
      </c>
      <c r="G34" s="15">
        <v>33</v>
      </c>
      <c r="H34" s="15">
        <f t="shared" si="0"/>
        <v>3300</v>
      </c>
      <c r="I34" s="12" t="s">
        <v>270</v>
      </c>
      <c r="J34" s="50"/>
      <c r="K34" s="13"/>
    </row>
    <row r="35" spans="1:11">
      <c r="A35" s="11">
        <v>33</v>
      </c>
      <c r="B35" s="51">
        <v>40460</v>
      </c>
      <c r="C35" s="12" t="s">
        <v>29</v>
      </c>
      <c r="D35" s="12" t="s">
        <v>157</v>
      </c>
      <c r="E35" s="12" t="s">
        <v>389</v>
      </c>
      <c r="F35" s="15">
        <v>100</v>
      </c>
      <c r="G35" s="15">
        <v>11</v>
      </c>
      <c r="H35" s="15">
        <f t="shared" si="0"/>
        <v>1100</v>
      </c>
      <c r="I35" s="12" t="s">
        <v>270</v>
      </c>
      <c r="J35" s="50"/>
      <c r="K35" s="13"/>
    </row>
    <row r="36" spans="1:11">
      <c r="A36" s="11">
        <v>34</v>
      </c>
      <c r="B36" s="51">
        <v>40460</v>
      </c>
      <c r="C36" s="12" t="s">
        <v>30</v>
      </c>
      <c r="D36" s="12" t="s">
        <v>157</v>
      </c>
      <c r="E36" s="12" t="s">
        <v>386</v>
      </c>
      <c r="F36" s="15">
        <v>100</v>
      </c>
      <c r="G36" s="15">
        <v>22</v>
      </c>
      <c r="H36" s="15">
        <f t="shared" si="0"/>
        <v>2200</v>
      </c>
      <c r="I36" s="12" t="s">
        <v>270</v>
      </c>
      <c r="J36" s="50"/>
      <c r="K36" s="13"/>
    </row>
    <row r="37" spans="1:11">
      <c r="A37" s="11">
        <v>35</v>
      </c>
      <c r="B37" s="51">
        <v>40460</v>
      </c>
      <c r="C37" s="12" t="s">
        <v>31</v>
      </c>
      <c r="D37" s="12" t="s">
        <v>157</v>
      </c>
      <c r="E37" s="12" t="s">
        <v>390</v>
      </c>
      <c r="F37" s="15">
        <v>100</v>
      </c>
      <c r="G37" s="15">
        <v>10</v>
      </c>
      <c r="H37" s="15">
        <f t="shared" si="0"/>
        <v>1000</v>
      </c>
      <c r="I37" s="12" t="s">
        <v>270</v>
      </c>
      <c r="J37" s="50"/>
      <c r="K37" s="13"/>
    </row>
    <row r="38" spans="1:11">
      <c r="A38" s="11">
        <v>36</v>
      </c>
      <c r="B38" s="51">
        <v>40460</v>
      </c>
      <c r="C38" s="12" t="s">
        <v>32</v>
      </c>
      <c r="D38" s="12" t="s">
        <v>157</v>
      </c>
      <c r="E38" s="12" t="s">
        <v>391</v>
      </c>
      <c r="F38" s="15">
        <v>100</v>
      </c>
      <c r="G38" s="15">
        <v>20</v>
      </c>
      <c r="H38" s="15">
        <f t="shared" si="0"/>
        <v>2000</v>
      </c>
      <c r="I38" s="12" t="s">
        <v>270</v>
      </c>
      <c r="J38" s="50"/>
      <c r="K38" s="13"/>
    </row>
    <row r="39" spans="1:11" ht="5.0999999999999996" customHeight="1" thickBot="1">
      <c r="F39" s="3"/>
      <c r="G39" s="3"/>
      <c r="H39" s="3"/>
    </row>
    <row r="40" spans="1:11" ht="24.75" customHeight="1" thickTop="1" thickBot="1">
      <c r="A40" s="69" t="s">
        <v>38</v>
      </c>
      <c r="B40" s="70"/>
      <c r="C40" s="70"/>
      <c r="D40" s="70"/>
      <c r="E40" s="70"/>
      <c r="F40" s="17">
        <f>SUBTOTAL(9,F3:F38)</f>
        <v>9700</v>
      </c>
      <c r="G40" s="17">
        <f>H40/F40</f>
        <v>24.685567010309278</v>
      </c>
      <c r="H40" s="17">
        <f>SUBTOTAL(9,H3:H38)</f>
        <v>239450</v>
      </c>
      <c r="I40" s="71"/>
      <c r="J40" s="71"/>
      <c r="K40" s="72"/>
    </row>
    <row r="41" spans="1:11" ht="15.75" thickTop="1"/>
  </sheetData>
  <autoFilter ref="A2:K38"/>
  <mergeCells count="2">
    <mergeCell ref="A40:E40"/>
    <mergeCell ref="I40:K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rightToLeft="1" workbookViewId="0">
      <pane ySplit="2" topLeftCell="A3" activePane="bottomLeft" state="frozenSplit"/>
      <selection pane="bottomLeft" activeCell="I39" sqref="I39:I992"/>
    </sheetView>
  </sheetViews>
  <sheetFormatPr defaultRowHeight="15"/>
  <cols>
    <col min="1" max="1" width="9.140625" style="2"/>
    <col min="2" max="2" width="10.7109375" style="2" bestFit="1" customWidth="1"/>
    <col min="3" max="3" width="14.28515625" style="2" customWidth="1"/>
    <col min="4" max="4" width="22.7109375" style="2" bestFit="1" customWidth="1"/>
    <col min="5" max="5" width="11.42578125" style="2" customWidth="1"/>
    <col min="6" max="6" width="9.5703125" style="2" customWidth="1"/>
    <col min="7" max="7" width="12.140625" style="2" customWidth="1"/>
    <col min="8" max="8" width="19.140625" style="2" bestFit="1" customWidth="1"/>
    <col min="9" max="9" width="21.42578125" style="2" bestFit="1" customWidth="1"/>
    <col min="10" max="10" width="11" style="2" customWidth="1"/>
    <col min="11" max="11" width="13.5703125" style="2" customWidth="1"/>
    <col min="12" max="12" width="13.7109375" style="2" customWidth="1"/>
    <col min="13" max="16384" width="9.140625" style="2"/>
  </cols>
  <sheetData>
    <row r="1" spans="1:12" ht="15.75" thickBot="1"/>
    <row r="2" spans="1:12" s="4" customFormat="1" ht="32.25" customHeight="1" thickTop="1" thickBot="1">
      <c r="A2" s="5" t="s">
        <v>18</v>
      </c>
      <c r="B2" s="6" t="s">
        <v>19</v>
      </c>
      <c r="C2" s="6" t="s">
        <v>20</v>
      </c>
      <c r="D2" s="6" t="s">
        <v>22</v>
      </c>
      <c r="E2" s="6" t="s">
        <v>23</v>
      </c>
      <c r="F2" s="6" t="s">
        <v>5</v>
      </c>
      <c r="G2" s="6" t="s">
        <v>24</v>
      </c>
      <c r="H2" s="6" t="s">
        <v>36</v>
      </c>
      <c r="I2" s="6" t="s">
        <v>39</v>
      </c>
      <c r="J2" s="6" t="s">
        <v>40</v>
      </c>
      <c r="K2" s="6" t="s">
        <v>35</v>
      </c>
      <c r="L2" s="7" t="s">
        <v>37</v>
      </c>
    </row>
    <row r="3" spans="1:12" ht="15.75" thickTop="1">
      <c r="A3" s="8">
        <v>1</v>
      </c>
      <c r="B3" s="48">
        <v>40219</v>
      </c>
      <c r="C3" s="9" t="s">
        <v>17</v>
      </c>
      <c r="D3" s="9" t="s">
        <v>364</v>
      </c>
      <c r="E3" s="14">
        <v>100</v>
      </c>
      <c r="F3" s="14"/>
      <c r="G3" s="14">
        <f>F3*E3</f>
        <v>0</v>
      </c>
      <c r="H3" s="9" t="s">
        <v>242</v>
      </c>
      <c r="I3" s="9" t="s">
        <v>358</v>
      </c>
      <c r="J3" s="9" t="s">
        <v>359</v>
      </c>
      <c r="K3" s="9">
        <v>2085</v>
      </c>
      <c r="L3" s="10"/>
    </row>
    <row r="4" spans="1:12">
      <c r="A4" s="11">
        <v>2</v>
      </c>
      <c r="B4" s="51">
        <v>40219</v>
      </c>
      <c r="C4" s="12" t="s">
        <v>17</v>
      </c>
      <c r="D4" s="12" t="s">
        <v>158</v>
      </c>
      <c r="E4" s="15">
        <v>300</v>
      </c>
      <c r="F4" s="15"/>
      <c r="G4" s="15">
        <f t="shared" ref="G4:G38" si="0">F4*E4</f>
        <v>0</v>
      </c>
      <c r="H4" s="12" t="s">
        <v>242</v>
      </c>
      <c r="I4" s="12" t="s">
        <v>358</v>
      </c>
      <c r="J4" s="12" t="s">
        <v>360</v>
      </c>
      <c r="K4" s="12">
        <v>2085</v>
      </c>
      <c r="L4" s="13"/>
    </row>
    <row r="5" spans="1:12">
      <c r="A5" s="11">
        <v>3</v>
      </c>
      <c r="B5" s="51">
        <v>40219</v>
      </c>
      <c r="C5" s="12" t="s">
        <v>17</v>
      </c>
      <c r="D5" s="12" t="s">
        <v>160</v>
      </c>
      <c r="E5" s="15">
        <v>6000</v>
      </c>
      <c r="F5" s="15"/>
      <c r="G5" s="15">
        <f t="shared" si="0"/>
        <v>0</v>
      </c>
      <c r="H5" s="12" t="s">
        <v>189</v>
      </c>
      <c r="I5" s="12" t="s">
        <v>190</v>
      </c>
      <c r="J5" s="12"/>
      <c r="K5" s="12">
        <v>2086</v>
      </c>
      <c r="L5" s="13"/>
    </row>
    <row r="6" spans="1:12">
      <c r="A6" s="11">
        <v>4</v>
      </c>
      <c r="B6" s="51">
        <v>40219</v>
      </c>
      <c r="C6" s="12" t="s">
        <v>17</v>
      </c>
      <c r="D6" s="12" t="s">
        <v>332</v>
      </c>
      <c r="E6" s="15">
        <v>100</v>
      </c>
      <c r="F6" s="15"/>
      <c r="G6" s="15">
        <f t="shared" si="0"/>
        <v>0</v>
      </c>
      <c r="H6" s="12" t="s">
        <v>270</v>
      </c>
      <c r="I6" s="12" t="s">
        <v>190</v>
      </c>
      <c r="J6" s="12"/>
      <c r="K6" s="12">
        <v>2086</v>
      </c>
      <c r="L6" s="13"/>
    </row>
    <row r="7" spans="1:12">
      <c r="A7" s="11">
        <v>5</v>
      </c>
      <c r="B7" s="51">
        <v>40219</v>
      </c>
      <c r="C7" s="12" t="s">
        <v>17</v>
      </c>
      <c r="D7" s="12" t="s">
        <v>374</v>
      </c>
      <c r="E7" s="15">
        <v>100</v>
      </c>
      <c r="F7" s="15"/>
      <c r="G7" s="15">
        <f t="shared" si="0"/>
        <v>0</v>
      </c>
      <c r="H7" s="12" t="s">
        <v>270</v>
      </c>
      <c r="I7" s="12" t="s">
        <v>190</v>
      </c>
      <c r="J7" s="12"/>
      <c r="K7" s="12">
        <v>2086</v>
      </c>
      <c r="L7" s="13"/>
    </row>
    <row r="8" spans="1:12">
      <c r="A8" s="11">
        <v>6</v>
      </c>
      <c r="B8" s="51">
        <v>40219</v>
      </c>
      <c r="C8" s="12" t="s">
        <v>17</v>
      </c>
      <c r="D8" s="12" t="s">
        <v>162</v>
      </c>
      <c r="E8" s="15">
        <v>100</v>
      </c>
      <c r="F8" s="15"/>
      <c r="G8" s="15">
        <f t="shared" si="0"/>
        <v>0</v>
      </c>
      <c r="H8" s="12" t="s">
        <v>270</v>
      </c>
      <c r="I8" s="12" t="s">
        <v>357</v>
      </c>
      <c r="J8" s="12" t="s">
        <v>192</v>
      </c>
      <c r="K8" s="12">
        <v>2087</v>
      </c>
      <c r="L8" s="13"/>
    </row>
    <row r="9" spans="1:12">
      <c r="A9" s="11">
        <v>7</v>
      </c>
      <c r="B9" s="51">
        <v>40219</v>
      </c>
      <c r="C9" s="12" t="s">
        <v>17</v>
      </c>
      <c r="D9" s="12" t="s">
        <v>163</v>
      </c>
      <c r="E9" s="15">
        <v>100</v>
      </c>
      <c r="F9" s="15"/>
      <c r="G9" s="15">
        <f t="shared" si="0"/>
        <v>0</v>
      </c>
      <c r="H9" s="12" t="s">
        <v>270</v>
      </c>
      <c r="I9" s="12" t="s">
        <v>357</v>
      </c>
      <c r="J9" s="12" t="s">
        <v>192</v>
      </c>
      <c r="K9" s="12">
        <v>2087</v>
      </c>
      <c r="L9" s="13"/>
    </row>
    <row r="10" spans="1:12">
      <c r="A10" s="11">
        <v>8</v>
      </c>
      <c r="B10" s="51">
        <v>40219</v>
      </c>
      <c r="C10" s="12" t="s">
        <v>17</v>
      </c>
      <c r="D10" s="12" t="s">
        <v>333</v>
      </c>
      <c r="E10" s="15">
        <v>100</v>
      </c>
      <c r="F10" s="15"/>
      <c r="G10" s="15">
        <f t="shared" si="0"/>
        <v>0</v>
      </c>
      <c r="H10" s="12" t="s">
        <v>270</v>
      </c>
      <c r="I10" s="12" t="s">
        <v>357</v>
      </c>
      <c r="J10" s="12" t="s">
        <v>192</v>
      </c>
      <c r="K10" s="12">
        <v>2087</v>
      </c>
      <c r="L10" s="13"/>
    </row>
    <row r="11" spans="1:12">
      <c r="A11" s="11">
        <v>9</v>
      </c>
      <c r="B11" s="51">
        <v>40219</v>
      </c>
      <c r="C11" s="12" t="s">
        <v>17</v>
      </c>
      <c r="D11" s="12" t="s">
        <v>158</v>
      </c>
      <c r="E11" s="15">
        <v>100</v>
      </c>
      <c r="F11" s="15"/>
      <c r="G11" s="15">
        <f t="shared" si="0"/>
        <v>0</v>
      </c>
      <c r="H11" s="12" t="s">
        <v>242</v>
      </c>
      <c r="I11" s="12" t="s">
        <v>358</v>
      </c>
      <c r="J11" s="12" t="s">
        <v>359</v>
      </c>
      <c r="K11" s="12">
        <v>2088</v>
      </c>
      <c r="L11" s="13"/>
    </row>
    <row r="12" spans="1:12">
      <c r="A12" s="11">
        <v>10</v>
      </c>
      <c r="B12" s="51">
        <v>40219</v>
      </c>
      <c r="C12" s="12" t="s">
        <v>17</v>
      </c>
      <c r="D12" s="12" t="s">
        <v>164</v>
      </c>
      <c r="E12" s="15">
        <v>100</v>
      </c>
      <c r="F12" s="15"/>
      <c r="G12" s="15">
        <f t="shared" si="0"/>
        <v>0</v>
      </c>
      <c r="H12" s="12" t="s">
        <v>242</v>
      </c>
      <c r="I12" s="12" t="s">
        <v>358</v>
      </c>
      <c r="J12" s="12" t="s">
        <v>360</v>
      </c>
      <c r="K12" s="12">
        <v>2088</v>
      </c>
      <c r="L12" s="13"/>
    </row>
    <row r="13" spans="1:12">
      <c r="A13" s="11">
        <v>11</v>
      </c>
      <c r="B13" s="51">
        <v>40219</v>
      </c>
      <c r="C13" s="12" t="s">
        <v>17</v>
      </c>
      <c r="D13" s="12" t="s">
        <v>165</v>
      </c>
      <c r="E13" s="15">
        <v>100</v>
      </c>
      <c r="F13" s="15"/>
      <c r="G13" s="15">
        <f t="shared" si="0"/>
        <v>0</v>
      </c>
      <c r="H13" s="12" t="s">
        <v>242</v>
      </c>
      <c r="I13" s="12" t="s">
        <v>358</v>
      </c>
      <c r="J13" s="12" t="s">
        <v>361</v>
      </c>
      <c r="K13" s="12">
        <v>2088</v>
      </c>
      <c r="L13" s="13"/>
    </row>
    <row r="14" spans="1:12">
      <c r="A14" s="11">
        <v>12</v>
      </c>
      <c r="B14" s="51">
        <v>40219</v>
      </c>
      <c r="C14" s="12" t="s">
        <v>17</v>
      </c>
      <c r="D14" s="12" t="s">
        <v>166</v>
      </c>
      <c r="E14" s="15">
        <v>100</v>
      </c>
      <c r="F14" s="15"/>
      <c r="G14" s="15">
        <f t="shared" si="0"/>
        <v>0</v>
      </c>
      <c r="H14" s="12" t="s">
        <v>270</v>
      </c>
      <c r="I14" s="12" t="s">
        <v>358</v>
      </c>
      <c r="J14" s="12" t="s">
        <v>362</v>
      </c>
      <c r="K14" s="12">
        <v>2088</v>
      </c>
      <c r="L14" s="13"/>
    </row>
    <row r="15" spans="1:12">
      <c r="A15" s="11">
        <v>13</v>
      </c>
      <c r="B15" s="51">
        <v>40219</v>
      </c>
      <c r="C15" s="12" t="s">
        <v>17</v>
      </c>
      <c r="D15" s="12" t="s">
        <v>167</v>
      </c>
      <c r="E15" s="15">
        <v>100</v>
      </c>
      <c r="F15" s="15"/>
      <c r="G15" s="15">
        <f t="shared" si="0"/>
        <v>0</v>
      </c>
      <c r="H15" s="12" t="s">
        <v>242</v>
      </c>
      <c r="I15" s="12" t="s">
        <v>358</v>
      </c>
      <c r="J15" s="12" t="s">
        <v>359</v>
      </c>
      <c r="K15" s="12">
        <v>2088</v>
      </c>
      <c r="L15" s="13"/>
    </row>
    <row r="16" spans="1:12">
      <c r="A16" s="11">
        <v>14</v>
      </c>
      <c r="B16" s="51">
        <v>40219</v>
      </c>
      <c r="C16" s="12" t="s">
        <v>17</v>
      </c>
      <c r="D16" s="12" t="s">
        <v>376</v>
      </c>
      <c r="E16" s="15">
        <v>100</v>
      </c>
      <c r="F16" s="15"/>
      <c r="G16" s="15">
        <f t="shared" si="0"/>
        <v>0</v>
      </c>
      <c r="H16" s="12" t="s">
        <v>270</v>
      </c>
      <c r="I16" s="12" t="s">
        <v>358</v>
      </c>
      <c r="J16" s="12" t="s">
        <v>360</v>
      </c>
      <c r="K16" s="12">
        <v>2088</v>
      </c>
      <c r="L16" s="13"/>
    </row>
    <row r="17" spans="1:12">
      <c r="A17" s="11">
        <v>15</v>
      </c>
      <c r="B17" s="51">
        <v>40219</v>
      </c>
      <c r="C17" s="12" t="s">
        <v>17</v>
      </c>
      <c r="D17" s="12" t="s">
        <v>169</v>
      </c>
      <c r="E17" s="15">
        <v>100</v>
      </c>
      <c r="F17" s="15"/>
      <c r="G17" s="15">
        <f t="shared" si="0"/>
        <v>0</v>
      </c>
      <c r="H17" s="12" t="s">
        <v>270</v>
      </c>
      <c r="I17" s="12" t="s">
        <v>358</v>
      </c>
      <c r="J17" s="12" t="s">
        <v>361</v>
      </c>
      <c r="K17" s="12">
        <v>2088</v>
      </c>
      <c r="L17" s="13"/>
    </row>
    <row r="18" spans="1:12">
      <c r="A18" s="11">
        <v>16</v>
      </c>
      <c r="B18" s="51">
        <v>40219</v>
      </c>
      <c r="C18" s="12" t="s">
        <v>17</v>
      </c>
      <c r="D18" s="12" t="s">
        <v>378</v>
      </c>
      <c r="E18" s="15">
        <v>100</v>
      </c>
      <c r="F18" s="15"/>
      <c r="G18" s="15">
        <f t="shared" si="0"/>
        <v>0</v>
      </c>
      <c r="H18" s="12" t="s">
        <v>270</v>
      </c>
      <c r="I18" s="12" t="s">
        <v>358</v>
      </c>
      <c r="J18" s="12" t="s">
        <v>362</v>
      </c>
      <c r="K18" s="12">
        <v>2088</v>
      </c>
      <c r="L18" s="13"/>
    </row>
    <row r="19" spans="1:12">
      <c r="A19" s="11">
        <v>17</v>
      </c>
      <c r="B19" s="51">
        <v>40219</v>
      </c>
      <c r="C19" s="12" t="s">
        <v>17</v>
      </c>
      <c r="D19" s="12" t="s">
        <v>379</v>
      </c>
      <c r="E19" s="15">
        <v>100</v>
      </c>
      <c r="F19" s="15"/>
      <c r="G19" s="15">
        <f t="shared" si="0"/>
        <v>0</v>
      </c>
      <c r="H19" s="12" t="s">
        <v>270</v>
      </c>
      <c r="I19" s="12" t="s">
        <v>358</v>
      </c>
      <c r="J19" s="12" t="s">
        <v>359</v>
      </c>
      <c r="K19" s="12">
        <v>2088</v>
      </c>
      <c r="L19" s="13"/>
    </row>
    <row r="20" spans="1:12">
      <c r="A20" s="11">
        <v>18</v>
      </c>
      <c r="B20" s="51">
        <v>40219</v>
      </c>
      <c r="C20" s="12" t="s">
        <v>17</v>
      </c>
      <c r="D20" s="12" t="s">
        <v>78</v>
      </c>
      <c r="E20" s="15">
        <v>100</v>
      </c>
      <c r="F20" s="15"/>
      <c r="G20" s="15">
        <f t="shared" si="0"/>
        <v>0</v>
      </c>
      <c r="H20" s="12" t="s">
        <v>356</v>
      </c>
      <c r="I20" s="12" t="s">
        <v>358</v>
      </c>
      <c r="J20" s="12" t="s">
        <v>360</v>
      </c>
      <c r="K20" s="12">
        <v>2088</v>
      </c>
      <c r="L20" s="13"/>
    </row>
    <row r="21" spans="1:12">
      <c r="A21" s="11">
        <v>19</v>
      </c>
      <c r="B21" s="51">
        <v>40219</v>
      </c>
      <c r="C21" s="12" t="s">
        <v>17</v>
      </c>
      <c r="D21" s="12" t="s">
        <v>42</v>
      </c>
      <c r="E21" s="15">
        <v>100</v>
      </c>
      <c r="F21" s="15"/>
      <c r="G21" s="15">
        <f t="shared" si="0"/>
        <v>0</v>
      </c>
      <c r="H21" s="12" t="s">
        <v>189</v>
      </c>
      <c r="I21" s="12" t="s">
        <v>358</v>
      </c>
      <c r="J21" s="12" t="s">
        <v>361</v>
      </c>
      <c r="K21" s="12">
        <v>2088</v>
      </c>
      <c r="L21" s="13"/>
    </row>
    <row r="22" spans="1:12">
      <c r="A22" s="11">
        <v>20</v>
      </c>
      <c r="B22" s="51">
        <v>40219</v>
      </c>
      <c r="C22" s="12" t="s">
        <v>17</v>
      </c>
      <c r="D22" s="12" t="s">
        <v>44</v>
      </c>
      <c r="E22" s="15">
        <v>100</v>
      </c>
      <c r="F22" s="15"/>
      <c r="G22" s="15">
        <f t="shared" si="0"/>
        <v>0</v>
      </c>
      <c r="H22" s="12" t="s">
        <v>189</v>
      </c>
      <c r="I22" s="12" t="s">
        <v>358</v>
      </c>
      <c r="J22" s="12" t="s">
        <v>362</v>
      </c>
      <c r="K22" s="12">
        <v>2088</v>
      </c>
      <c r="L22" s="13"/>
    </row>
    <row r="23" spans="1:12">
      <c r="A23" s="11">
        <v>21</v>
      </c>
      <c r="B23" s="51">
        <v>40219</v>
      </c>
      <c r="C23" s="12" t="s">
        <v>17</v>
      </c>
      <c r="D23" s="12" t="s">
        <v>380</v>
      </c>
      <c r="E23" s="15">
        <v>100</v>
      </c>
      <c r="F23" s="15"/>
      <c r="G23" s="15">
        <f t="shared" si="0"/>
        <v>0</v>
      </c>
      <c r="H23" s="12" t="s">
        <v>270</v>
      </c>
      <c r="I23" s="12" t="s">
        <v>363</v>
      </c>
      <c r="J23" s="12"/>
      <c r="K23" s="12">
        <v>2089</v>
      </c>
      <c r="L23" s="13"/>
    </row>
    <row r="24" spans="1:12">
      <c r="A24" s="11">
        <v>22</v>
      </c>
      <c r="B24" s="51">
        <v>40219</v>
      </c>
      <c r="C24" s="12" t="s">
        <v>17</v>
      </c>
      <c r="D24" s="12" t="s">
        <v>381</v>
      </c>
      <c r="E24" s="15">
        <v>100</v>
      </c>
      <c r="F24" s="15"/>
      <c r="G24" s="15">
        <f t="shared" si="0"/>
        <v>0</v>
      </c>
      <c r="H24" s="12" t="s">
        <v>270</v>
      </c>
      <c r="I24" s="12" t="s">
        <v>363</v>
      </c>
      <c r="J24" s="12"/>
      <c r="K24" s="12">
        <v>2089</v>
      </c>
      <c r="L24" s="13"/>
    </row>
    <row r="25" spans="1:12">
      <c r="A25" s="11">
        <v>23</v>
      </c>
      <c r="B25" s="51">
        <v>40219</v>
      </c>
      <c r="C25" s="12" t="s">
        <v>17</v>
      </c>
      <c r="D25" s="12" t="s">
        <v>176</v>
      </c>
      <c r="E25" s="15">
        <v>100</v>
      </c>
      <c r="F25" s="15"/>
      <c r="G25" s="15">
        <f t="shared" si="0"/>
        <v>0</v>
      </c>
      <c r="H25" s="12" t="s">
        <v>270</v>
      </c>
      <c r="I25" s="12" t="s">
        <v>363</v>
      </c>
      <c r="J25" s="12"/>
      <c r="K25" s="12">
        <v>2090</v>
      </c>
      <c r="L25" s="13"/>
    </row>
    <row r="26" spans="1:12">
      <c r="A26" s="11">
        <v>24</v>
      </c>
      <c r="B26" s="51">
        <v>40247</v>
      </c>
      <c r="C26" s="12" t="s">
        <v>17</v>
      </c>
      <c r="D26" s="12" t="s">
        <v>395</v>
      </c>
      <c r="E26" s="15">
        <v>100</v>
      </c>
      <c r="F26" s="15"/>
      <c r="G26" s="15">
        <f t="shared" si="0"/>
        <v>0</v>
      </c>
      <c r="H26" s="12" t="s">
        <v>270</v>
      </c>
      <c r="I26" s="12" t="s">
        <v>358</v>
      </c>
      <c r="J26" s="12" t="s">
        <v>361</v>
      </c>
      <c r="K26" s="12">
        <v>2091</v>
      </c>
      <c r="L26" s="13"/>
    </row>
    <row r="27" spans="1:12">
      <c r="A27" s="11">
        <v>25</v>
      </c>
      <c r="B27" s="51">
        <v>40247</v>
      </c>
      <c r="C27" s="12" t="s">
        <v>17</v>
      </c>
      <c r="D27" s="12" t="s">
        <v>383</v>
      </c>
      <c r="E27" s="15">
        <v>100</v>
      </c>
      <c r="F27" s="15"/>
      <c r="G27" s="15">
        <f t="shared" si="0"/>
        <v>0</v>
      </c>
      <c r="H27" s="12" t="s">
        <v>270</v>
      </c>
      <c r="I27" s="12" t="s">
        <v>358</v>
      </c>
      <c r="J27" s="12" t="s">
        <v>359</v>
      </c>
      <c r="K27" s="12">
        <v>2091</v>
      </c>
      <c r="L27" s="13"/>
    </row>
    <row r="28" spans="1:12">
      <c r="A28" s="11">
        <v>26</v>
      </c>
      <c r="B28" s="51">
        <v>40247</v>
      </c>
      <c r="C28" s="12" t="s">
        <v>17</v>
      </c>
      <c r="D28" s="12" t="s">
        <v>384</v>
      </c>
      <c r="E28" s="15">
        <v>100</v>
      </c>
      <c r="F28" s="15"/>
      <c r="G28" s="15">
        <f t="shared" si="0"/>
        <v>0</v>
      </c>
      <c r="H28" s="12" t="s">
        <v>270</v>
      </c>
      <c r="I28" s="12" t="s">
        <v>358</v>
      </c>
      <c r="J28" s="12" t="s">
        <v>359</v>
      </c>
      <c r="K28" s="12">
        <v>2091</v>
      </c>
      <c r="L28" s="13"/>
    </row>
    <row r="29" spans="1:12">
      <c r="A29" s="11">
        <v>27</v>
      </c>
      <c r="B29" s="51">
        <v>40247</v>
      </c>
      <c r="C29" s="12" t="s">
        <v>17</v>
      </c>
      <c r="D29" s="12" t="s">
        <v>180</v>
      </c>
      <c r="E29" s="15">
        <v>100</v>
      </c>
      <c r="F29" s="15"/>
      <c r="G29" s="15">
        <f t="shared" si="0"/>
        <v>0</v>
      </c>
      <c r="H29" s="12" t="s">
        <v>270</v>
      </c>
      <c r="I29" s="12" t="s">
        <v>358</v>
      </c>
      <c r="J29" s="12" t="s">
        <v>360</v>
      </c>
      <c r="K29" s="12">
        <v>2091</v>
      </c>
      <c r="L29" s="13"/>
    </row>
    <row r="30" spans="1:12">
      <c r="A30" s="11">
        <v>28</v>
      </c>
      <c r="B30" s="51">
        <v>40247</v>
      </c>
      <c r="C30" s="12" t="s">
        <v>17</v>
      </c>
      <c r="D30" s="12" t="s">
        <v>385</v>
      </c>
      <c r="E30" s="15">
        <v>100</v>
      </c>
      <c r="F30" s="15"/>
      <c r="G30" s="15">
        <f t="shared" si="0"/>
        <v>0</v>
      </c>
      <c r="H30" s="12" t="s">
        <v>270</v>
      </c>
      <c r="I30" s="12" t="s">
        <v>358</v>
      </c>
      <c r="J30" s="12" t="s">
        <v>361</v>
      </c>
      <c r="K30" s="12">
        <v>2091</v>
      </c>
      <c r="L30" s="13"/>
    </row>
    <row r="31" spans="1:12">
      <c r="A31" s="11">
        <v>29</v>
      </c>
      <c r="B31" s="51">
        <v>40247</v>
      </c>
      <c r="C31" s="12" t="s">
        <v>17</v>
      </c>
      <c r="D31" s="12" t="s">
        <v>387</v>
      </c>
      <c r="E31" s="15">
        <v>100</v>
      </c>
      <c r="F31" s="15"/>
      <c r="G31" s="15">
        <f t="shared" si="0"/>
        <v>0</v>
      </c>
      <c r="H31" s="12" t="s">
        <v>270</v>
      </c>
      <c r="I31" s="12" t="s">
        <v>358</v>
      </c>
      <c r="J31" s="12" t="s">
        <v>362</v>
      </c>
      <c r="K31" s="12">
        <v>2091</v>
      </c>
      <c r="L31" s="13"/>
    </row>
    <row r="32" spans="1:12">
      <c r="A32" s="11">
        <v>30</v>
      </c>
      <c r="B32" s="51">
        <v>40247</v>
      </c>
      <c r="C32" s="12" t="s">
        <v>17</v>
      </c>
      <c r="D32" s="12" t="s">
        <v>183</v>
      </c>
      <c r="E32" s="15">
        <v>100</v>
      </c>
      <c r="F32" s="15"/>
      <c r="G32" s="15">
        <f t="shared" si="0"/>
        <v>0</v>
      </c>
      <c r="H32" s="12" t="s">
        <v>242</v>
      </c>
      <c r="I32" s="12" t="s">
        <v>358</v>
      </c>
      <c r="J32" s="12" t="s">
        <v>362</v>
      </c>
      <c r="K32" s="12">
        <v>2091</v>
      </c>
      <c r="L32" s="13"/>
    </row>
    <row r="33" spans="1:12">
      <c r="A33" s="11">
        <v>31</v>
      </c>
      <c r="B33" s="51">
        <v>40247</v>
      </c>
      <c r="C33" s="12" t="s">
        <v>17</v>
      </c>
      <c r="D33" s="12" t="s">
        <v>386</v>
      </c>
      <c r="E33" s="15">
        <v>100</v>
      </c>
      <c r="F33" s="15"/>
      <c r="G33" s="15">
        <f t="shared" si="0"/>
        <v>0</v>
      </c>
      <c r="H33" s="12" t="s">
        <v>270</v>
      </c>
      <c r="I33" s="12" t="s">
        <v>358</v>
      </c>
      <c r="J33" s="12" t="s">
        <v>362</v>
      </c>
      <c r="K33" s="12">
        <v>2091</v>
      </c>
      <c r="L33" s="13"/>
    </row>
    <row r="34" spans="1:12">
      <c r="A34" s="11">
        <v>32</v>
      </c>
      <c r="B34" s="51">
        <v>40247</v>
      </c>
      <c r="C34" s="12" t="s">
        <v>17</v>
      </c>
      <c r="D34" s="12" t="s">
        <v>388</v>
      </c>
      <c r="E34" s="15">
        <v>100</v>
      </c>
      <c r="F34" s="15"/>
      <c r="G34" s="15">
        <f t="shared" si="0"/>
        <v>0</v>
      </c>
      <c r="H34" s="12" t="s">
        <v>270</v>
      </c>
      <c r="I34" s="12" t="s">
        <v>366</v>
      </c>
      <c r="J34" s="12"/>
      <c r="K34" s="12">
        <v>2092</v>
      </c>
      <c r="L34" s="13"/>
    </row>
    <row r="35" spans="1:12">
      <c r="A35" s="11">
        <v>33</v>
      </c>
      <c r="B35" s="51">
        <v>40247</v>
      </c>
      <c r="C35" s="12" t="s">
        <v>17</v>
      </c>
      <c r="D35" s="12" t="s">
        <v>389</v>
      </c>
      <c r="E35" s="15">
        <v>100</v>
      </c>
      <c r="F35" s="15"/>
      <c r="G35" s="15">
        <f t="shared" si="0"/>
        <v>0</v>
      </c>
      <c r="H35" s="12" t="s">
        <v>270</v>
      </c>
      <c r="I35" s="12" t="s">
        <v>366</v>
      </c>
      <c r="J35" s="12"/>
      <c r="K35" s="12">
        <v>2092</v>
      </c>
      <c r="L35" s="13"/>
    </row>
    <row r="36" spans="1:12">
      <c r="A36" s="11">
        <v>34</v>
      </c>
      <c r="B36" s="51">
        <v>40247</v>
      </c>
      <c r="C36" s="12" t="s">
        <v>17</v>
      </c>
      <c r="D36" s="12" t="s">
        <v>386</v>
      </c>
      <c r="E36" s="15">
        <v>100</v>
      </c>
      <c r="F36" s="15"/>
      <c r="G36" s="15">
        <f t="shared" si="0"/>
        <v>0</v>
      </c>
      <c r="H36" s="12" t="s">
        <v>270</v>
      </c>
      <c r="I36" s="12" t="s">
        <v>366</v>
      </c>
      <c r="J36" s="12"/>
      <c r="K36" s="12">
        <v>2092</v>
      </c>
      <c r="L36" s="13"/>
    </row>
    <row r="37" spans="1:12">
      <c r="A37" s="11">
        <v>35</v>
      </c>
      <c r="B37" s="51">
        <v>40247</v>
      </c>
      <c r="C37" s="12" t="s">
        <v>17</v>
      </c>
      <c r="D37" s="12" t="s">
        <v>390</v>
      </c>
      <c r="E37" s="15">
        <v>100</v>
      </c>
      <c r="F37" s="15"/>
      <c r="G37" s="15">
        <f t="shared" si="0"/>
        <v>0</v>
      </c>
      <c r="H37" s="12" t="s">
        <v>270</v>
      </c>
      <c r="I37" s="12" t="s">
        <v>366</v>
      </c>
      <c r="J37" s="12"/>
      <c r="K37" s="12">
        <v>2092</v>
      </c>
      <c r="L37" s="13"/>
    </row>
    <row r="38" spans="1:12">
      <c r="A38" s="11">
        <v>36</v>
      </c>
      <c r="B38" s="51">
        <v>40247</v>
      </c>
      <c r="C38" s="12" t="s">
        <v>17</v>
      </c>
      <c r="D38" s="12" t="s">
        <v>391</v>
      </c>
      <c r="E38" s="15">
        <v>100</v>
      </c>
      <c r="F38" s="15"/>
      <c r="G38" s="15">
        <f t="shared" si="0"/>
        <v>0</v>
      </c>
      <c r="H38" s="12" t="s">
        <v>270</v>
      </c>
      <c r="I38" s="12" t="s">
        <v>366</v>
      </c>
      <c r="J38" s="12"/>
      <c r="K38" s="12">
        <v>2092</v>
      </c>
      <c r="L38" s="13"/>
    </row>
    <row r="39" spans="1:12" ht="15.75" thickBot="1">
      <c r="E39" s="3"/>
      <c r="F39" s="3"/>
      <c r="G39" s="3"/>
    </row>
    <row r="40" spans="1:12" ht="28.5" customHeight="1" thickTop="1" thickBot="1">
      <c r="A40" s="69" t="s">
        <v>38</v>
      </c>
      <c r="B40" s="70"/>
      <c r="C40" s="70"/>
      <c r="D40" s="70"/>
      <c r="E40" s="16">
        <f>SUBTOTAL(9,E3:E38)</f>
        <v>9700</v>
      </c>
      <c r="F40" s="16">
        <f>G40/E40</f>
        <v>0</v>
      </c>
      <c r="G40" s="16">
        <f>SUBTOTAL(9,G3:G38)</f>
        <v>0</v>
      </c>
      <c r="H40" s="73"/>
      <c r="I40" s="73"/>
      <c r="J40" s="73"/>
      <c r="K40" s="73"/>
      <c r="L40" s="74"/>
    </row>
    <row r="41" spans="1:12" ht="15.75" thickTop="1"/>
  </sheetData>
  <autoFilter ref="A2:L38"/>
  <mergeCells count="2">
    <mergeCell ref="A40:D40"/>
    <mergeCell ref="H40:L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T2503"/>
  <sheetViews>
    <sheetView rightToLeft="1" zoomScale="80" zoomScaleNormal="80" workbookViewId="0">
      <pane xSplit="2" ySplit="3" topLeftCell="C4" activePane="bottomRight" state="frozenSplit"/>
      <selection pane="topRight" activeCell="B1" sqref="B1"/>
      <selection pane="bottomLeft" activeCell="A3" sqref="A3"/>
      <selection pane="bottomRight" activeCell="D1" sqref="D1"/>
    </sheetView>
  </sheetViews>
  <sheetFormatPr defaultColWidth="16.7109375" defaultRowHeight="20.25"/>
  <cols>
    <col min="1" max="1" width="14.7109375" style="21" hidden="1" customWidth="1"/>
    <col min="2" max="2" width="21.5703125" style="64" customWidth="1"/>
    <col min="3" max="3" width="15" style="21" customWidth="1"/>
    <col min="4" max="5" width="13.85546875" style="21" bestFit="1" customWidth="1"/>
    <col min="6" max="6" width="12.140625" style="21" bestFit="1" customWidth="1"/>
    <col min="7" max="8" width="13.85546875" style="21" bestFit="1" customWidth="1"/>
    <col min="9" max="9" width="9.7109375" style="21" hidden="1" customWidth="1"/>
    <col min="10" max="10" width="13.85546875" style="21" bestFit="1" customWidth="1"/>
    <col min="11" max="11" width="12" style="21" customWidth="1"/>
    <col min="12" max="12" width="13.7109375" style="21" customWidth="1"/>
    <col min="13" max="13" width="13.85546875" style="21" bestFit="1" customWidth="1"/>
    <col min="14" max="14" width="13" style="21" bestFit="1" customWidth="1"/>
    <col min="15" max="15" width="9.85546875" style="21" bestFit="1" customWidth="1"/>
    <col min="16" max="16" width="11.7109375" style="21" bestFit="1" customWidth="1"/>
    <col min="17" max="17" width="13.85546875" style="21" bestFit="1" customWidth="1"/>
    <col min="18" max="18" width="11.7109375" style="21" bestFit="1" customWidth="1"/>
    <col min="19" max="19" width="9.85546875" style="21" bestFit="1" customWidth="1"/>
    <col min="20" max="20" width="11.7109375" style="21" bestFit="1" customWidth="1"/>
    <col min="21" max="16384" width="16.7109375" style="21"/>
  </cols>
  <sheetData>
    <row r="1" spans="1:20" ht="27.75" customHeight="1" thickBot="1">
      <c r="B1" s="75" t="str">
        <f>IF(D1="","",VLOOKUP(D1,الاكواد!A:B,2,0))</f>
        <v/>
      </c>
      <c r="C1" s="75"/>
      <c r="D1" s="52"/>
      <c r="E1" s="1"/>
      <c r="F1" s="1"/>
      <c r="G1" s="1"/>
      <c r="H1" s="1"/>
    </row>
    <row r="2" spans="1:20" ht="37.5" customHeight="1" thickTop="1" thickBot="1">
      <c r="A2" s="22"/>
      <c r="B2" s="59"/>
      <c r="C2" s="79" t="s">
        <v>36</v>
      </c>
      <c r="D2" s="81" t="s">
        <v>0</v>
      </c>
      <c r="E2" s="82"/>
      <c r="F2" s="78" t="s">
        <v>1</v>
      </c>
      <c r="G2" s="78"/>
      <c r="H2" s="81" t="s">
        <v>2</v>
      </c>
      <c r="I2" s="83"/>
      <c r="J2" s="82"/>
      <c r="K2" s="78" t="s">
        <v>3</v>
      </c>
      <c r="L2" s="78"/>
      <c r="M2" s="78" t="s">
        <v>4</v>
      </c>
      <c r="N2" s="78"/>
      <c r="O2" s="78" t="s">
        <v>6</v>
      </c>
      <c r="P2" s="78"/>
      <c r="Q2" s="78" t="s">
        <v>7</v>
      </c>
      <c r="R2" s="78"/>
      <c r="S2" s="78" t="s">
        <v>8</v>
      </c>
      <c r="T2" s="78"/>
    </row>
    <row r="3" spans="1:20" ht="33" customHeight="1" thickBot="1">
      <c r="A3" s="23" t="s">
        <v>20</v>
      </c>
      <c r="B3" s="60" t="s">
        <v>22</v>
      </c>
      <c r="C3" s="80"/>
      <c r="D3" s="24" t="s">
        <v>9</v>
      </c>
      <c r="E3" s="24" t="s">
        <v>11</v>
      </c>
      <c r="F3" s="24" t="s">
        <v>9</v>
      </c>
      <c r="G3" s="24" t="s">
        <v>12</v>
      </c>
      <c r="H3" s="24" t="s">
        <v>9</v>
      </c>
      <c r="I3" s="24" t="s">
        <v>10</v>
      </c>
      <c r="J3" s="24" t="s">
        <v>11</v>
      </c>
      <c r="K3" s="24" t="s">
        <v>9</v>
      </c>
      <c r="L3" s="24" t="s">
        <v>13</v>
      </c>
      <c r="M3" s="24" t="s">
        <v>9</v>
      </c>
      <c r="N3" s="24" t="s">
        <v>14</v>
      </c>
      <c r="O3" s="24" t="s">
        <v>9</v>
      </c>
      <c r="P3" s="24" t="s">
        <v>15</v>
      </c>
      <c r="Q3" s="24" t="s">
        <v>9</v>
      </c>
      <c r="R3" s="24" t="s">
        <v>15</v>
      </c>
      <c r="S3" s="24" t="s">
        <v>9</v>
      </c>
      <c r="T3" s="24" t="s">
        <v>15</v>
      </c>
    </row>
    <row r="4" spans="1:20" ht="20.100000000000001" customHeight="1" thickTop="1">
      <c r="A4" s="25" t="str">
        <f>$B$1</f>
        <v/>
      </c>
      <c r="B4" s="61" t="str">
        <f>الاكواد!E3</f>
        <v>بونس</v>
      </c>
      <c r="C4" s="26" t="s">
        <v>189</v>
      </c>
      <c r="D4" s="27">
        <f>DSUM('اول المدة'!$A$2:$I$45,5,A3:B4)</f>
        <v>0</v>
      </c>
      <c r="E4" s="27">
        <f>DSUM('اول المدة'!$A$2:$I$45,7,A3:B4)</f>
        <v>0</v>
      </c>
      <c r="F4" s="27">
        <f>DSUM(الوارد!$A$2:$K$38,6,A3:B4)</f>
        <v>0</v>
      </c>
      <c r="G4" s="27">
        <f>DSUM(الوارد!$A$2:$K$38,8,A3:B4)</f>
        <v>0</v>
      </c>
      <c r="H4" s="27">
        <f>F4+D4</f>
        <v>0</v>
      </c>
      <c r="I4" s="27" t="e">
        <f>J4/H4</f>
        <v>#DIV/0!</v>
      </c>
      <c r="J4" s="27">
        <f>G4+E4</f>
        <v>0</v>
      </c>
      <c r="K4" s="27">
        <f>DSUM(المنصرف!$A$2:$L$38,5,A3:B4)</f>
        <v>0</v>
      </c>
      <c r="L4" s="27" t="e">
        <f>K4*I4</f>
        <v>#DIV/0!</v>
      </c>
      <c r="M4" s="27">
        <f>H4-K4</f>
        <v>0</v>
      </c>
      <c r="N4" s="27" t="e">
        <f>M4*I4</f>
        <v>#DIV/0!</v>
      </c>
      <c r="O4" s="27"/>
      <c r="P4" s="27" t="e">
        <f>O4*I4</f>
        <v>#DIV/0!</v>
      </c>
      <c r="Q4" s="27">
        <f>IF(M4&gt;O4,M4-O4,0)</f>
        <v>0</v>
      </c>
      <c r="R4" s="27" t="e">
        <f>Q4*I4</f>
        <v>#DIV/0!</v>
      </c>
      <c r="S4" s="27">
        <f>IF(O4&gt;M4,O4-M4,0)</f>
        <v>0</v>
      </c>
      <c r="T4" s="28" t="e">
        <f>S4*I4</f>
        <v>#DIV/0!</v>
      </c>
    </row>
    <row r="5" spans="1:20" s="2" customFormat="1" ht="15" hidden="1">
      <c r="A5" s="18" t="str">
        <f>$A$3</f>
        <v>اسم المزرعة</v>
      </c>
      <c r="B5" s="19" t="str">
        <f>B3</f>
        <v>اسم الصنف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0.100000000000001" customHeight="1">
      <c r="A6" s="29" t="str">
        <f t="shared" ref="A6:A68" si="0">$B$1</f>
        <v/>
      </c>
      <c r="B6" s="62" t="str">
        <f>الاكواد!E4</f>
        <v>جبس زراعى</v>
      </c>
      <c r="C6" s="30" t="s">
        <v>189</v>
      </c>
      <c r="D6" s="31">
        <f>DSUM('اول المدة'!$A$2:$I$45,5,A5:B6)</f>
        <v>0</v>
      </c>
      <c r="E6" s="31">
        <f>DSUM('اول المدة'!$A$2:$I$45,7,A5:B6)</f>
        <v>0</v>
      </c>
      <c r="F6" s="31">
        <f>DSUM(الوارد!$A$2:$K$38,6,A5:B6)</f>
        <v>0</v>
      </c>
      <c r="G6" s="31">
        <f>DSUM(الوارد!$A$2:$K$38,8,A5:B6)</f>
        <v>0</v>
      </c>
      <c r="H6" s="31">
        <f t="shared" ref="H6" si="1">F6+D6</f>
        <v>0</v>
      </c>
      <c r="I6" s="31" t="e">
        <f t="shared" ref="I6:I68" si="2">J6/H6</f>
        <v>#DIV/0!</v>
      </c>
      <c r="J6" s="31">
        <f t="shared" ref="J6" si="3">G6+E6</f>
        <v>0</v>
      </c>
      <c r="K6" s="31">
        <f>DSUM(المنصرف!$A$2:$L$38,5,A5:B6)</f>
        <v>0</v>
      </c>
      <c r="L6" s="31" t="e">
        <f t="shared" ref="L6" si="4">K6*I6</f>
        <v>#DIV/0!</v>
      </c>
      <c r="M6" s="31">
        <f t="shared" ref="M6" si="5">H6-K6</f>
        <v>0</v>
      </c>
      <c r="N6" s="31" t="e">
        <f t="shared" ref="N6" si="6">M6*I6</f>
        <v>#DIV/0!</v>
      </c>
      <c r="O6" s="31"/>
      <c r="P6" s="31" t="e">
        <f t="shared" ref="P6" si="7">O6*I6</f>
        <v>#DIV/0!</v>
      </c>
      <c r="Q6" s="31">
        <f t="shared" ref="Q6" si="8">IF(M6&gt;O6,M6-O6,0)</f>
        <v>0</v>
      </c>
      <c r="R6" s="31" t="e">
        <f t="shared" ref="R6" si="9">Q6*I6</f>
        <v>#DIV/0!</v>
      </c>
      <c r="S6" s="31">
        <f t="shared" ref="S6" si="10">IF(O6&gt;M6,O6-M6,0)</f>
        <v>0</v>
      </c>
      <c r="T6" s="32" t="e">
        <f t="shared" ref="T6" si="11">S6*I6</f>
        <v>#DIV/0!</v>
      </c>
    </row>
    <row r="7" spans="1:20" s="2" customFormat="1" ht="15" hidden="1">
      <c r="A7" s="18" t="str">
        <f t="shared" ref="A7" si="12">$A$3</f>
        <v>اسم المزرعة</v>
      </c>
      <c r="B7" s="19" t="str">
        <f t="shared" ref="B7" si="13">B5</f>
        <v>اسم الصنف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0.100000000000001" customHeight="1">
      <c r="A8" s="29" t="str">
        <f t="shared" si="0"/>
        <v/>
      </c>
      <c r="B8" s="62" t="str">
        <f>الاكواد!E5</f>
        <v>حامض فسفوريك</v>
      </c>
      <c r="C8" s="30" t="s">
        <v>189</v>
      </c>
      <c r="D8" s="31">
        <f>DSUM('اول المدة'!$A$2:$I$45,5,A7:B8)</f>
        <v>0</v>
      </c>
      <c r="E8" s="31">
        <f>DSUM('اول المدة'!$A$2:$I$45,7,A7:B8)</f>
        <v>0</v>
      </c>
      <c r="F8" s="31">
        <f>DSUM(الوارد!$A$2:$K$38,6,A7:B8)</f>
        <v>0</v>
      </c>
      <c r="G8" s="31">
        <f>DSUM(الوارد!$A$2:$K$38,8,A7:B8)</f>
        <v>0</v>
      </c>
      <c r="H8" s="31">
        <f t="shared" ref="H8" si="14">F8+D8</f>
        <v>0</v>
      </c>
      <c r="I8" s="31" t="e">
        <f t="shared" si="2"/>
        <v>#DIV/0!</v>
      </c>
      <c r="J8" s="31">
        <f t="shared" ref="J8" si="15">G8+E8</f>
        <v>0</v>
      </c>
      <c r="K8" s="31">
        <f>DSUM(المنصرف!$A$2:$L$38,5,A7:B8)</f>
        <v>0</v>
      </c>
      <c r="L8" s="31" t="e">
        <f t="shared" ref="L8" si="16">K8*I8</f>
        <v>#DIV/0!</v>
      </c>
      <c r="M8" s="31">
        <f t="shared" ref="M8" si="17">H8-K8</f>
        <v>0</v>
      </c>
      <c r="N8" s="31" t="e">
        <f t="shared" ref="N8" si="18">M8*I8</f>
        <v>#DIV/0!</v>
      </c>
      <c r="O8" s="31"/>
      <c r="P8" s="31" t="e">
        <f t="shared" ref="P8" si="19">O8*I8</f>
        <v>#DIV/0!</v>
      </c>
      <c r="Q8" s="31">
        <f t="shared" ref="Q8" si="20">IF(M8&gt;O8,M8-O8,0)</f>
        <v>0</v>
      </c>
      <c r="R8" s="31" t="e">
        <f t="shared" ref="R8" si="21">Q8*I8</f>
        <v>#DIV/0!</v>
      </c>
      <c r="S8" s="31">
        <f t="shared" ref="S8" si="22">IF(O8&gt;M8,O8-M8,0)</f>
        <v>0</v>
      </c>
      <c r="T8" s="32" t="e">
        <f t="shared" ref="T8" si="23">S8*I8</f>
        <v>#DIV/0!</v>
      </c>
    </row>
    <row r="9" spans="1:20" s="2" customFormat="1" ht="15" hidden="1">
      <c r="A9" s="18" t="str">
        <f t="shared" ref="A9" si="24">$A$3</f>
        <v>اسم المزرعة</v>
      </c>
      <c r="B9" s="19" t="str">
        <f t="shared" ref="B9" si="25">B7</f>
        <v>اسم الصنف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0.100000000000001" customHeight="1">
      <c r="A10" s="29" t="str">
        <f t="shared" si="0"/>
        <v/>
      </c>
      <c r="B10" s="62" t="str">
        <f>الاكواد!E6</f>
        <v>حامض نيتريك</v>
      </c>
      <c r="C10" s="30" t="s">
        <v>189</v>
      </c>
      <c r="D10" s="31">
        <f>DSUM('اول المدة'!$A$2:$I$45,5,A9:B10)</f>
        <v>0</v>
      </c>
      <c r="E10" s="31">
        <f>DSUM('اول المدة'!$A$2:$I$45,7,A9:B10)</f>
        <v>0</v>
      </c>
      <c r="F10" s="31">
        <f>DSUM(الوارد!$A$2:$K$38,6,A9:B10)</f>
        <v>0</v>
      </c>
      <c r="G10" s="31">
        <f>DSUM(الوارد!$A$2:$K$38,8,A9:B10)</f>
        <v>0</v>
      </c>
      <c r="H10" s="31">
        <f t="shared" ref="H10" si="26">F10+D10</f>
        <v>0</v>
      </c>
      <c r="I10" s="31" t="e">
        <f t="shared" si="2"/>
        <v>#DIV/0!</v>
      </c>
      <c r="J10" s="31">
        <f t="shared" ref="J10" si="27">G10+E10</f>
        <v>0</v>
      </c>
      <c r="K10" s="31">
        <f>DSUM(المنصرف!$A$2:$L$38,5,A9:B10)</f>
        <v>0</v>
      </c>
      <c r="L10" s="31" t="e">
        <f t="shared" ref="L10" si="28">K10*I10</f>
        <v>#DIV/0!</v>
      </c>
      <c r="M10" s="31">
        <f t="shared" ref="M10" si="29">H10-K10</f>
        <v>0</v>
      </c>
      <c r="N10" s="31" t="e">
        <f t="shared" ref="N10" si="30">M10*I10</f>
        <v>#DIV/0!</v>
      </c>
      <c r="O10" s="31"/>
      <c r="P10" s="31" t="e">
        <f t="shared" ref="P10" si="31">O10*I10</f>
        <v>#DIV/0!</v>
      </c>
      <c r="Q10" s="31">
        <f t="shared" ref="Q10" si="32">IF(M10&gt;O10,M10-O10,0)</f>
        <v>0</v>
      </c>
      <c r="R10" s="31" t="e">
        <f t="shared" ref="R10" si="33">Q10*I10</f>
        <v>#DIV/0!</v>
      </c>
      <c r="S10" s="31">
        <f t="shared" ref="S10" si="34">IF(O10&gt;M10,O10-M10,0)</f>
        <v>0</v>
      </c>
      <c r="T10" s="32" t="e">
        <f t="shared" ref="T10" si="35">S10*I10</f>
        <v>#DIV/0!</v>
      </c>
    </row>
    <row r="11" spans="1:20" s="2" customFormat="1" ht="15" hidden="1">
      <c r="A11" s="18" t="str">
        <f t="shared" ref="A11" si="36">$A$3</f>
        <v>اسم المزرعة</v>
      </c>
      <c r="B11" s="19" t="str">
        <f t="shared" ref="B11" si="37">B9</f>
        <v>اسم الصنف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0.100000000000001" customHeight="1">
      <c r="A12" s="29" t="str">
        <f t="shared" si="0"/>
        <v/>
      </c>
      <c r="B12" s="62" t="str">
        <f>الاكواد!E7</f>
        <v>سلفات بوتاسيوم</v>
      </c>
      <c r="C12" s="30" t="s">
        <v>189</v>
      </c>
      <c r="D12" s="31">
        <f>DSUM('اول المدة'!$A$2:$I$45,5,A11:B12)</f>
        <v>0</v>
      </c>
      <c r="E12" s="31">
        <f>DSUM('اول المدة'!$A$2:$I$45,7,A11:B12)</f>
        <v>0</v>
      </c>
      <c r="F12" s="31">
        <f>DSUM(الوارد!$A$2:$K$38,6,A11:B12)</f>
        <v>100</v>
      </c>
      <c r="G12" s="31">
        <f>DSUM(الوارد!$A$2:$K$38,8,A11:B12)</f>
        <v>650</v>
      </c>
      <c r="H12" s="31">
        <f t="shared" ref="H12" si="38">F12+D12</f>
        <v>100</v>
      </c>
      <c r="I12" s="31">
        <f t="shared" si="2"/>
        <v>6.5</v>
      </c>
      <c r="J12" s="31">
        <f t="shared" ref="J12" si="39">G12+E12</f>
        <v>650</v>
      </c>
      <c r="K12" s="31">
        <f>DSUM(المنصرف!$A$2:$L$38,5,A11:B12)</f>
        <v>100</v>
      </c>
      <c r="L12" s="31">
        <f t="shared" ref="L12" si="40">K12*I12</f>
        <v>650</v>
      </c>
      <c r="M12" s="31">
        <f t="shared" ref="M12" si="41">H12-K12</f>
        <v>0</v>
      </c>
      <c r="N12" s="31">
        <f t="shared" ref="N12" si="42">M12*I12</f>
        <v>0</v>
      </c>
      <c r="O12" s="31"/>
      <c r="P12" s="31">
        <f t="shared" ref="P12" si="43">O12*I12</f>
        <v>0</v>
      </c>
      <c r="Q12" s="31">
        <f t="shared" ref="Q12" si="44">IF(M12&gt;O12,M12-O12,0)</f>
        <v>0</v>
      </c>
      <c r="R12" s="31">
        <f t="shared" ref="R12" si="45">Q12*I12</f>
        <v>0</v>
      </c>
      <c r="S12" s="31">
        <f t="shared" ref="S12" si="46">IF(O12&gt;M12,O12-M12,0)</f>
        <v>0</v>
      </c>
      <c r="T12" s="32">
        <f t="shared" ref="T12" si="47">S12*I12</f>
        <v>0</v>
      </c>
    </row>
    <row r="13" spans="1:20" s="2" customFormat="1" ht="15" hidden="1">
      <c r="A13" s="18" t="str">
        <f t="shared" ref="A13" si="48">$A$3</f>
        <v>اسم المزرعة</v>
      </c>
      <c r="B13" s="19" t="str">
        <f t="shared" ref="B13" si="49">B11</f>
        <v>اسم الصنف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0.100000000000001" customHeight="1">
      <c r="A14" s="29" t="str">
        <f t="shared" si="0"/>
        <v/>
      </c>
      <c r="B14" s="62" t="str">
        <f>الاكواد!E8</f>
        <v>سلفات ماغنيسيوم</v>
      </c>
      <c r="C14" s="30" t="s">
        <v>189</v>
      </c>
      <c r="D14" s="31">
        <f>DSUM('اول المدة'!$A$2:$I$45,5,A13:B14)</f>
        <v>0</v>
      </c>
      <c r="E14" s="31">
        <f>DSUM('اول المدة'!$A$2:$I$45,7,A13:B14)</f>
        <v>0</v>
      </c>
      <c r="F14" s="31">
        <f>DSUM(الوارد!$A$2:$K$38,6,A13:B14)</f>
        <v>6000</v>
      </c>
      <c r="G14" s="31">
        <f>DSUM(الوارد!$A$2:$K$38,8,A13:B14)</f>
        <v>198000</v>
      </c>
      <c r="H14" s="31">
        <f t="shared" ref="H14" si="50">F14+D14</f>
        <v>6000</v>
      </c>
      <c r="I14" s="31">
        <f t="shared" si="2"/>
        <v>33</v>
      </c>
      <c r="J14" s="31">
        <f t="shared" ref="J14" si="51">G14+E14</f>
        <v>198000</v>
      </c>
      <c r="K14" s="31">
        <f>DSUM(المنصرف!$A$2:$L$38,5,A13:B14)</f>
        <v>6000</v>
      </c>
      <c r="L14" s="31">
        <f t="shared" ref="L14" si="52">K14*I14</f>
        <v>198000</v>
      </c>
      <c r="M14" s="31">
        <f t="shared" ref="M14" si="53">H14-K14</f>
        <v>0</v>
      </c>
      <c r="N14" s="31">
        <f t="shared" ref="N14" si="54">M14*I14</f>
        <v>0</v>
      </c>
      <c r="O14" s="31"/>
      <c r="P14" s="31">
        <f t="shared" ref="P14" si="55">O14*I14</f>
        <v>0</v>
      </c>
      <c r="Q14" s="31">
        <f t="shared" ref="Q14" si="56">IF(M14&gt;O14,M14-O14,0)</f>
        <v>0</v>
      </c>
      <c r="R14" s="31">
        <f t="shared" ref="R14" si="57">Q14*I14</f>
        <v>0</v>
      </c>
      <c r="S14" s="31">
        <f t="shared" ref="S14" si="58">IF(O14&gt;M14,O14-M14,0)</f>
        <v>0</v>
      </c>
      <c r="T14" s="32">
        <f t="shared" ref="T14" si="59">S14*I14</f>
        <v>0</v>
      </c>
    </row>
    <row r="15" spans="1:20" s="2" customFormat="1" ht="15" hidden="1">
      <c r="A15" s="18" t="str">
        <f t="shared" ref="A15" si="60">$A$3</f>
        <v>اسم المزرعة</v>
      </c>
      <c r="B15" s="19" t="str">
        <f t="shared" ref="B15" si="61">B13</f>
        <v>اسم الصنف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0.100000000000001" customHeight="1">
      <c r="A16" s="29" t="str">
        <f t="shared" si="0"/>
        <v/>
      </c>
      <c r="B16" s="62" t="str">
        <f>الاكواد!E9</f>
        <v>سوبر فوسفات الجير ( ناعم )</v>
      </c>
      <c r="C16" s="30" t="s">
        <v>189</v>
      </c>
      <c r="D16" s="31">
        <f>DSUM('اول المدة'!$A$2:$I$45,5,A15:B16)</f>
        <v>0</v>
      </c>
      <c r="E16" s="31">
        <f>DSUM('اول المدة'!$A$2:$I$45,7,A15:B16)</f>
        <v>0</v>
      </c>
      <c r="F16" s="31">
        <f>DSUM(الوارد!$A$2:$K$38,6,A15:B16)</f>
        <v>0</v>
      </c>
      <c r="G16" s="31">
        <f>DSUM(الوارد!$A$2:$K$38,8,A15:B16)</f>
        <v>0</v>
      </c>
      <c r="H16" s="31">
        <f t="shared" ref="H16" si="62">F16+D16</f>
        <v>0</v>
      </c>
      <c r="I16" s="31" t="e">
        <f t="shared" si="2"/>
        <v>#DIV/0!</v>
      </c>
      <c r="J16" s="31">
        <f t="shared" ref="J16" si="63">G16+E16</f>
        <v>0</v>
      </c>
      <c r="K16" s="31">
        <f>DSUM(المنصرف!$A$2:$L$38,5,A15:B16)</f>
        <v>0</v>
      </c>
      <c r="L16" s="31" t="e">
        <f t="shared" ref="L16" si="64">K16*I16</f>
        <v>#DIV/0!</v>
      </c>
      <c r="M16" s="31">
        <f t="shared" ref="M16" si="65">H16-K16</f>
        <v>0</v>
      </c>
      <c r="N16" s="31" t="e">
        <f t="shared" ref="N16" si="66">M16*I16</f>
        <v>#DIV/0!</v>
      </c>
      <c r="O16" s="31"/>
      <c r="P16" s="31" t="e">
        <f t="shared" ref="P16" si="67">O16*I16</f>
        <v>#DIV/0!</v>
      </c>
      <c r="Q16" s="31">
        <f t="shared" ref="Q16" si="68">IF(M16&gt;O16,M16-O16,0)</f>
        <v>0</v>
      </c>
      <c r="R16" s="31" t="e">
        <f t="shared" ref="R16" si="69">Q16*I16</f>
        <v>#DIV/0!</v>
      </c>
      <c r="S16" s="31">
        <f t="shared" ref="S16" si="70">IF(O16&gt;M16,O16-M16,0)</f>
        <v>0</v>
      </c>
      <c r="T16" s="32" t="e">
        <f t="shared" ref="T16" si="71">S16*I16</f>
        <v>#DIV/0!</v>
      </c>
    </row>
    <row r="17" spans="1:20" s="2" customFormat="1" ht="15" hidden="1">
      <c r="A17" s="18" t="str">
        <f t="shared" ref="A17" si="72">$A$3</f>
        <v>اسم المزرعة</v>
      </c>
      <c r="B17" s="19" t="str">
        <f t="shared" ref="B17" si="73">B15</f>
        <v>اسم الصنف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0"/>
    </row>
    <row r="18" spans="1:20" ht="20.100000000000001" customHeight="1">
      <c r="A18" s="29" t="str">
        <f t="shared" si="0"/>
        <v/>
      </c>
      <c r="B18" s="62" t="str">
        <f>الاكواد!E10</f>
        <v>سولو فيرت</v>
      </c>
      <c r="C18" s="30" t="s">
        <v>189</v>
      </c>
      <c r="D18" s="31">
        <f>DSUM('اول المدة'!$A$2:$I$45,5,A17:B18)</f>
        <v>0</v>
      </c>
      <c r="E18" s="31">
        <f>DSUM('اول المدة'!$A$2:$I$45,7,A17:B18)</f>
        <v>0</v>
      </c>
      <c r="F18" s="31">
        <f>DSUM(الوارد!$A$2:$K$38,6,A17:B18)</f>
        <v>0</v>
      </c>
      <c r="G18" s="31">
        <f>DSUM(الوارد!$A$2:$K$38,8,A17:B18)</f>
        <v>0</v>
      </c>
      <c r="H18" s="31">
        <f t="shared" ref="H18" si="74">F18+D18</f>
        <v>0</v>
      </c>
      <c r="I18" s="31" t="e">
        <f t="shared" si="2"/>
        <v>#DIV/0!</v>
      </c>
      <c r="J18" s="31">
        <f t="shared" ref="J18" si="75">G18+E18</f>
        <v>0</v>
      </c>
      <c r="K18" s="31">
        <f>DSUM(المنصرف!$A$2:$L$38,5,A17:B18)</f>
        <v>0</v>
      </c>
      <c r="L18" s="31" t="e">
        <f t="shared" ref="L18" si="76">K18*I18</f>
        <v>#DIV/0!</v>
      </c>
      <c r="M18" s="31">
        <f t="shared" ref="M18" si="77">H18-K18</f>
        <v>0</v>
      </c>
      <c r="N18" s="31" t="e">
        <f t="shared" ref="N18" si="78">M18*I18</f>
        <v>#DIV/0!</v>
      </c>
      <c r="O18" s="31"/>
      <c r="P18" s="31" t="e">
        <f t="shared" ref="P18" si="79">O18*I18</f>
        <v>#DIV/0!</v>
      </c>
      <c r="Q18" s="31">
        <f t="shared" ref="Q18" si="80">IF(M18&gt;O18,M18-O18,0)</f>
        <v>0</v>
      </c>
      <c r="R18" s="31" t="e">
        <f t="shared" ref="R18" si="81">Q18*I18</f>
        <v>#DIV/0!</v>
      </c>
      <c r="S18" s="31">
        <f t="shared" ref="S18" si="82">IF(O18&gt;M18,O18-M18,0)</f>
        <v>0</v>
      </c>
      <c r="T18" s="32" t="e">
        <f t="shared" ref="T18" si="83">S18*I18</f>
        <v>#DIV/0!</v>
      </c>
    </row>
    <row r="19" spans="1:20" s="2" customFormat="1" ht="15" hidden="1">
      <c r="A19" s="18" t="str">
        <f t="shared" ref="A19" si="84">$A$3</f>
        <v>اسم المزرعة</v>
      </c>
      <c r="B19" s="19" t="str">
        <f t="shared" ref="B19" si="85">B17</f>
        <v>اسم الصنف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0"/>
    </row>
    <row r="20" spans="1:20" ht="20.100000000000001" customHeight="1">
      <c r="A20" s="29" t="str">
        <f t="shared" si="0"/>
        <v/>
      </c>
      <c r="B20" s="62" t="str">
        <f>الاكواد!E11</f>
        <v>كبريت زراعى</v>
      </c>
      <c r="C20" s="30" t="s">
        <v>189</v>
      </c>
      <c r="D20" s="31">
        <f>DSUM('اول المدة'!$A$2:$I$45,5,A19:B20)</f>
        <v>0</v>
      </c>
      <c r="E20" s="31">
        <f>DSUM('اول المدة'!$A$2:$I$45,7,A19:B20)</f>
        <v>0</v>
      </c>
      <c r="F20" s="31">
        <f>DSUM(الوارد!$A$2:$K$38,6,A19:B20)</f>
        <v>0</v>
      </c>
      <c r="G20" s="31">
        <f>DSUM(الوارد!$A$2:$K$38,8,A19:B20)</f>
        <v>0</v>
      </c>
      <c r="H20" s="31">
        <f t="shared" ref="H20" si="86">F20+D20</f>
        <v>0</v>
      </c>
      <c r="I20" s="31" t="e">
        <f t="shared" si="2"/>
        <v>#DIV/0!</v>
      </c>
      <c r="J20" s="31">
        <f t="shared" ref="J20" si="87">G20+E20</f>
        <v>0</v>
      </c>
      <c r="K20" s="31">
        <f>DSUM(المنصرف!$A$2:$L$38,5,A19:B20)</f>
        <v>0</v>
      </c>
      <c r="L20" s="31" t="e">
        <f t="shared" ref="L20" si="88">K20*I20</f>
        <v>#DIV/0!</v>
      </c>
      <c r="M20" s="31">
        <f t="shared" ref="M20" si="89">H20-K20</f>
        <v>0</v>
      </c>
      <c r="N20" s="31" t="e">
        <f t="shared" ref="N20" si="90">M20*I20</f>
        <v>#DIV/0!</v>
      </c>
      <c r="O20" s="31"/>
      <c r="P20" s="31" t="e">
        <f t="shared" ref="P20" si="91">O20*I20</f>
        <v>#DIV/0!</v>
      </c>
      <c r="Q20" s="31">
        <f t="shared" ref="Q20" si="92">IF(M20&gt;O20,M20-O20,0)</f>
        <v>0</v>
      </c>
      <c r="R20" s="31" t="e">
        <f t="shared" ref="R20" si="93">Q20*I20</f>
        <v>#DIV/0!</v>
      </c>
      <c r="S20" s="31">
        <f t="shared" ref="S20" si="94">IF(O20&gt;M20,O20-M20,0)</f>
        <v>0</v>
      </c>
      <c r="T20" s="32" t="e">
        <f t="shared" ref="T20" si="95">S20*I20</f>
        <v>#DIV/0!</v>
      </c>
    </row>
    <row r="21" spans="1:20" s="2" customFormat="1" ht="15" hidden="1">
      <c r="A21" s="18" t="str">
        <f t="shared" ref="A21" si="96">$A$3</f>
        <v>اسم المزرعة</v>
      </c>
      <c r="B21" s="19" t="str">
        <f t="shared" ref="B21" si="97">B19</f>
        <v>اسم الصنف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</row>
    <row r="22" spans="1:20" ht="20.100000000000001" customHeight="1">
      <c r="A22" s="29" t="str">
        <f t="shared" si="0"/>
        <v/>
      </c>
      <c r="B22" s="62" t="str">
        <f>الاكواد!E12</f>
        <v>كلوريد بوتاسيوم</v>
      </c>
      <c r="C22" s="30" t="s">
        <v>189</v>
      </c>
      <c r="D22" s="31">
        <f>DSUM('اول المدة'!$A$2:$I$45,5,A21:B22)</f>
        <v>0</v>
      </c>
      <c r="E22" s="31">
        <f>DSUM('اول المدة'!$A$2:$I$45,7,A21:B22)</f>
        <v>0</v>
      </c>
      <c r="F22" s="31">
        <f>DSUM(الوارد!$A$2:$K$38,6,A21:B22)</f>
        <v>0</v>
      </c>
      <c r="G22" s="31">
        <f>DSUM(الوارد!$A$2:$K$38,8,A21:B22)</f>
        <v>0</v>
      </c>
      <c r="H22" s="31">
        <f t="shared" ref="H22" si="98">F22+D22</f>
        <v>0</v>
      </c>
      <c r="I22" s="31" t="e">
        <f t="shared" si="2"/>
        <v>#DIV/0!</v>
      </c>
      <c r="J22" s="31">
        <f t="shared" ref="J22" si="99">G22+E22</f>
        <v>0</v>
      </c>
      <c r="K22" s="31">
        <f>DSUM(المنصرف!$A$2:$L$38,5,A21:B22)</f>
        <v>0</v>
      </c>
      <c r="L22" s="31" t="e">
        <f t="shared" ref="L22" si="100">K22*I22</f>
        <v>#DIV/0!</v>
      </c>
      <c r="M22" s="31">
        <f t="shared" ref="M22" si="101">H22-K22</f>
        <v>0</v>
      </c>
      <c r="N22" s="31" t="e">
        <f t="shared" ref="N22" si="102">M22*I22</f>
        <v>#DIV/0!</v>
      </c>
      <c r="O22" s="31"/>
      <c r="P22" s="31" t="e">
        <f t="shared" ref="P22" si="103">O22*I22</f>
        <v>#DIV/0!</v>
      </c>
      <c r="Q22" s="31">
        <f t="shared" ref="Q22" si="104">IF(M22&gt;O22,M22-O22,0)</f>
        <v>0</v>
      </c>
      <c r="R22" s="31" t="e">
        <f t="shared" ref="R22" si="105">Q22*I22</f>
        <v>#DIV/0!</v>
      </c>
      <c r="S22" s="31">
        <f t="shared" ref="S22" si="106">IF(O22&gt;M22,O22-M22,0)</f>
        <v>0</v>
      </c>
      <c r="T22" s="32" t="e">
        <f t="shared" ref="T22" si="107">S22*I22</f>
        <v>#DIV/0!</v>
      </c>
    </row>
    <row r="23" spans="1:20" s="2" customFormat="1" ht="15" hidden="1">
      <c r="A23" s="18" t="str">
        <f t="shared" ref="A23" si="108">$A$3</f>
        <v>اسم المزرعة</v>
      </c>
      <c r="B23" s="19" t="str">
        <f t="shared" ref="B23" si="109">B21</f>
        <v>اسم الصنف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0"/>
    </row>
    <row r="24" spans="1:20" ht="20.100000000000001" customHeight="1">
      <c r="A24" s="29" t="str">
        <f t="shared" si="0"/>
        <v/>
      </c>
      <c r="B24" s="62" t="str">
        <f>الاكواد!E13</f>
        <v>نترات كالسيوم</v>
      </c>
      <c r="C24" s="30" t="s">
        <v>189</v>
      </c>
      <c r="D24" s="31">
        <f>DSUM('اول المدة'!$A$2:$I$45,5,A23:B24)</f>
        <v>0</v>
      </c>
      <c r="E24" s="31">
        <f>DSUM('اول المدة'!$A$2:$I$45,7,A23:B24)</f>
        <v>0</v>
      </c>
      <c r="F24" s="31">
        <f>DSUM(الوارد!$A$2:$K$38,6,A23:B24)</f>
        <v>0</v>
      </c>
      <c r="G24" s="31">
        <f>DSUM(الوارد!$A$2:$K$38,8,A23:B24)</f>
        <v>0</v>
      </c>
      <c r="H24" s="31">
        <f t="shared" ref="H24" si="110">F24+D24</f>
        <v>0</v>
      </c>
      <c r="I24" s="31" t="e">
        <f t="shared" si="2"/>
        <v>#DIV/0!</v>
      </c>
      <c r="J24" s="31">
        <f t="shared" ref="J24" si="111">G24+E24</f>
        <v>0</v>
      </c>
      <c r="K24" s="31">
        <f>DSUM(المنصرف!$A$2:$L$38,5,A23:B24)</f>
        <v>0</v>
      </c>
      <c r="L24" s="31" t="e">
        <f t="shared" ref="L24" si="112">K24*I24</f>
        <v>#DIV/0!</v>
      </c>
      <c r="M24" s="31">
        <f t="shared" ref="M24" si="113">H24-K24</f>
        <v>0</v>
      </c>
      <c r="N24" s="31" t="e">
        <f t="shared" ref="N24" si="114">M24*I24</f>
        <v>#DIV/0!</v>
      </c>
      <c r="O24" s="31"/>
      <c r="P24" s="31" t="e">
        <f t="shared" ref="P24" si="115">O24*I24</f>
        <v>#DIV/0!</v>
      </c>
      <c r="Q24" s="31">
        <f t="shared" ref="Q24" si="116">IF(M24&gt;O24,M24-O24,0)</f>
        <v>0</v>
      </c>
      <c r="R24" s="31" t="e">
        <f t="shared" ref="R24" si="117">Q24*I24</f>
        <v>#DIV/0!</v>
      </c>
      <c r="S24" s="31">
        <f t="shared" ref="S24" si="118">IF(O24&gt;M24,O24-M24,0)</f>
        <v>0</v>
      </c>
      <c r="T24" s="32" t="e">
        <f t="shared" ref="T24" si="119">S24*I24</f>
        <v>#DIV/0!</v>
      </c>
    </row>
    <row r="25" spans="1:20" s="2" customFormat="1" ht="15" hidden="1">
      <c r="A25" s="18" t="str">
        <f t="shared" ref="A25" si="120">$A$3</f>
        <v>اسم المزرعة</v>
      </c>
      <c r="B25" s="19" t="str">
        <f t="shared" ref="B25" si="121">B23</f>
        <v>اسم الصنف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0"/>
    </row>
    <row r="26" spans="1:20" ht="20.100000000000001" customHeight="1">
      <c r="A26" s="29" t="str">
        <f t="shared" si="0"/>
        <v/>
      </c>
      <c r="B26" s="62" t="str">
        <f>الاكواد!E14</f>
        <v>نترات نشادر</v>
      </c>
      <c r="C26" s="30" t="s">
        <v>189</v>
      </c>
      <c r="D26" s="31">
        <f>DSUM('اول المدة'!$A$2:$I$45,5,A25:B26)</f>
        <v>0</v>
      </c>
      <c r="E26" s="31">
        <f>DSUM('اول المدة'!$A$2:$I$45,7,A25:B26)</f>
        <v>0</v>
      </c>
      <c r="F26" s="31">
        <f>DSUM(الوارد!$A$2:$K$38,6,A25:B26)</f>
        <v>100</v>
      </c>
      <c r="G26" s="31">
        <f>DSUM(الوارد!$A$2:$K$38,8,A25:B26)</f>
        <v>300</v>
      </c>
      <c r="H26" s="31">
        <f t="shared" ref="H26" si="122">F26+D26</f>
        <v>100</v>
      </c>
      <c r="I26" s="31">
        <f t="shared" si="2"/>
        <v>3</v>
      </c>
      <c r="J26" s="31">
        <f t="shared" ref="J26" si="123">G26+E26</f>
        <v>300</v>
      </c>
      <c r="K26" s="31">
        <f>DSUM(المنصرف!$A$2:$L$38,5,A25:B26)</f>
        <v>100</v>
      </c>
      <c r="L26" s="31">
        <f t="shared" ref="L26" si="124">K26*I26</f>
        <v>300</v>
      </c>
      <c r="M26" s="31">
        <f t="shared" ref="M26" si="125">H26-K26</f>
        <v>0</v>
      </c>
      <c r="N26" s="31">
        <f t="shared" ref="N26" si="126">M26*I26</f>
        <v>0</v>
      </c>
      <c r="O26" s="31"/>
      <c r="P26" s="31">
        <f t="shared" ref="P26" si="127">O26*I26</f>
        <v>0</v>
      </c>
      <c r="Q26" s="31">
        <f t="shared" ref="Q26" si="128">IF(M26&gt;O26,M26-O26,0)</f>
        <v>0</v>
      </c>
      <c r="R26" s="31">
        <f t="shared" ref="R26" si="129">Q26*I26</f>
        <v>0</v>
      </c>
      <c r="S26" s="31">
        <f t="shared" ref="S26" si="130">IF(O26&gt;M26,O26-M26,0)</f>
        <v>0</v>
      </c>
      <c r="T26" s="32">
        <f t="shared" ref="T26" si="131">S26*I26</f>
        <v>0</v>
      </c>
    </row>
    <row r="27" spans="1:20" s="2" customFormat="1" ht="15" hidden="1">
      <c r="A27" s="18" t="str">
        <f t="shared" ref="A27" si="132">$A$3</f>
        <v>اسم المزرعة</v>
      </c>
      <c r="B27" s="19" t="str">
        <f t="shared" ref="B27" si="133">B25</f>
        <v>اسم الصنف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1:20" ht="20.100000000000001" customHeight="1">
      <c r="A28" s="29" t="str">
        <f t="shared" si="0"/>
        <v/>
      </c>
      <c r="B28" s="62" t="str">
        <f>الاكواد!E15</f>
        <v>هيوميك المانى</v>
      </c>
      <c r="C28" s="30" t="s">
        <v>189</v>
      </c>
      <c r="D28" s="31">
        <f>DSUM('اول المدة'!$A$2:$I$45,5,A27:B28)</f>
        <v>0</v>
      </c>
      <c r="E28" s="31">
        <f>DSUM('اول المدة'!$A$2:$I$45,7,A27:B28)</f>
        <v>0</v>
      </c>
      <c r="F28" s="31">
        <f>DSUM(الوارد!$A$2:$K$38,6,A27:B28)</f>
        <v>0</v>
      </c>
      <c r="G28" s="31">
        <f>DSUM(الوارد!$A$2:$K$38,8,A27:B28)</f>
        <v>0</v>
      </c>
      <c r="H28" s="31">
        <f t="shared" ref="H28" si="134">F28+D28</f>
        <v>0</v>
      </c>
      <c r="I28" s="31" t="e">
        <f t="shared" si="2"/>
        <v>#DIV/0!</v>
      </c>
      <c r="J28" s="31">
        <f t="shared" ref="J28" si="135">G28+E28</f>
        <v>0</v>
      </c>
      <c r="K28" s="31">
        <f>DSUM(المنصرف!$A$2:$L$38,5,A27:B28)</f>
        <v>0</v>
      </c>
      <c r="L28" s="31" t="e">
        <f t="shared" ref="L28" si="136">K28*I28</f>
        <v>#DIV/0!</v>
      </c>
      <c r="M28" s="31">
        <f t="shared" ref="M28" si="137">H28-K28</f>
        <v>0</v>
      </c>
      <c r="N28" s="31" t="e">
        <f t="shared" ref="N28" si="138">M28*I28</f>
        <v>#DIV/0!</v>
      </c>
      <c r="O28" s="31"/>
      <c r="P28" s="31" t="e">
        <f t="shared" ref="P28" si="139">O28*I28</f>
        <v>#DIV/0!</v>
      </c>
      <c r="Q28" s="31">
        <f t="shared" ref="Q28" si="140">IF(M28&gt;O28,M28-O28,0)</f>
        <v>0</v>
      </c>
      <c r="R28" s="31" t="e">
        <f t="shared" ref="R28" si="141">Q28*I28</f>
        <v>#DIV/0!</v>
      </c>
      <c r="S28" s="31">
        <f t="shared" ref="S28" si="142">IF(O28&gt;M28,O28-M28,0)</f>
        <v>0</v>
      </c>
      <c r="T28" s="32" t="e">
        <f t="shared" ref="T28" si="143">S28*I28</f>
        <v>#DIV/0!</v>
      </c>
    </row>
    <row r="29" spans="1:20" s="2" customFormat="1" ht="15" hidden="1">
      <c r="A29" s="18" t="str">
        <f t="shared" ref="A29" si="144">$A$3</f>
        <v>اسم المزرعة</v>
      </c>
      <c r="B29" s="19" t="str">
        <f t="shared" ref="B29" si="145">B27</f>
        <v>اسم الصنف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0.100000000000001" customHeight="1">
      <c r="A30" s="29" t="str">
        <f t="shared" si="0"/>
        <v/>
      </c>
      <c r="B30" s="62">
        <f>الاكواد!E16</f>
        <v>0</v>
      </c>
      <c r="C30" s="30"/>
      <c r="D30" s="31">
        <f>DSUM('اول المدة'!$A$2:$I$45,5,A29:B30)</f>
        <v>0</v>
      </c>
      <c r="E30" s="31">
        <f>DSUM('اول المدة'!$A$2:$I$45,7,A29:B30)</f>
        <v>0</v>
      </c>
      <c r="F30" s="31">
        <f>DSUM(الوارد!$A$2:$K$38,6,A29:B30)</f>
        <v>0</v>
      </c>
      <c r="G30" s="31">
        <f>DSUM(الوارد!$A$2:$K$38,8,A29:B30)</f>
        <v>0</v>
      </c>
      <c r="H30" s="31">
        <f t="shared" ref="H30" si="146">F30+D30</f>
        <v>0</v>
      </c>
      <c r="I30" s="31" t="e">
        <f t="shared" si="2"/>
        <v>#DIV/0!</v>
      </c>
      <c r="J30" s="31">
        <f t="shared" ref="J30" si="147">G30+E30</f>
        <v>0</v>
      </c>
      <c r="K30" s="31">
        <f>DSUM(المنصرف!$A$2:$L$38,5,A29:B30)</f>
        <v>0</v>
      </c>
      <c r="L30" s="31" t="e">
        <f t="shared" ref="L30" si="148">K30*I30</f>
        <v>#DIV/0!</v>
      </c>
      <c r="M30" s="31">
        <f t="shared" ref="M30" si="149">H30-K30</f>
        <v>0</v>
      </c>
      <c r="N30" s="31" t="e">
        <f t="shared" ref="N30" si="150">M30*I30</f>
        <v>#DIV/0!</v>
      </c>
      <c r="O30" s="31"/>
      <c r="P30" s="31" t="e">
        <f t="shared" ref="P30" si="151">O30*I30</f>
        <v>#DIV/0!</v>
      </c>
      <c r="Q30" s="31">
        <f t="shared" ref="Q30" si="152">IF(M30&gt;O30,M30-O30,0)</f>
        <v>0</v>
      </c>
      <c r="R30" s="31" t="e">
        <f t="shared" ref="R30" si="153">Q30*I30</f>
        <v>#DIV/0!</v>
      </c>
      <c r="S30" s="31">
        <f t="shared" ref="S30" si="154">IF(O30&gt;M30,O30-M30,0)</f>
        <v>0</v>
      </c>
      <c r="T30" s="32" t="e">
        <f t="shared" ref="T30" si="155">S30*I30</f>
        <v>#DIV/0!</v>
      </c>
    </row>
    <row r="31" spans="1:20" s="2" customFormat="1" ht="15" hidden="1">
      <c r="A31" s="18" t="str">
        <f t="shared" ref="A31" si="156">$A$3</f>
        <v>اسم المزرعة</v>
      </c>
      <c r="B31" s="19" t="str">
        <f t="shared" ref="B31" si="157">B29</f>
        <v>اسم الصنف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0.100000000000001" customHeight="1">
      <c r="A32" s="29" t="str">
        <f t="shared" si="0"/>
        <v/>
      </c>
      <c r="B32" s="62">
        <f>الاكواد!E17</f>
        <v>0</v>
      </c>
      <c r="C32" s="30"/>
      <c r="D32" s="31">
        <f>DSUM('اول المدة'!$A$2:$I$45,5,A31:B32)</f>
        <v>0</v>
      </c>
      <c r="E32" s="31">
        <f>DSUM('اول المدة'!$A$2:$I$45,7,A31:B32)</f>
        <v>0</v>
      </c>
      <c r="F32" s="31">
        <f>DSUM(الوارد!$A$2:$K$38,6,A31:B32)</f>
        <v>0</v>
      </c>
      <c r="G32" s="31">
        <f>DSUM(الوارد!$A$2:$K$38,8,A31:B32)</f>
        <v>0</v>
      </c>
      <c r="H32" s="31">
        <f t="shared" ref="H32" si="158">F32+D32</f>
        <v>0</v>
      </c>
      <c r="I32" s="31" t="e">
        <f t="shared" si="2"/>
        <v>#DIV/0!</v>
      </c>
      <c r="J32" s="31">
        <f t="shared" ref="J32" si="159">G32+E32</f>
        <v>0</v>
      </c>
      <c r="K32" s="31">
        <f>DSUM(المنصرف!$A$2:$L$38,5,A31:B32)</f>
        <v>0</v>
      </c>
      <c r="L32" s="31" t="e">
        <f t="shared" ref="L32" si="160">K32*I32</f>
        <v>#DIV/0!</v>
      </c>
      <c r="M32" s="31">
        <f t="shared" ref="M32" si="161">H32-K32</f>
        <v>0</v>
      </c>
      <c r="N32" s="31" t="e">
        <f t="shared" ref="N32" si="162">M32*I32</f>
        <v>#DIV/0!</v>
      </c>
      <c r="O32" s="31"/>
      <c r="P32" s="31" t="e">
        <f t="shared" ref="P32" si="163">O32*I32</f>
        <v>#DIV/0!</v>
      </c>
      <c r="Q32" s="31">
        <f t="shared" ref="Q32" si="164">IF(M32&gt;O32,M32-O32,0)</f>
        <v>0</v>
      </c>
      <c r="R32" s="31" t="e">
        <f t="shared" ref="R32" si="165">Q32*I32</f>
        <v>#DIV/0!</v>
      </c>
      <c r="S32" s="31">
        <f t="shared" ref="S32" si="166">IF(O32&gt;M32,O32-M32,0)</f>
        <v>0</v>
      </c>
      <c r="T32" s="32" t="e">
        <f t="shared" ref="T32" si="167">S32*I32</f>
        <v>#DIV/0!</v>
      </c>
    </row>
    <row r="33" spans="1:20" s="2" customFormat="1" ht="15" hidden="1">
      <c r="A33" s="18" t="str">
        <f t="shared" ref="A33" si="168">$A$3</f>
        <v>اسم المزرعة</v>
      </c>
      <c r="B33" s="19" t="str">
        <f t="shared" ref="B33" si="169">B31</f>
        <v>اسم الصنف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0"/>
    </row>
    <row r="34" spans="1:20" ht="20.100000000000001" customHeight="1">
      <c r="A34" s="29" t="str">
        <f t="shared" si="0"/>
        <v/>
      </c>
      <c r="B34" s="62">
        <f>الاكواد!E18</f>
        <v>0</v>
      </c>
      <c r="C34" s="30"/>
      <c r="D34" s="31">
        <f>DSUM('اول المدة'!$A$2:$I$45,5,A33:B34)</f>
        <v>0</v>
      </c>
      <c r="E34" s="31">
        <f>DSUM('اول المدة'!$A$2:$I$45,7,A33:B34)</f>
        <v>0</v>
      </c>
      <c r="F34" s="31">
        <f>DSUM(الوارد!$A$2:$K$38,6,A33:B34)</f>
        <v>0</v>
      </c>
      <c r="G34" s="31">
        <f>DSUM(الوارد!$A$2:$K$38,8,A33:B34)</f>
        <v>0</v>
      </c>
      <c r="H34" s="31">
        <f t="shared" ref="H34" si="170">F34+D34</f>
        <v>0</v>
      </c>
      <c r="I34" s="31" t="e">
        <f t="shared" si="2"/>
        <v>#DIV/0!</v>
      </c>
      <c r="J34" s="31">
        <f t="shared" ref="J34" si="171">G34+E34</f>
        <v>0</v>
      </c>
      <c r="K34" s="31">
        <f>DSUM(المنصرف!$A$2:$L$38,5,A33:B34)</f>
        <v>0</v>
      </c>
      <c r="L34" s="31" t="e">
        <f t="shared" ref="L34" si="172">K34*I34</f>
        <v>#DIV/0!</v>
      </c>
      <c r="M34" s="31">
        <f t="shared" ref="M34" si="173">H34-K34</f>
        <v>0</v>
      </c>
      <c r="N34" s="31" t="e">
        <f t="shared" ref="N34" si="174">M34*I34</f>
        <v>#DIV/0!</v>
      </c>
      <c r="O34" s="31"/>
      <c r="P34" s="31" t="e">
        <f t="shared" ref="P34" si="175">O34*I34</f>
        <v>#DIV/0!</v>
      </c>
      <c r="Q34" s="31">
        <f t="shared" ref="Q34" si="176">IF(M34&gt;O34,M34-O34,0)</f>
        <v>0</v>
      </c>
      <c r="R34" s="31" t="e">
        <f t="shared" ref="R34" si="177">Q34*I34</f>
        <v>#DIV/0!</v>
      </c>
      <c r="S34" s="31">
        <f t="shared" ref="S34" si="178">IF(O34&gt;M34,O34-M34,0)</f>
        <v>0</v>
      </c>
      <c r="T34" s="32" t="e">
        <f t="shared" ref="T34" si="179">S34*I34</f>
        <v>#DIV/0!</v>
      </c>
    </row>
    <row r="35" spans="1:20" s="2" customFormat="1" ht="15" hidden="1">
      <c r="A35" s="18" t="str">
        <f t="shared" ref="A35" si="180">$A$3</f>
        <v>اسم المزرعة</v>
      </c>
      <c r="B35" s="19" t="str">
        <f t="shared" ref="B35" si="181">B33</f>
        <v>اسم الصنف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20.100000000000001" customHeight="1">
      <c r="A36" s="29" t="str">
        <f t="shared" si="0"/>
        <v/>
      </c>
      <c r="B36" s="62">
        <f>الاكواد!E19</f>
        <v>0</v>
      </c>
      <c r="C36" s="30"/>
      <c r="D36" s="31">
        <f>DSUM('اول المدة'!$A$2:$I$45,5,A35:B36)</f>
        <v>0</v>
      </c>
      <c r="E36" s="31">
        <f>DSUM('اول المدة'!$A$2:$I$45,7,A35:B36)</f>
        <v>0</v>
      </c>
      <c r="F36" s="31">
        <f>DSUM(الوارد!$A$2:$K$38,6,A35:B36)</f>
        <v>0</v>
      </c>
      <c r="G36" s="31">
        <f>DSUM(الوارد!$A$2:$K$38,8,A35:B36)</f>
        <v>0</v>
      </c>
      <c r="H36" s="31">
        <f t="shared" ref="H36" si="182">F36+D36</f>
        <v>0</v>
      </c>
      <c r="I36" s="31" t="e">
        <f t="shared" si="2"/>
        <v>#DIV/0!</v>
      </c>
      <c r="J36" s="31">
        <f t="shared" ref="J36" si="183">G36+E36</f>
        <v>0</v>
      </c>
      <c r="K36" s="31">
        <f>DSUM(المنصرف!$A$2:$L$38,5,A35:B36)</f>
        <v>0</v>
      </c>
      <c r="L36" s="31" t="e">
        <f t="shared" ref="L36" si="184">K36*I36</f>
        <v>#DIV/0!</v>
      </c>
      <c r="M36" s="31">
        <f t="shared" ref="M36" si="185">H36-K36</f>
        <v>0</v>
      </c>
      <c r="N36" s="31" t="e">
        <f t="shared" ref="N36" si="186">M36*I36</f>
        <v>#DIV/0!</v>
      </c>
      <c r="O36" s="31"/>
      <c r="P36" s="31" t="e">
        <f t="shared" ref="P36" si="187">O36*I36</f>
        <v>#DIV/0!</v>
      </c>
      <c r="Q36" s="31">
        <f t="shared" ref="Q36" si="188">IF(M36&gt;O36,M36-O36,0)</f>
        <v>0</v>
      </c>
      <c r="R36" s="31" t="e">
        <f t="shared" ref="R36" si="189">Q36*I36</f>
        <v>#DIV/0!</v>
      </c>
      <c r="S36" s="31">
        <f t="shared" ref="S36" si="190">IF(O36&gt;M36,O36-M36,0)</f>
        <v>0</v>
      </c>
      <c r="T36" s="32" t="e">
        <f t="shared" ref="T36" si="191">S36*I36</f>
        <v>#DIV/0!</v>
      </c>
    </row>
    <row r="37" spans="1:20" s="2" customFormat="1" ht="15" hidden="1">
      <c r="A37" s="18" t="str">
        <f t="shared" ref="A37" si="192">$A$3</f>
        <v>اسم المزرعة</v>
      </c>
      <c r="B37" s="19" t="str">
        <f t="shared" ref="B37" si="193">B35</f>
        <v>اسم الصنف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</row>
    <row r="38" spans="1:20" ht="20.100000000000001" customHeight="1">
      <c r="A38" s="29" t="str">
        <f t="shared" si="0"/>
        <v/>
      </c>
      <c r="B38" s="62">
        <f>الاكواد!E20</f>
        <v>0</v>
      </c>
      <c r="C38" s="30"/>
      <c r="D38" s="31">
        <f>DSUM('اول المدة'!$A$2:$I$45,5,A37:B38)</f>
        <v>0</v>
      </c>
      <c r="E38" s="31">
        <f>DSUM('اول المدة'!$A$2:$I$45,7,A37:B38)</f>
        <v>0</v>
      </c>
      <c r="F38" s="31">
        <f>DSUM(الوارد!$A$2:$K$38,6,A37:B38)</f>
        <v>0</v>
      </c>
      <c r="G38" s="31">
        <f>DSUM(الوارد!$A$2:$K$38,8,A37:B38)</f>
        <v>0</v>
      </c>
      <c r="H38" s="31">
        <f t="shared" ref="H38" si="194">F38+D38</f>
        <v>0</v>
      </c>
      <c r="I38" s="31" t="e">
        <f t="shared" si="2"/>
        <v>#DIV/0!</v>
      </c>
      <c r="J38" s="31">
        <f t="shared" ref="J38" si="195">G38+E38</f>
        <v>0</v>
      </c>
      <c r="K38" s="31">
        <f>DSUM(المنصرف!$A$2:$L$38,5,A37:B38)</f>
        <v>0</v>
      </c>
      <c r="L38" s="31" t="e">
        <f t="shared" ref="L38" si="196">K38*I38</f>
        <v>#DIV/0!</v>
      </c>
      <c r="M38" s="31">
        <f t="shared" ref="M38" si="197">H38-K38</f>
        <v>0</v>
      </c>
      <c r="N38" s="31" t="e">
        <f t="shared" ref="N38" si="198">M38*I38</f>
        <v>#DIV/0!</v>
      </c>
      <c r="O38" s="31"/>
      <c r="P38" s="31" t="e">
        <f t="shared" ref="P38" si="199">O38*I38</f>
        <v>#DIV/0!</v>
      </c>
      <c r="Q38" s="31">
        <f t="shared" ref="Q38" si="200">IF(M38&gt;O38,M38-O38,0)</f>
        <v>0</v>
      </c>
      <c r="R38" s="31" t="e">
        <f t="shared" ref="R38" si="201">Q38*I38</f>
        <v>#DIV/0!</v>
      </c>
      <c r="S38" s="31">
        <f t="shared" ref="S38" si="202">IF(O38&gt;M38,O38-M38,0)</f>
        <v>0</v>
      </c>
      <c r="T38" s="32" t="e">
        <f t="shared" ref="T38" si="203">S38*I38</f>
        <v>#DIV/0!</v>
      </c>
    </row>
    <row r="39" spans="1:20" s="2" customFormat="1" ht="15" hidden="1">
      <c r="A39" s="18" t="str">
        <f t="shared" ref="A39" si="204">$A$3</f>
        <v>اسم المزرعة</v>
      </c>
      <c r="B39" s="19" t="str">
        <f t="shared" ref="B39" si="205">B37</f>
        <v>اسم الصنف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20"/>
    </row>
    <row r="40" spans="1:20" ht="20.100000000000001" customHeight="1">
      <c r="A40" s="29" t="str">
        <f t="shared" si="0"/>
        <v/>
      </c>
      <c r="B40" s="62">
        <f>الاكواد!E21</f>
        <v>0</v>
      </c>
      <c r="C40" s="30"/>
      <c r="D40" s="31">
        <f>DSUM('اول المدة'!$A$2:$I$45,5,A39:B40)</f>
        <v>0</v>
      </c>
      <c r="E40" s="31">
        <f>DSUM('اول المدة'!$A$2:$I$45,7,A39:B40)</f>
        <v>0</v>
      </c>
      <c r="F40" s="31">
        <f>DSUM(الوارد!$A$2:$K$38,6,A39:B40)</f>
        <v>0</v>
      </c>
      <c r="G40" s="31">
        <f>DSUM(الوارد!$A$2:$K$38,8,A39:B40)</f>
        <v>0</v>
      </c>
      <c r="H40" s="31">
        <f t="shared" ref="H40" si="206">F40+D40</f>
        <v>0</v>
      </c>
      <c r="I40" s="31" t="e">
        <f t="shared" si="2"/>
        <v>#DIV/0!</v>
      </c>
      <c r="J40" s="31">
        <f t="shared" ref="J40" si="207">G40+E40</f>
        <v>0</v>
      </c>
      <c r="K40" s="31">
        <f>DSUM(المنصرف!$A$2:$L$38,5,A39:B40)</f>
        <v>0</v>
      </c>
      <c r="L40" s="31" t="e">
        <f t="shared" ref="L40" si="208">K40*I40</f>
        <v>#DIV/0!</v>
      </c>
      <c r="M40" s="31">
        <f t="shared" ref="M40" si="209">H40-K40</f>
        <v>0</v>
      </c>
      <c r="N40" s="31" t="e">
        <f t="shared" ref="N40" si="210">M40*I40</f>
        <v>#DIV/0!</v>
      </c>
      <c r="O40" s="31"/>
      <c r="P40" s="31" t="e">
        <f t="shared" ref="P40" si="211">O40*I40</f>
        <v>#DIV/0!</v>
      </c>
      <c r="Q40" s="31">
        <f t="shared" ref="Q40" si="212">IF(M40&gt;O40,M40-O40,0)</f>
        <v>0</v>
      </c>
      <c r="R40" s="31" t="e">
        <f t="shared" ref="R40" si="213">Q40*I40</f>
        <v>#DIV/0!</v>
      </c>
      <c r="S40" s="31">
        <f t="shared" ref="S40" si="214">IF(O40&gt;M40,O40-M40,0)</f>
        <v>0</v>
      </c>
      <c r="T40" s="32" t="e">
        <f t="shared" ref="T40" si="215">S40*I40</f>
        <v>#DIV/0!</v>
      </c>
    </row>
    <row r="41" spans="1:20" s="2" customFormat="1" ht="15" hidden="1">
      <c r="A41" s="18" t="str">
        <f t="shared" ref="A41" si="216">$A$3</f>
        <v>اسم المزرعة</v>
      </c>
      <c r="B41" s="19" t="str">
        <f t="shared" ref="B41" si="217">B39</f>
        <v>اسم الصنف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0"/>
    </row>
    <row r="42" spans="1:20" ht="20.100000000000001" customHeight="1">
      <c r="A42" s="29" t="str">
        <f t="shared" si="0"/>
        <v/>
      </c>
      <c r="B42" s="62">
        <f>الاكواد!E22</f>
        <v>0</v>
      </c>
      <c r="C42" s="30"/>
      <c r="D42" s="31">
        <f>DSUM('اول المدة'!$A$2:$I$45,5,A41:B42)</f>
        <v>0</v>
      </c>
      <c r="E42" s="31">
        <f>DSUM('اول المدة'!$A$2:$I$45,7,A41:B42)</f>
        <v>0</v>
      </c>
      <c r="F42" s="31">
        <f>DSUM(الوارد!$A$2:$K$38,6,A41:B42)</f>
        <v>0</v>
      </c>
      <c r="G42" s="31">
        <f>DSUM(الوارد!$A$2:$K$38,8,A41:B42)</f>
        <v>0</v>
      </c>
      <c r="H42" s="31">
        <f t="shared" ref="H42" si="218">F42+D42</f>
        <v>0</v>
      </c>
      <c r="I42" s="31" t="e">
        <f t="shared" si="2"/>
        <v>#DIV/0!</v>
      </c>
      <c r="J42" s="31">
        <f t="shared" ref="J42" si="219">G42+E42</f>
        <v>0</v>
      </c>
      <c r="K42" s="31">
        <f>DSUM(المنصرف!$A$2:$L$38,5,A41:B42)</f>
        <v>0</v>
      </c>
      <c r="L42" s="31" t="e">
        <f t="shared" ref="L42" si="220">K42*I42</f>
        <v>#DIV/0!</v>
      </c>
      <c r="M42" s="31">
        <f t="shared" ref="M42" si="221">H42-K42</f>
        <v>0</v>
      </c>
      <c r="N42" s="31" t="e">
        <f t="shared" ref="N42" si="222">M42*I42</f>
        <v>#DIV/0!</v>
      </c>
      <c r="O42" s="31"/>
      <c r="P42" s="31" t="e">
        <f t="shared" ref="P42" si="223">O42*I42</f>
        <v>#DIV/0!</v>
      </c>
      <c r="Q42" s="31">
        <f t="shared" ref="Q42" si="224">IF(M42&gt;O42,M42-O42,0)</f>
        <v>0</v>
      </c>
      <c r="R42" s="31" t="e">
        <f t="shared" ref="R42" si="225">Q42*I42</f>
        <v>#DIV/0!</v>
      </c>
      <c r="S42" s="31">
        <f t="shared" ref="S42" si="226">IF(O42&gt;M42,O42-M42,0)</f>
        <v>0</v>
      </c>
      <c r="T42" s="32" t="e">
        <f t="shared" ref="T42" si="227">S42*I42</f>
        <v>#DIV/0!</v>
      </c>
    </row>
    <row r="43" spans="1:20" s="2" customFormat="1" ht="15" hidden="1">
      <c r="A43" s="18" t="str">
        <f t="shared" ref="A43" si="228">$A$3</f>
        <v>اسم المزرعة</v>
      </c>
      <c r="B43" s="19" t="str">
        <f t="shared" ref="B43" si="229">B41</f>
        <v>اسم الصنف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20"/>
    </row>
    <row r="44" spans="1:20" ht="20.100000000000001" customHeight="1">
      <c r="A44" s="29" t="str">
        <f t="shared" si="0"/>
        <v/>
      </c>
      <c r="B44" s="62" t="str">
        <f>الاكواد!E23</f>
        <v>سباخ بلدى</v>
      </c>
      <c r="C44" s="30"/>
      <c r="D44" s="31">
        <f>DSUM('اول المدة'!$A$2:$I$45,5,A43:B44)</f>
        <v>0</v>
      </c>
      <c r="E44" s="31">
        <f>DSUM('اول المدة'!$A$2:$I$45,7,A43:B44)</f>
        <v>0</v>
      </c>
      <c r="F44" s="31">
        <f>DSUM(الوارد!$A$2:$K$38,6,A43:B44)</f>
        <v>0</v>
      </c>
      <c r="G44" s="31">
        <f>DSUM(الوارد!$A$2:$K$38,8,A43:B44)</f>
        <v>0</v>
      </c>
      <c r="H44" s="31">
        <f t="shared" ref="H44" si="230">F44+D44</f>
        <v>0</v>
      </c>
      <c r="I44" s="31" t="e">
        <f t="shared" si="2"/>
        <v>#DIV/0!</v>
      </c>
      <c r="J44" s="31">
        <f t="shared" ref="J44" si="231">G44+E44</f>
        <v>0</v>
      </c>
      <c r="K44" s="31">
        <f>DSUM(المنصرف!$A$2:$L$38,5,A43:B44)</f>
        <v>0</v>
      </c>
      <c r="L44" s="31" t="e">
        <f t="shared" ref="L44" si="232">K44*I44</f>
        <v>#DIV/0!</v>
      </c>
      <c r="M44" s="31">
        <f t="shared" ref="M44" si="233">H44-K44</f>
        <v>0</v>
      </c>
      <c r="N44" s="31" t="e">
        <f t="shared" ref="N44" si="234">M44*I44</f>
        <v>#DIV/0!</v>
      </c>
      <c r="O44" s="31"/>
      <c r="P44" s="31" t="e">
        <f t="shared" ref="P44" si="235">O44*I44</f>
        <v>#DIV/0!</v>
      </c>
      <c r="Q44" s="31">
        <f t="shared" ref="Q44" si="236">IF(M44&gt;O44,M44-O44,0)</f>
        <v>0</v>
      </c>
      <c r="R44" s="31" t="e">
        <f t="shared" ref="R44" si="237">Q44*I44</f>
        <v>#DIV/0!</v>
      </c>
      <c r="S44" s="31">
        <f t="shared" ref="S44" si="238">IF(O44&gt;M44,O44-M44,0)</f>
        <v>0</v>
      </c>
      <c r="T44" s="32" t="e">
        <f t="shared" ref="T44" si="239">S44*I44</f>
        <v>#DIV/0!</v>
      </c>
    </row>
    <row r="45" spans="1:20" s="2" customFormat="1" ht="15" hidden="1">
      <c r="A45" s="18" t="str">
        <f t="shared" ref="A45" si="240">$A$3</f>
        <v>اسم المزرعة</v>
      </c>
      <c r="B45" s="19" t="str">
        <f t="shared" ref="B45" si="241">B43</f>
        <v>اسم الصنف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20.100000000000001" customHeight="1">
      <c r="A46" s="29" t="str">
        <f t="shared" si="0"/>
        <v/>
      </c>
      <c r="B46" s="62" t="s">
        <v>34</v>
      </c>
      <c r="C46" s="30"/>
      <c r="D46" s="31">
        <f>DSUM('اول المدة'!$A$2:$I$45,5,A45:B46)</f>
        <v>0</v>
      </c>
      <c r="E46" s="31">
        <f>DSUM('اول المدة'!$A$2:$I$45,7,A45:B46)</f>
        <v>0</v>
      </c>
      <c r="F46" s="31">
        <f>DSUM(الوارد!$A$2:$K$38,6,A45:B46)</f>
        <v>0</v>
      </c>
      <c r="G46" s="31">
        <f>DSUM(الوارد!$A$2:$K$38,8,A45:B46)</f>
        <v>0</v>
      </c>
      <c r="H46" s="31">
        <f t="shared" ref="H46" si="242">F46+D46</f>
        <v>0</v>
      </c>
      <c r="I46" s="31" t="e">
        <f t="shared" si="2"/>
        <v>#DIV/0!</v>
      </c>
      <c r="J46" s="31">
        <f t="shared" ref="J46" si="243">G46+E46</f>
        <v>0</v>
      </c>
      <c r="K46" s="31">
        <f>DSUM(المنصرف!$A$2:$L$38,5,A45:B46)</f>
        <v>0</v>
      </c>
      <c r="L46" s="31" t="e">
        <f t="shared" ref="L46" si="244">K46*I46</f>
        <v>#DIV/0!</v>
      </c>
      <c r="M46" s="31">
        <f t="shared" ref="M46" si="245">H46-K46</f>
        <v>0</v>
      </c>
      <c r="N46" s="31" t="e">
        <f t="shared" ref="N46" si="246">M46*I46</f>
        <v>#DIV/0!</v>
      </c>
      <c r="O46" s="31"/>
      <c r="P46" s="31" t="e">
        <f t="shared" ref="P46" si="247">O46*I46</f>
        <v>#DIV/0!</v>
      </c>
      <c r="Q46" s="31">
        <f t="shared" ref="Q46" si="248">IF(M46&gt;O46,M46-O46,0)</f>
        <v>0</v>
      </c>
      <c r="R46" s="31" t="e">
        <f t="shared" ref="R46" si="249">Q46*I46</f>
        <v>#DIV/0!</v>
      </c>
      <c r="S46" s="31">
        <f t="shared" ref="S46" si="250">IF(O46&gt;M46,O46-M46,0)</f>
        <v>0</v>
      </c>
      <c r="T46" s="32" t="e">
        <f t="shared" ref="T46" si="251">S46*I46</f>
        <v>#DIV/0!</v>
      </c>
    </row>
    <row r="47" spans="1:20" s="2" customFormat="1" ht="15" hidden="1">
      <c r="A47" s="18" t="str">
        <f t="shared" ref="A47" si="252">$A$3</f>
        <v>اسم المزرعة</v>
      </c>
      <c r="B47" s="19" t="str">
        <f t="shared" ref="B47" si="253">B45</f>
        <v>اسم الصنف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20"/>
    </row>
    <row r="48" spans="1:20" ht="20.100000000000001" customHeight="1">
      <c r="A48" s="29" t="str">
        <f t="shared" si="0"/>
        <v/>
      </c>
      <c r="B48" s="62" t="s">
        <v>34</v>
      </c>
      <c r="C48" s="30"/>
      <c r="D48" s="31">
        <f>DSUM('اول المدة'!$A$2:$I$45,5,A47:B48)</f>
        <v>0</v>
      </c>
      <c r="E48" s="31">
        <f>DSUM('اول المدة'!$A$2:$I$45,7,A47:B48)</f>
        <v>0</v>
      </c>
      <c r="F48" s="31">
        <f>DSUM(الوارد!$A$2:$K$38,6,A47:B48)</f>
        <v>0</v>
      </c>
      <c r="G48" s="31">
        <f>DSUM(الوارد!$A$2:$K$38,8,A47:B48)</f>
        <v>0</v>
      </c>
      <c r="H48" s="31">
        <f t="shared" ref="H48" si="254">F48+D48</f>
        <v>0</v>
      </c>
      <c r="I48" s="31" t="e">
        <f t="shared" si="2"/>
        <v>#DIV/0!</v>
      </c>
      <c r="J48" s="31">
        <f t="shared" ref="J48" si="255">G48+E48</f>
        <v>0</v>
      </c>
      <c r="K48" s="31">
        <f>DSUM(المنصرف!$A$2:$L$38,5,A47:B48)</f>
        <v>0</v>
      </c>
      <c r="L48" s="31" t="e">
        <f t="shared" ref="L48" si="256">K48*I48</f>
        <v>#DIV/0!</v>
      </c>
      <c r="M48" s="31">
        <f t="shared" ref="M48" si="257">H48-K48</f>
        <v>0</v>
      </c>
      <c r="N48" s="31" t="e">
        <f t="shared" ref="N48" si="258">M48*I48</f>
        <v>#DIV/0!</v>
      </c>
      <c r="O48" s="31"/>
      <c r="P48" s="31" t="e">
        <f t="shared" ref="P48" si="259">O48*I48</f>
        <v>#DIV/0!</v>
      </c>
      <c r="Q48" s="31">
        <f t="shared" ref="Q48" si="260">IF(M48&gt;O48,M48-O48,0)</f>
        <v>0</v>
      </c>
      <c r="R48" s="31" t="e">
        <f t="shared" ref="R48" si="261">Q48*I48</f>
        <v>#DIV/0!</v>
      </c>
      <c r="S48" s="31">
        <f t="shared" ref="S48" si="262">IF(O48&gt;M48,O48-M48,0)</f>
        <v>0</v>
      </c>
      <c r="T48" s="32" t="e">
        <f t="shared" ref="T48" si="263">S48*I48</f>
        <v>#DIV/0!</v>
      </c>
    </row>
    <row r="49" spans="1:20" s="2" customFormat="1" ht="15" hidden="1">
      <c r="A49" s="18" t="str">
        <f t="shared" ref="A49" si="264">$A$3</f>
        <v>اسم المزرعة</v>
      </c>
      <c r="B49" s="19" t="str">
        <f t="shared" ref="B49" si="265">B47</f>
        <v>اسم الصنف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0"/>
    </row>
    <row r="50" spans="1:20" ht="20.100000000000001" customHeight="1">
      <c r="A50" s="29" t="str">
        <f t="shared" si="0"/>
        <v/>
      </c>
      <c r="B50" s="62" t="s">
        <v>34</v>
      </c>
      <c r="C50" s="30"/>
      <c r="D50" s="31">
        <f>DSUM('اول المدة'!$A$2:$I$45,5,A49:B50)</f>
        <v>0</v>
      </c>
      <c r="E50" s="31">
        <f>DSUM('اول المدة'!$A$2:$I$45,7,A49:B50)</f>
        <v>0</v>
      </c>
      <c r="F50" s="31">
        <f>DSUM(الوارد!$A$2:$K$38,6,A49:B50)</f>
        <v>0</v>
      </c>
      <c r="G50" s="31">
        <f>DSUM(الوارد!$A$2:$K$38,8,A49:B50)</f>
        <v>0</v>
      </c>
      <c r="H50" s="31">
        <f t="shared" ref="H50" si="266">F50+D50</f>
        <v>0</v>
      </c>
      <c r="I50" s="31" t="e">
        <f t="shared" si="2"/>
        <v>#DIV/0!</v>
      </c>
      <c r="J50" s="31">
        <f t="shared" ref="J50" si="267">G50+E50</f>
        <v>0</v>
      </c>
      <c r="K50" s="31">
        <f>DSUM(المنصرف!$A$2:$L$38,5,A49:B50)</f>
        <v>0</v>
      </c>
      <c r="L50" s="31" t="e">
        <f t="shared" ref="L50" si="268">K50*I50</f>
        <v>#DIV/0!</v>
      </c>
      <c r="M50" s="31">
        <f t="shared" ref="M50" si="269">H50-K50</f>
        <v>0</v>
      </c>
      <c r="N50" s="31" t="e">
        <f t="shared" ref="N50" si="270">M50*I50</f>
        <v>#DIV/0!</v>
      </c>
      <c r="O50" s="31"/>
      <c r="P50" s="31" t="e">
        <f t="shared" ref="P50" si="271">O50*I50</f>
        <v>#DIV/0!</v>
      </c>
      <c r="Q50" s="31">
        <f t="shared" ref="Q50" si="272">IF(M50&gt;O50,M50-O50,0)</f>
        <v>0</v>
      </c>
      <c r="R50" s="31" t="e">
        <f t="shared" ref="R50" si="273">Q50*I50</f>
        <v>#DIV/0!</v>
      </c>
      <c r="S50" s="31">
        <f t="shared" ref="S50" si="274">IF(O50&gt;M50,O50-M50,0)</f>
        <v>0</v>
      </c>
      <c r="T50" s="32" t="e">
        <f t="shared" ref="T50" si="275">S50*I50</f>
        <v>#DIV/0!</v>
      </c>
    </row>
    <row r="51" spans="1:20" s="2" customFormat="1" ht="15" hidden="1">
      <c r="A51" s="18" t="str">
        <f t="shared" ref="A51" si="276">$A$3</f>
        <v>اسم المزرعة</v>
      </c>
      <c r="B51" s="19" t="str">
        <f t="shared" ref="B51" si="277">B49</f>
        <v>اسم الصنف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20"/>
    </row>
    <row r="52" spans="1:20" ht="20.100000000000001" customHeight="1">
      <c r="A52" s="29" t="str">
        <f t="shared" si="0"/>
        <v/>
      </c>
      <c r="B52" s="62" t="s">
        <v>34</v>
      </c>
      <c r="C52" s="30"/>
      <c r="D52" s="31">
        <f>DSUM('اول المدة'!$A$2:$I$45,5,A51:B52)</f>
        <v>0</v>
      </c>
      <c r="E52" s="31">
        <f>DSUM('اول المدة'!$A$2:$I$45,7,A51:B52)</f>
        <v>0</v>
      </c>
      <c r="F52" s="31">
        <f>DSUM(الوارد!$A$2:$K$38,6,A51:B52)</f>
        <v>0</v>
      </c>
      <c r="G52" s="31">
        <f>DSUM(الوارد!$A$2:$K$38,8,A51:B52)</f>
        <v>0</v>
      </c>
      <c r="H52" s="31">
        <f t="shared" ref="H52" si="278">F52+D52</f>
        <v>0</v>
      </c>
      <c r="I52" s="31" t="e">
        <f t="shared" si="2"/>
        <v>#DIV/0!</v>
      </c>
      <c r="J52" s="31">
        <f t="shared" ref="J52" si="279">G52+E52</f>
        <v>0</v>
      </c>
      <c r="K52" s="31">
        <f>DSUM(المنصرف!$A$2:$L$38,5,A51:B52)</f>
        <v>0</v>
      </c>
      <c r="L52" s="31" t="e">
        <f t="shared" ref="L52" si="280">K52*I52</f>
        <v>#DIV/0!</v>
      </c>
      <c r="M52" s="31">
        <f t="shared" ref="M52" si="281">H52-K52</f>
        <v>0</v>
      </c>
      <c r="N52" s="31" t="e">
        <f t="shared" ref="N52" si="282">M52*I52</f>
        <v>#DIV/0!</v>
      </c>
      <c r="O52" s="31"/>
      <c r="P52" s="31" t="e">
        <f t="shared" ref="P52" si="283">O52*I52</f>
        <v>#DIV/0!</v>
      </c>
      <c r="Q52" s="31">
        <f t="shared" ref="Q52" si="284">IF(M52&gt;O52,M52-O52,0)</f>
        <v>0</v>
      </c>
      <c r="R52" s="31" t="e">
        <f t="shared" ref="R52" si="285">Q52*I52</f>
        <v>#DIV/0!</v>
      </c>
      <c r="S52" s="31">
        <f t="shared" ref="S52" si="286">IF(O52&gt;M52,O52-M52,0)</f>
        <v>0</v>
      </c>
      <c r="T52" s="32" t="e">
        <f t="shared" ref="T52" si="287">S52*I52</f>
        <v>#DIV/0!</v>
      </c>
    </row>
    <row r="53" spans="1:20" s="2" customFormat="1" ht="15" hidden="1">
      <c r="A53" s="18" t="str">
        <f t="shared" ref="A53" si="288">$A$3</f>
        <v>اسم المزرعة</v>
      </c>
      <c r="B53" s="19" t="str">
        <f t="shared" ref="B53" si="289">B51</f>
        <v>اسم الصنف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20"/>
    </row>
    <row r="54" spans="1:20" ht="20.100000000000001" customHeight="1">
      <c r="A54" s="29" t="str">
        <f t="shared" si="0"/>
        <v/>
      </c>
      <c r="B54" s="62" t="s">
        <v>34</v>
      </c>
      <c r="C54" s="30"/>
      <c r="D54" s="31">
        <f>DSUM('اول المدة'!$A$2:$I$45,5,A53:B54)</f>
        <v>0</v>
      </c>
      <c r="E54" s="31">
        <f>DSUM('اول المدة'!$A$2:$I$45,7,A53:B54)</f>
        <v>0</v>
      </c>
      <c r="F54" s="31">
        <f>DSUM(الوارد!$A$2:$K$38,6,A53:B54)</f>
        <v>0</v>
      </c>
      <c r="G54" s="31">
        <f>DSUM(الوارد!$A$2:$K$38,8,A53:B54)</f>
        <v>0</v>
      </c>
      <c r="H54" s="31">
        <f t="shared" ref="H54" si="290">F54+D54</f>
        <v>0</v>
      </c>
      <c r="I54" s="31" t="e">
        <f t="shared" si="2"/>
        <v>#DIV/0!</v>
      </c>
      <c r="J54" s="31">
        <f t="shared" ref="J54" si="291">G54+E54</f>
        <v>0</v>
      </c>
      <c r="K54" s="31">
        <f>DSUM(المنصرف!$A$2:$L$38,5,A53:B54)</f>
        <v>0</v>
      </c>
      <c r="L54" s="31" t="e">
        <f t="shared" ref="L54" si="292">K54*I54</f>
        <v>#DIV/0!</v>
      </c>
      <c r="M54" s="31">
        <f t="shared" ref="M54" si="293">H54-K54</f>
        <v>0</v>
      </c>
      <c r="N54" s="31" t="e">
        <f t="shared" ref="N54" si="294">M54*I54</f>
        <v>#DIV/0!</v>
      </c>
      <c r="O54" s="31"/>
      <c r="P54" s="31" t="e">
        <f t="shared" ref="P54" si="295">O54*I54</f>
        <v>#DIV/0!</v>
      </c>
      <c r="Q54" s="31">
        <f t="shared" ref="Q54" si="296">IF(M54&gt;O54,M54-O54,0)</f>
        <v>0</v>
      </c>
      <c r="R54" s="31" t="e">
        <f t="shared" ref="R54" si="297">Q54*I54</f>
        <v>#DIV/0!</v>
      </c>
      <c r="S54" s="31">
        <f t="shared" ref="S54" si="298">IF(O54&gt;M54,O54-M54,0)</f>
        <v>0</v>
      </c>
      <c r="T54" s="32" t="e">
        <f t="shared" ref="T54" si="299">S54*I54</f>
        <v>#DIV/0!</v>
      </c>
    </row>
    <row r="55" spans="1:20" s="2" customFormat="1" ht="15" hidden="1">
      <c r="A55" s="18" t="str">
        <f t="shared" ref="A55" si="300">$A$3</f>
        <v>اسم المزرعة</v>
      </c>
      <c r="B55" s="19" t="str">
        <f t="shared" ref="B55" si="301">B53</f>
        <v>اسم الصنف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20"/>
    </row>
    <row r="56" spans="1:20" ht="20.100000000000001" customHeight="1">
      <c r="A56" s="29" t="str">
        <f t="shared" si="0"/>
        <v/>
      </c>
      <c r="B56" s="62" t="s">
        <v>34</v>
      </c>
      <c r="C56" s="30"/>
      <c r="D56" s="31">
        <f>DSUM('اول المدة'!$A$2:$I$45,5,A55:B56)</f>
        <v>0</v>
      </c>
      <c r="E56" s="31">
        <f>DSUM('اول المدة'!$A$2:$I$45,7,A55:B56)</f>
        <v>0</v>
      </c>
      <c r="F56" s="31">
        <f>DSUM(الوارد!$A$2:$K$38,6,A55:B56)</f>
        <v>0</v>
      </c>
      <c r="G56" s="31">
        <f>DSUM(الوارد!$A$2:$K$38,8,A55:B56)</f>
        <v>0</v>
      </c>
      <c r="H56" s="31">
        <f t="shared" ref="H56" si="302">F56+D56</f>
        <v>0</v>
      </c>
      <c r="I56" s="31" t="e">
        <f t="shared" si="2"/>
        <v>#DIV/0!</v>
      </c>
      <c r="J56" s="31">
        <f t="shared" ref="J56" si="303">G56+E56</f>
        <v>0</v>
      </c>
      <c r="K56" s="31">
        <f>DSUM(المنصرف!$A$2:$L$38,5,A55:B56)</f>
        <v>0</v>
      </c>
      <c r="L56" s="31" t="e">
        <f t="shared" ref="L56" si="304">K56*I56</f>
        <v>#DIV/0!</v>
      </c>
      <c r="M56" s="31">
        <f t="shared" ref="M56" si="305">H56-K56</f>
        <v>0</v>
      </c>
      <c r="N56" s="31" t="e">
        <f t="shared" ref="N56" si="306">M56*I56</f>
        <v>#DIV/0!</v>
      </c>
      <c r="O56" s="31"/>
      <c r="P56" s="31" t="e">
        <f t="shared" ref="P56" si="307">O56*I56</f>
        <v>#DIV/0!</v>
      </c>
      <c r="Q56" s="31">
        <f t="shared" ref="Q56" si="308">IF(M56&gt;O56,M56-O56,0)</f>
        <v>0</v>
      </c>
      <c r="R56" s="31" t="e">
        <f t="shared" ref="R56" si="309">Q56*I56</f>
        <v>#DIV/0!</v>
      </c>
      <c r="S56" s="31">
        <f t="shared" ref="S56" si="310">IF(O56&gt;M56,O56-M56,0)</f>
        <v>0</v>
      </c>
      <c r="T56" s="32" t="e">
        <f t="shared" ref="T56" si="311">S56*I56</f>
        <v>#DIV/0!</v>
      </c>
    </row>
    <row r="57" spans="1:20" s="2" customFormat="1" ht="15" hidden="1">
      <c r="A57" s="18" t="str">
        <f t="shared" ref="A57" si="312">$A$3</f>
        <v>اسم المزرعة</v>
      </c>
      <c r="B57" s="19" t="str">
        <f t="shared" ref="B57" si="313">B55</f>
        <v>اسم الصنف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20"/>
    </row>
    <row r="58" spans="1:20" ht="20.100000000000001" customHeight="1">
      <c r="A58" s="29" t="str">
        <f t="shared" si="0"/>
        <v/>
      </c>
      <c r="B58" s="62" t="s">
        <v>34</v>
      </c>
      <c r="C58" s="30"/>
      <c r="D58" s="31">
        <f>DSUM('اول المدة'!$A$2:$I$45,5,A57:B58)</f>
        <v>0</v>
      </c>
      <c r="E58" s="31">
        <f>DSUM('اول المدة'!$A$2:$I$45,7,A57:B58)</f>
        <v>0</v>
      </c>
      <c r="F58" s="31">
        <f>DSUM(الوارد!$A$2:$K$38,6,A57:B58)</f>
        <v>0</v>
      </c>
      <c r="G58" s="31">
        <f>DSUM(الوارد!$A$2:$K$38,8,A57:B58)</f>
        <v>0</v>
      </c>
      <c r="H58" s="31">
        <f t="shared" ref="H58" si="314">F58+D58</f>
        <v>0</v>
      </c>
      <c r="I58" s="31" t="e">
        <f t="shared" si="2"/>
        <v>#DIV/0!</v>
      </c>
      <c r="J58" s="31">
        <f t="shared" ref="J58" si="315">G58+E58</f>
        <v>0</v>
      </c>
      <c r="K58" s="31">
        <f>DSUM(المنصرف!$A$2:$L$38,5,A57:B58)</f>
        <v>0</v>
      </c>
      <c r="L58" s="31" t="e">
        <f t="shared" ref="L58" si="316">K58*I58</f>
        <v>#DIV/0!</v>
      </c>
      <c r="M58" s="31">
        <f t="shared" ref="M58" si="317">H58-K58</f>
        <v>0</v>
      </c>
      <c r="N58" s="31" t="e">
        <f t="shared" ref="N58" si="318">M58*I58</f>
        <v>#DIV/0!</v>
      </c>
      <c r="O58" s="31"/>
      <c r="P58" s="31" t="e">
        <f t="shared" ref="P58" si="319">O58*I58</f>
        <v>#DIV/0!</v>
      </c>
      <c r="Q58" s="31">
        <f t="shared" ref="Q58" si="320">IF(M58&gt;O58,M58-O58,0)</f>
        <v>0</v>
      </c>
      <c r="R58" s="31" t="e">
        <f t="shared" ref="R58" si="321">Q58*I58</f>
        <v>#DIV/0!</v>
      </c>
      <c r="S58" s="31">
        <f t="shared" ref="S58" si="322">IF(O58&gt;M58,O58-M58,0)</f>
        <v>0</v>
      </c>
      <c r="T58" s="32" t="e">
        <f t="shared" ref="T58" si="323">S58*I58</f>
        <v>#DIV/0!</v>
      </c>
    </row>
    <row r="59" spans="1:20" s="2" customFormat="1" ht="15" hidden="1">
      <c r="A59" s="18" t="str">
        <f t="shared" ref="A59" si="324">$A$3</f>
        <v>اسم المزرعة</v>
      </c>
      <c r="B59" s="19" t="str">
        <f t="shared" ref="B59" si="325">B57</f>
        <v>اسم الصنف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20"/>
    </row>
    <row r="60" spans="1:20" ht="20.100000000000001" customHeight="1">
      <c r="A60" s="29" t="str">
        <f t="shared" si="0"/>
        <v/>
      </c>
      <c r="B60" s="62" t="s">
        <v>34</v>
      </c>
      <c r="C60" s="30"/>
      <c r="D60" s="31">
        <f>DSUM('اول المدة'!$A$2:$I$45,5,A59:B60)</f>
        <v>0</v>
      </c>
      <c r="E60" s="31">
        <f>DSUM('اول المدة'!$A$2:$I$45,7,A59:B60)</f>
        <v>0</v>
      </c>
      <c r="F60" s="31">
        <f>DSUM(الوارد!$A$2:$K$38,6,A59:B60)</f>
        <v>0</v>
      </c>
      <c r="G60" s="31">
        <f>DSUM(الوارد!$A$2:$K$38,8,A59:B60)</f>
        <v>0</v>
      </c>
      <c r="H60" s="31">
        <f t="shared" ref="H60" si="326">F60+D60</f>
        <v>0</v>
      </c>
      <c r="I60" s="31" t="e">
        <f t="shared" si="2"/>
        <v>#DIV/0!</v>
      </c>
      <c r="J60" s="31">
        <f t="shared" ref="J60" si="327">G60+E60</f>
        <v>0</v>
      </c>
      <c r="K60" s="31">
        <f>DSUM(المنصرف!$A$2:$L$38,5,A59:B60)</f>
        <v>0</v>
      </c>
      <c r="L60" s="31" t="e">
        <f t="shared" ref="L60" si="328">K60*I60</f>
        <v>#DIV/0!</v>
      </c>
      <c r="M60" s="31">
        <f t="shared" ref="M60" si="329">H60-K60</f>
        <v>0</v>
      </c>
      <c r="N60" s="31" t="e">
        <f t="shared" ref="N60" si="330">M60*I60</f>
        <v>#DIV/0!</v>
      </c>
      <c r="O60" s="31"/>
      <c r="P60" s="31" t="e">
        <f t="shared" ref="P60" si="331">O60*I60</f>
        <v>#DIV/0!</v>
      </c>
      <c r="Q60" s="31">
        <f t="shared" ref="Q60" si="332">IF(M60&gt;O60,M60-O60,0)</f>
        <v>0</v>
      </c>
      <c r="R60" s="31" t="e">
        <f t="shared" ref="R60" si="333">Q60*I60</f>
        <v>#DIV/0!</v>
      </c>
      <c r="S60" s="31">
        <f t="shared" ref="S60" si="334">IF(O60&gt;M60,O60-M60,0)</f>
        <v>0</v>
      </c>
      <c r="T60" s="32" t="e">
        <f t="shared" ref="T60" si="335">S60*I60</f>
        <v>#DIV/0!</v>
      </c>
    </row>
    <row r="61" spans="1:20" s="2" customFormat="1" ht="15" hidden="1">
      <c r="A61" s="18" t="str">
        <f t="shared" ref="A61" si="336">$A$3</f>
        <v>اسم المزرعة</v>
      </c>
      <c r="B61" s="19" t="str">
        <f t="shared" ref="B61" si="337">B59</f>
        <v>اسم الصنف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20"/>
    </row>
    <row r="62" spans="1:20" ht="20.100000000000001" customHeight="1">
      <c r="A62" s="29" t="str">
        <f t="shared" si="0"/>
        <v/>
      </c>
      <c r="B62" s="62" t="s">
        <v>34</v>
      </c>
      <c r="C62" s="30"/>
      <c r="D62" s="31">
        <f>DSUM('اول المدة'!$A$2:$I$45,5,A61:B62)</f>
        <v>0</v>
      </c>
      <c r="E62" s="31">
        <f>DSUM('اول المدة'!$A$2:$I$45,7,A61:B62)</f>
        <v>0</v>
      </c>
      <c r="F62" s="31">
        <f>DSUM(الوارد!$A$2:$K$38,6,A61:B62)</f>
        <v>0</v>
      </c>
      <c r="G62" s="31">
        <f>DSUM(الوارد!$A$2:$K$38,8,A61:B62)</f>
        <v>0</v>
      </c>
      <c r="H62" s="31">
        <f t="shared" ref="H62" si="338">F62+D62</f>
        <v>0</v>
      </c>
      <c r="I62" s="31" t="e">
        <f t="shared" si="2"/>
        <v>#DIV/0!</v>
      </c>
      <c r="J62" s="31">
        <f t="shared" ref="J62" si="339">G62+E62</f>
        <v>0</v>
      </c>
      <c r="K62" s="31">
        <f>DSUM(المنصرف!$A$2:$L$38,5,A61:B62)</f>
        <v>0</v>
      </c>
      <c r="L62" s="31" t="e">
        <f t="shared" ref="L62" si="340">K62*I62</f>
        <v>#DIV/0!</v>
      </c>
      <c r="M62" s="31">
        <f t="shared" ref="M62" si="341">H62-K62</f>
        <v>0</v>
      </c>
      <c r="N62" s="31" t="e">
        <f t="shared" ref="N62" si="342">M62*I62</f>
        <v>#DIV/0!</v>
      </c>
      <c r="O62" s="31"/>
      <c r="P62" s="31" t="e">
        <f t="shared" ref="P62" si="343">O62*I62</f>
        <v>#DIV/0!</v>
      </c>
      <c r="Q62" s="31">
        <f t="shared" ref="Q62" si="344">IF(M62&gt;O62,M62-O62,0)</f>
        <v>0</v>
      </c>
      <c r="R62" s="31" t="e">
        <f t="shared" ref="R62" si="345">Q62*I62</f>
        <v>#DIV/0!</v>
      </c>
      <c r="S62" s="31">
        <f t="shared" ref="S62" si="346">IF(O62&gt;M62,O62-M62,0)</f>
        <v>0</v>
      </c>
      <c r="T62" s="32" t="e">
        <f t="shared" ref="T62" si="347">S62*I62</f>
        <v>#DIV/0!</v>
      </c>
    </row>
    <row r="63" spans="1:20" s="2" customFormat="1" ht="15" hidden="1">
      <c r="A63" s="18" t="str">
        <f t="shared" ref="A63" si="348">$A$3</f>
        <v>اسم المزرعة</v>
      </c>
      <c r="B63" s="19" t="str">
        <f t="shared" ref="B63" si="349">B61</f>
        <v>اسم الصنف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20"/>
    </row>
    <row r="64" spans="1:20" ht="20.100000000000001" customHeight="1">
      <c r="A64" s="29" t="str">
        <f t="shared" si="0"/>
        <v/>
      </c>
      <c r="B64" s="62" t="s">
        <v>34</v>
      </c>
      <c r="C64" s="30"/>
      <c r="D64" s="31">
        <f>DSUM('اول المدة'!$A$2:$I$45,5,A63:B64)</f>
        <v>0</v>
      </c>
      <c r="E64" s="31">
        <f>DSUM('اول المدة'!$A$2:$I$45,7,A63:B64)</f>
        <v>0</v>
      </c>
      <c r="F64" s="31">
        <f>DSUM(الوارد!$A$2:$K$38,6,A63:B64)</f>
        <v>0</v>
      </c>
      <c r="G64" s="31">
        <f>DSUM(الوارد!$A$2:$K$38,8,A63:B64)</f>
        <v>0</v>
      </c>
      <c r="H64" s="31">
        <f t="shared" ref="H64" si="350">F64+D64</f>
        <v>0</v>
      </c>
      <c r="I64" s="31" t="e">
        <f t="shared" si="2"/>
        <v>#DIV/0!</v>
      </c>
      <c r="J64" s="31">
        <f t="shared" ref="J64" si="351">G64+E64</f>
        <v>0</v>
      </c>
      <c r="K64" s="31">
        <f>DSUM(المنصرف!$A$2:$L$38,5,A63:B64)</f>
        <v>0</v>
      </c>
      <c r="L64" s="31" t="e">
        <f t="shared" ref="L64" si="352">K64*I64</f>
        <v>#DIV/0!</v>
      </c>
      <c r="M64" s="31">
        <f t="shared" ref="M64" si="353">H64-K64</f>
        <v>0</v>
      </c>
      <c r="N64" s="31" t="e">
        <f t="shared" ref="N64" si="354">M64*I64</f>
        <v>#DIV/0!</v>
      </c>
      <c r="O64" s="31"/>
      <c r="P64" s="31" t="e">
        <f t="shared" ref="P64" si="355">O64*I64</f>
        <v>#DIV/0!</v>
      </c>
      <c r="Q64" s="31">
        <f t="shared" ref="Q64" si="356">IF(M64&gt;O64,M64-O64,0)</f>
        <v>0</v>
      </c>
      <c r="R64" s="31" t="e">
        <f t="shared" ref="R64" si="357">Q64*I64</f>
        <v>#DIV/0!</v>
      </c>
      <c r="S64" s="31">
        <f t="shared" ref="S64" si="358">IF(O64&gt;M64,O64-M64,0)</f>
        <v>0</v>
      </c>
      <c r="T64" s="32" t="e">
        <f t="shared" ref="T64" si="359">S64*I64</f>
        <v>#DIV/0!</v>
      </c>
    </row>
    <row r="65" spans="1:20" s="2" customFormat="1" ht="15" hidden="1">
      <c r="A65" s="18" t="str">
        <f t="shared" ref="A65" si="360">$A$3</f>
        <v>اسم المزرعة</v>
      </c>
      <c r="B65" s="19" t="str">
        <f t="shared" ref="B65" si="361">B63</f>
        <v>اسم الصنف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0"/>
    </row>
    <row r="66" spans="1:20" ht="20.100000000000001" customHeight="1">
      <c r="A66" s="29" t="str">
        <f t="shared" si="0"/>
        <v/>
      </c>
      <c r="B66" s="62" t="s">
        <v>34</v>
      </c>
      <c r="C66" s="30"/>
      <c r="D66" s="31">
        <f>DSUM('اول المدة'!$A$2:$I$45,5,A65:B66)</f>
        <v>0</v>
      </c>
      <c r="E66" s="31">
        <f>DSUM('اول المدة'!$A$2:$I$45,7,A65:B66)</f>
        <v>0</v>
      </c>
      <c r="F66" s="31">
        <f>DSUM(الوارد!$A$2:$K$38,6,A65:B66)</f>
        <v>0</v>
      </c>
      <c r="G66" s="31">
        <f>DSUM(الوارد!$A$2:$K$38,8,A65:B66)</f>
        <v>0</v>
      </c>
      <c r="H66" s="31">
        <f t="shared" ref="H66" si="362">F66+D66</f>
        <v>0</v>
      </c>
      <c r="I66" s="31" t="e">
        <f t="shared" si="2"/>
        <v>#DIV/0!</v>
      </c>
      <c r="J66" s="31">
        <f t="shared" ref="J66" si="363">G66+E66</f>
        <v>0</v>
      </c>
      <c r="K66" s="31">
        <f>DSUM(المنصرف!$A$2:$L$38,5,A65:B66)</f>
        <v>0</v>
      </c>
      <c r="L66" s="31" t="e">
        <f t="shared" ref="L66" si="364">K66*I66</f>
        <v>#DIV/0!</v>
      </c>
      <c r="M66" s="31">
        <f t="shared" ref="M66" si="365">H66-K66</f>
        <v>0</v>
      </c>
      <c r="N66" s="31" t="e">
        <f t="shared" ref="N66" si="366">M66*I66</f>
        <v>#DIV/0!</v>
      </c>
      <c r="O66" s="31"/>
      <c r="P66" s="31" t="e">
        <f t="shared" ref="P66" si="367">O66*I66</f>
        <v>#DIV/0!</v>
      </c>
      <c r="Q66" s="31">
        <f t="shared" ref="Q66" si="368">IF(M66&gt;O66,M66-O66,0)</f>
        <v>0</v>
      </c>
      <c r="R66" s="31" t="e">
        <f t="shared" ref="R66" si="369">Q66*I66</f>
        <v>#DIV/0!</v>
      </c>
      <c r="S66" s="31">
        <f t="shared" ref="S66" si="370">IF(O66&gt;M66,O66-M66,0)</f>
        <v>0</v>
      </c>
      <c r="T66" s="32" t="e">
        <f t="shared" ref="T66" si="371">S66*I66</f>
        <v>#DIV/0!</v>
      </c>
    </row>
    <row r="67" spans="1:20" s="2" customFormat="1" ht="15" hidden="1">
      <c r="A67" s="18" t="str">
        <f t="shared" ref="A67" si="372">$A$3</f>
        <v>اسم المزرعة</v>
      </c>
      <c r="B67" s="19" t="str">
        <f t="shared" ref="B67" si="373">B65</f>
        <v>اسم الصنف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0"/>
    </row>
    <row r="68" spans="1:20" ht="20.100000000000001" customHeight="1">
      <c r="A68" s="29" t="str">
        <f t="shared" si="0"/>
        <v/>
      </c>
      <c r="B68" s="62" t="s">
        <v>34</v>
      </c>
      <c r="C68" s="30"/>
      <c r="D68" s="31">
        <f>DSUM('اول المدة'!$A$2:$I$45,5,A67:B68)</f>
        <v>0</v>
      </c>
      <c r="E68" s="31">
        <f>DSUM('اول المدة'!$A$2:$I$45,7,A67:B68)</f>
        <v>0</v>
      </c>
      <c r="F68" s="31">
        <f>DSUM(الوارد!$A$2:$K$38,6,A67:B68)</f>
        <v>0</v>
      </c>
      <c r="G68" s="31">
        <f>DSUM(الوارد!$A$2:$K$38,8,A67:B68)</f>
        <v>0</v>
      </c>
      <c r="H68" s="31">
        <f t="shared" ref="H68" si="374">F68+D68</f>
        <v>0</v>
      </c>
      <c r="I68" s="31" t="e">
        <f t="shared" si="2"/>
        <v>#DIV/0!</v>
      </c>
      <c r="J68" s="31">
        <f t="shared" ref="J68" si="375">G68+E68</f>
        <v>0</v>
      </c>
      <c r="K68" s="31">
        <f>DSUM(المنصرف!$A$2:$L$38,5,A67:B68)</f>
        <v>0</v>
      </c>
      <c r="L68" s="31" t="e">
        <f t="shared" ref="L68" si="376">K68*I68</f>
        <v>#DIV/0!</v>
      </c>
      <c r="M68" s="31">
        <f t="shared" ref="M68" si="377">H68-K68</f>
        <v>0</v>
      </c>
      <c r="N68" s="31" t="e">
        <f t="shared" ref="N68" si="378">M68*I68</f>
        <v>#DIV/0!</v>
      </c>
      <c r="O68" s="31"/>
      <c r="P68" s="31" t="e">
        <f t="shared" ref="P68" si="379">O68*I68</f>
        <v>#DIV/0!</v>
      </c>
      <c r="Q68" s="31">
        <f t="shared" ref="Q68" si="380">IF(M68&gt;O68,M68-O68,0)</f>
        <v>0</v>
      </c>
      <c r="R68" s="31" t="e">
        <f t="shared" ref="R68" si="381">Q68*I68</f>
        <v>#DIV/0!</v>
      </c>
      <c r="S68" s="31">
        <f t="shared" ref="S68" si="382">IF(O68&gt;M68,O68-M68,0)</f>
        <v>0</v>
      </c>
      <c r="T68" s="32" t="e">
        <f t="shared" ref="T68" si="383">S68*I68</f>
        <v>#DIV/0!</v>
      </c>
    </row>
    <row r="69" spans="1:20" s="2" customFormat="1" ht="15" hidden="1">
      <c r="A69" s="18" t="str">
        <f t="shared" ref="A69" si="384">$A$3</f>
        <v>اسم المزرعة</v>
      </c>
      <c r="B69" s="19" t="str">
        <f t="shared" ref="B69" si="385">B67</f>
        <v>اسم الصنف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0"/>
    </row>
    <row r="70" spans="1:20" ht="20.100000000000001" customHeight="1">
      <c r="A70" s="29" t="str">
        <f t="shared" ref="A70:A132" si="386">$B$1</f>
        <v/>
      </c>
      <c r="B70" s="62" t="s">
        <v>34</v>
      </c>
      <c r="C70" s="30"/>
      <c r="D70" s="31">
        <f>DSUM('اول المدة'!$A$2:$I$45,5,A69:B70)</f>
        <v>0</v>
      </c>
      <c r="E70" s="31">
        <f>DSUM('اول المدة'!$A$2:$I$45,7,A69:B70)</f>
        <v>0</v>
      </c>
      <c r="F70" s="31">
        <f>DSUM(الوارد!$A$2:$K$38,6,A69:B70)</f>
        <v>0</v>
      </c>
      <c r="G70" s="31">
        <f>DSUM(الوارد!$A$2:$K$38,8,A69:B70)</f>
        <v>0</v>
      </c>
      <c r="H70" s="31">
        <f t="shared" ref="H70" si="387">F70+D70</f>
        <v>0</v>
      </c>
      <c r="I70" s="31" t="e">
        <f t="shared" ref="I70:I132" si="388">J70/H70</f>
        <v>#DIV/0!</v>
      </c>
      <c r="J70" s="31">
        <f t="shared" ref="J70" si="389">G70+E70</f>
        <v>0</v>
      </c>
      <c r="K70" s="31">
        <f>DSUM(المنصرف!$A$2:$L$38,5,A69:B70)</f>
        <v>0</v>
      </c>
      <c r="L70" s="31" t="e">
        <f t="shared" ref="L70" si="390">K70*I70</f>
        <v>#DIV/0!</v>
      </c>
      <c r="M70" s="31">
        <f t="shared" ref="M70" si="391">H70-K70</f>
        <v>0</v>
      </c>
      <c r="N70" s="31" t="e">
        <f t="shared" ref="N70" si="392">M70*I70</f>
        <v>#DIV/0!</v>
      </c>
      <c r="O70" s="31"/>
      <c r="P70" s="31" t="e">
        <f t="shared" ref="P70" si="393">O70*I70</f>
        <v>#DIV/0!</v>
      </c>
      <c r="Q70" s="31">
        <f t="shared" ref="Q70" si="394">IF(M70&gt;O70,M70-O70,0)</f>
        <v>0</v>
      </c>
      <c r="R70" s="31" t="e">
        <f t="shared" ref="R70" si="395">Q70*I70</f>
        <v>#DIV/0!</v>
      </c>
      <c r="S70" s="31">
        <f t="shared" ref="S70" si="396">IF(O70&gt;M70,O70-M70,0)</f>
        <v>0</v>
      </c>
      <c r="T70" s="32" t="e">
        <f t="shared" ref="T70" si="397">S70*I70</f>
        <v>#DIV/0!</v>
      </c>
    </row>
    <row r="71" spans="1:20" s="2" customFormat="1" ht="15" hidden="1">
      <c r="A71" s="18" t="str">
        <f t="shared" ref="A71" si="398">$A$3</f>
        <v>اسم المزرعة</v>
      </c>
      <c r="B71" s="19" t="str">
        <f t="shared" ref="B71" si="399">B69</f>
        <v>اسم الصنف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</row>
    <row r="72" spans="1:20" ht="20.100000000000001" customHeight="1">
      <c r="A72" s="29" t="str">
        <f t="shared" si="386"/>
        <v/>
      </c>
      <c r="B72" s="62" t="s">
        <v>34</v>
      </c>
      <c r="C72" s="30"/>
      <c r="D72" s="31">
        <f>DSUM('اول المدة'!$A$2:$I$45,5,A71:B72)</f>
        <v>0</v>
      </c>
      <c r="E72" s="31">
        <f>DSUM('اول المدة'!$A$2:$I$45,7,A71:B72)</f>
        <v>0</v>
      </c>
      <c r="F72" s="31">
        <f>DSUM(الوارد!$A$2:$K$38,6,A71:B72)</f>
        <v>0</v>
      </c>
      <c r="G72" s="31">
        <f>DSUM(الوارد!$A$2:$K$38,8,A71:B72)</f>
        <v>0</v>
      </c>
      <c r="H72" s="31">
        <f t="shared" ref="H72" si="400">F72+D72</f>
        <v>0</v>
      </c>
      <c r="I72" s="31" t="e">
        <f t="shared" si="388"/>
        <v>#DIV/0!</v>
      </c>
      <c r="J72" s="31">
        <f t="shared" ref="J72" si="401">G72+E72</f>
        <v>0</v>
      </c>
      <c r="K72" s="31">
        <f>DSUM(المنصرف!$A$2:$L$38,5,A71:B72)</f>
        <v>0</v>
      </c>
      <c r="L72" s="31" t="e">
        <f t="shared" ref="L72" si="402">K72*I72</f>
        <v>#DIV/0!</v>
      </c>
      <c r="M72" s="31">
        <f t="shared" ref="M72" si="403">H72-K72</f>
        <v>0</v>
      </c>
      <c r="N72" s="31" t="e">
        <f t="shared" ref="N72" si="404">M72*I72</f>
        <v>#DIV/0!</v>
      </c>
      <c r="O72" s="31"/>
      <c r="P72" s="31" t="e">
        <f t="shared" ref="P72" si="405">O72*I72</f>
        <v>#DIV/0!</v>
      </c>
      <c r="Q72" s="31">
        <f t="shared" ref="Q72" si="406">IF(M72&gt;O72,M72-O72,0)</f>
        <v>0</v>
      </c>
      <c r="R72" s="31" t="e">
        <f t="shared" ref="R72" si="407">Q72*I72</f>
        <v>#DIV/0!</v>
      </c>
      <c r="S72" s="31">
        <f t="shared" ref="S72" si="408">IF(O72&gt;M72,O72-M72,0)</f>
        <v>0</v>
      </c>
      <c r="T72" s="32" t="e">
        <f t="shared" ref="T72" si="409">S72*I72</f>
        <v>#DIV/0!</v>
      </c>
    </row>
    <row r="73" spans="1:20" s="2" customFormat="1" ht="15" hidden="1">
      <c r="A73" s="18" t="str">
        <f t="shared" ref="A73" si="410">$A$3</f>
        <v>اسم المزرعة</v>
      </c>
      <c r="B73" s="19" t="str">
        <f t="shared" ref="B73" si="411">B71</f>
        <v>اسم الصنف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20"/>
    </row>
    <row r="74" spans="1:20" ht="20.100000000000001" customHeight="1">
      <c r="A74" s="29" t="str">
        <f t="shared" si="386"/>
        <v/>
      </c>
      <c r="B74" s="62" t="s">
        <v>34</v>
      </c>
      <c r="C74" s="30"/>
      <c r="D74" s="31">
        <f>DSUM('اول المدة'!$A$2:$I$45,5,A73:B74)</f>
        <v>0</v>
      </c>
      <c r="E74" s="31">
        <f>DSUM('اول المدة'!$A$2:$I$45,7,A73:B74)</f>
        <v>0</v>
      </c>
      <c r="F74" s="31">
        <f>DSUM(الوارد!$A$2:$K$38,6,A73:B74)</f>
        <v>0</v>
      </c>
      <c r="G74" s="31">
        <f>DSUM(الوارد!$A$2:$K$38,8,A73:B74)</f>
        <v>0</v>
      </c>
      <c r="H74" s="31">
        <f t="shared" ref="H74" si="412">F74+D74</f>
        <v>0</v>
      </c>
      <c r="I74" s="31" t="e">
        <f t="shared" si="388"/>
        <v>#DIV/0!</v>
      </c>
      <c r="J74" s="31">
        <f t="shared" ref="J74" si="413">G74+E74</f>
        <v>0</v>
      </c>
      <c r="K74" s="31">
        <f>DSUM(المنصرف!$A$2:$L$38,5,A73:B74)</f>
        <v>0</v>
      </c>
      <c r="L74" s="31" t="e">
        <f t="shared" ref="L74" si="414">K74*I74</f>
        <v>#DIV/0!</v>
      </c>
      <c r="M74" s="31">
        <f t="shared" ref="M74" si="415">H74-K74</f>
        <v>0</v>
      </c>
      <c r="N74" s="31" t="e">
        <f t="shared" ref="N74" si="416">M74*I74</f>
        <v>#DIV/0!</v>
      </c>
      <c r="O74" s="31"/>
      <c r="P74" s="31" t="e">
        <f t="shared" ref="P74" si="417">O74*I74</f>
        <v>#DIV/0!</v>
      </c>
      <c r="Q74" s="31">
        <f t="shared" ref="Q74" si="418">IF(M74&gt;O74,M74-O74,0)</f>
        <v>0</v>
      </c>
      <c r="R74" s="31" t="e">
        <f t="shared" ref="R74" si="419">Q74*I74</f>
        <v>#DIV/0!</v>
      </c>
      <c r="S74" s="31">
        <f t="shared" ref="S74" si="420">IF(O74&gt;M74,O74-M74,0)</f>
        <v>0</v>
      </c>
      <c r="T74" s="32" t="e">
        <f t="shared" ref="T74" si="421">S74*I74</f>
        <v>#DIV/0!</v>
      </c>
    </row>
    <row r="75" spans="1:20" s="2" customFormat="1" ht="15" hidden="1">
      <c r="A75" s="18" t="str">
        <f t="shared" ref="A75" si="422">$A$3</f>
        <v>اسم المزرعة</v>
      </c>
      <c r="B75" s="19" t="str">
        <f t="shared" ref="B75" si="423">B73</f>
        <v>اسم الصنف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20"/>
    </row>
    <row r="76" spans="1:20" ht="20.100000000000001" customHeight="1">
      <c r="A76" s="29" t="str">
        <f t="shared" si="386"/>
        <v/>
      </c>
      <c r="B76" s="62" t="s">
        <v>34</v>
      </c>
      <c r="C76" s="30"/>
      <c r="D76" s="31">
        <f>DSUM('اول المدة'!$A$2:$I$45,5,A75:B76)</f>
        <v>0</v>
      </c>
      <c r="E76" s="31">
        <f>DSUM('اول المدة'!$A$2:$I$45,7,A75:B76)</f>
        <v>0</v>
      </c>
      <c r="F76" s="31">
        <f>DSUM(الوارد!$A$2:$K$38,6,A75:B76)</f>
        <v>0</v>
      </c>
      <c r="G76" s="31">
        <f>DSUM(الوارد!$A$2:$K$38,8,A75:B76)</f>
        <v>0</v>
      </c>
      <c r="H76" s="31">
        <f t="shared" ref="H76" si="424">F76+D76</f>
        <v>0</v>
      </c>
      <c r="I76" s="31" t="e">
        <f t="shared" si="388"/>
        <v>#DIV/0!</v>
      </c>
      <c r="J76" s="31">
        <f t="shared" ref="J76" si="425">G76+E76</f>
        <v>0</v>
      </c>
      <c r="K76" s="31">
        <f>DSUM(المنصرف!$A$2:$L$38,5,A75:B76)</f>
        <v>0</v>
      </c>
      <c r="L76" s="31" t="e">
        <f t="shared" ref="L76" si="426">K76*I76</f>
        <v>#DIV/0!</v>
      </c>
      <c r="M76" s="31">
        <f t="shared" ref="M76" si="427">H76-K76</f>
        <v>0</v>
      </c>
      <c r="N76" s="31" t="e">
        <f t="shared" ref="N76" si="428">M76*I76</f>
        <v>#DIV/0!</v>
      </c>
      <c r="O76" s="31"/>
      <c r="P76" s="31" t="e">
        <f t="shared" ref="P76" si="429">O76*I76</f>
        <v>#DIV/0!</v>
      </c>
      <c r="Q76" s="31">
        <f t="shared" ref="Q76" si="430">IF(M76&gt;O76,M76-O76,0)</f>
        <v>0</v>
      </c>
      <c r="R76" s="31" t="e">
        <f t="shared" ref="R76" si="431">Q76*I76</f>
        <v>#DIV/0!</v>
      </c>
      <c r="S76" s="31">
        <f t="shared" ref="S76" si="432">IF(O76&gt;M76,O76-M76,0)</f>
        <v>0</v>
      </c>
      <c r="T76" s="32" t="e">
        <f t="shared" ref="T76" si="433">S76*I76</f>
        <v>#DIV/0!</v>
      </c>
    </row>
    <row r="77" spans="1:20" s="2" customFormat="1" ht="15" hidden="1">
      <c r="A77" s="18" t="str">
        <f t="shared" ref="A77" si="434">$A$3</f>
        <v>اسم المزرعة</v>
      </c>
      <c r="B77" s="19" t="str">
        <f t="shared" ref="B77" si="435">B75</f>
        <v>اسم الصنف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20"/>
    </row>
    <row r="78" spans="1:20" ht="20.100000000000001" customHeight="1">
      <c r="A78" s="29" t="str">
        <f t="shared" si="386"/>
        <v/>
      </c>
      <c r="B78" s="62" t="s">
        <v>34</v>
      </c>
      <c r="C78" s="30"/>
      <c r="D78" s="31">
        <f>DSUM('اول المدة'!$A$2:$I$45,5,A77:B78)</f>
        <v>0</v>
      </c>
      <c r="E78" s="31">
        <f>DSUM('اول المدة'!$A$2:$I$45,7,A77:B78)</f>
        <v>0</v>
      </c>
      <c r="F78" s="31">
        <f>DSUM(الوارد!$A$2:$K$38,6,A77:B78)</f>
        <v>0</v>
      </c>
      <c r="G78" s="31">
        <f>DSUM(الوارد!$A$2:$K$38,8,A77:B78)</f>
        <v>0</v>
      </c>
      <c r="H78" s="31">
        <f t="shared" ref="H78" si="436">F78+D78</f>
        <v>0</v>
      </c>
      <c r="I78" s="31" t="e">
        <f t="shared" si="388"/>
        <v>#DIV/0!</v>
      </c>
      <c r="J78" s="31">
        <f t="shared" ref="J78" si="437">G78+E78</f>
        <v>0</v>
      </c>
      <c r="K78" s="31">
        <f>DSUM(المنصرف!$A$2:$L$38,5,A77:B78)</f>
        <v>0</v>
      </c>
      <c r="L78" s="31" t="e">
        <f t="shared" ref="L78" si="438">K78*I78</f>
        <v>#DIV/0!</v>
      </c>
      <c r="M78" s="31">
        <f t="shared" ref="M78" si="439">H78-K78</f>
        <v>0</v>
      </c>
      <c r="N78" s="31" t="e">
        <f t="shared" ref="N78" si="440">M78*I78</f>
        <v>#DIV/0!</v>
      </c>
      <c r="O78" s="31"/>
      <c r="P78" s="31" t="e">
        <f t="shared" ref="P78" si="441">O78*I78</f>
        <v>#DIV/0!</v>
      </c>
      <c r="Q78" s="31">
        <f t="shared" ref="Q78" si="442">IF(M78&gt;O78,M78-O78,0)</f>
        <v>0</v>
      </c>
      <c r="R78" s="31" t="e">
        <f t="shared" ref="R78" si="443">Q78*I78</f>
        <v>#DIV/0!</v>
      </c>
      <c r="S78" s="31">
        <f t="shared" ref="S78" si="444">IF(O78&gt;M78,O78-M78,0)</f>
        <v>0</v>
      </c>
      <c r="T78" s="32" t="e">
        <f t="shared" ref="T78" si="445">S78*I78</f>
        <v>#DIV/0!</v>
      </c>
    </row>
    <row r="79" spans="1:20" s="2" customFormat="1" ht="15" hidden="1">
      <c r="A79" s="18" t="str">
        <f t="shared" ref="A79" si="446">$A$3</f>
        <v>اسم المزرعة</v>
      </c>
      <c r="B79" s="19" t="str">
        <f t="shared" ref="B79" si="447">B77</f>
        <v>اسم الصنف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20"/>
    </row>
    <row r="80" spans="1:20" ht="20.100000000000001" customHeight="1">
      <c r="A80" s="29" t="str">
        <f t="shared" si="386"/>
        <v/>
      </c>
      <c r="B80" s="62" t="s">
        <v>34</v>
      </c>
      <c r="C80" s="30"/>
      <c r="D80" s="31">
        <f>DSUM('اول المدة'!$A$2:$I$45,5,A79:B80)</f>
        <v>0</v>
      </c>
      <c r="E80" s="31">
        <f>DSUM('اول المدة'!$A$2:$I$45,7,A79:B80)</f>
        <v>0</v>
      </c>
      <c r="F80" s="31">
        <f>DSUM(الوارد!$A$2:$K$38,6,A79:B80)</f>
        <v>0</v>
      </c>
      <c r="G80" s="31">
        <f>DSUM(الوارد!$A$2:$K$38,8,A79:B80)</f>
        <v>0</v>
      </c>
      <c r="H80" s="31">
        <f t="shared" ref="H80" si="448">F80+D80</f>
        <v>0</v>
      </c>
      <c r="I80" s="31" t="e">
        <f t="shared" si="388"/>
        <v>#DIV/0!</v>
      </c>
      <c r="J80" s="31">
        <f t="shared" ref="J80" si="449">G80+E80</f>
        <v>0</v>
      </c>
      <c r="K80" s="31">
        <f>DSUM(المنصرف!$A$2:$L$38,5,A79:B80)</f>
        <v>0</v>
      </c>
      <c r="L80" s="31" t="e">
        <f t="shared" ref="L80" si="450">K80*I80</f>
        <v>#DIV/0!</v>
      </c>
      <c r="M80" s="31">
        <f t="shared" ref="M80" si="451">H80-K80</f>
        <v>0</v>
      </c>
      <c r="N80" s="31" t="e">
        <f t="shared" ref="N80" si="452">M80*I80</f>
        <v>#DIV/0!</v>
      </c>
      <c r="O80" s="31"/>
      <c r="P80" s="31" t="e">
        <f t="shared" ref="P80" si="453">O80*I80</f>
        <v>#DIV/0!</v>
      </c>
      <c r="Q80" s="31">
        <f t="shared" ref="Q80" si="454">IF(M80&gt;O80,M80-O80,0)</f>
        <v>0</v>
      </c>
      <c r="R80" s="31" t="e">
        <f t="shared" ref="R80" si="455">Q80*I80</f>
        <v>#DIV/0!</v>
      </c>
      <c r="S80" s="31">
        <f t="shared" ref="S80" si="456">IF(O80&gt;M80,O80-M80,0)</f>
        <v>0</v>
      </c>
      <c r="T80" s="32" t="e">
        <f t="shared" ref="T80" si="457">S80*I80</f>
        <v>#DIV/0!</v>
      </c>
    </row>
    <row r="81" spans="1:20" s="2" customFormat="1" ht="15" hidden="1">
      <c r="A81" s="18" t="str">
        <f t="shared" ref="A81" si="458">$A$3</f>
        <v>اسم المزرعة</v>
      </c>
      <c r="B81" s="19" t="str">
        <f t="shared" ref="B81" si="459">B79</f>
        <v>اسم الصنف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20"/>
    </row>
    <row r="82" spans="1:20" ht="20.100000000000001" customHeight="1">
      <c r="A82" s="29" t="str">
        <f t="shared" si="386"/>
        <v/>
      </c>
      <c r="B82" s="62" t="s">
        <v>34</v>
      </c>
      <c r="C82" s="30"/>
      <c r="D82" s="31">
        <f>DSUM('اول المدة'!$A$2:$I$45,5,A81:B82)</f>
        <v>0</v>
      </c>
      <c r="E82" s="31">
        <f>DSUM('اول المدة'!$A$2:$I$45,7,A81:B82)</f>
        <v>0</v>
      </c>
      <c r="F82" s="31">
        <f>DSUM(الوارد!$A$2:$K$38,6,A81:B82)</f>
        <v>0</v>
      </c>
      <c r="G82" s="31">
        <f>DSUM(الوارد!$A$2:$K$38,8,A81:B82)</f>
        <v>0</v>
      </c>
      <c r="H82" s="31">
        <f t="shared" ref="H82" si="460">F82+D82</f>
        <v>0</v>
      </c>
      <c r="I82" s="31" t="e">
        <f t="shared" si="388"/>
        <v>#DIV/0!</v>
      </c>
      <c r="J82" s="31">
        <f t="shared" ref="J82" si="461">G82+E82</f>
        <v>0</v>
      </c>
      <c r="K82" s="31">
        <f>DSUM(المنصرف!$A$2:$L$38,5,A81:B82)</f>
        <v>0</v>
      </c>
      <c r="L82" s="31" t="e">
        <f t="shared" ref="L82" si="462">K82*I82</f>
        <v>#DIV/0!</v>
      </c>
      <c r="M82" s="31">
        <f t="shared" ref="M82" si="463">H82-K82</f>
        <v>0</v>
      </c>
      <c r="N82" s="31" t="e">
        <f t="shared" ref="N82" si="464">M82*I82</f>
        <v>#DIV/0!</v>
      </c>
      <c r="O82" s="31"/>
      <c r="P82" s="31" t="e">
        <f t="shared" ref="P82" si="465">O82*I82</f>
        <v>#DIV/0!</v>
      </c>
      <c r="Q82" s="31">
        <f t="shared" ref="Q82" si="466">IF(M82&gt;O82,M82-O82,0)</f>
        <v>0</v>
      </c>
      <c r="R82" s="31" t="e">
        <f t="shared" ref="R82" si="467">Q82*I82</f>
        <v>#DIV/0!</v>
      </c>
      <c r="S82" s="31">
        <f t="shared" ref="S82" si="468">IF(O82&gt;M82,O82-M82,0)</f>
        <v>0</v>
      </c>
      <c r="T82" s="32" t="e">
        <f t="shared" ref="T82" si="469">S82*I82</f>
        <v>#DIV/0!</v>
      </c>
    </row>
    <row r="83" spans="1:20" s="2" customFormat="1" ht="15" hidden="1">
      <c r="A83" s="18" t="str">
        <f t="shared" ref="A83" si="470">$A$3</f>
        <v>اسم المزرعة</v>
      </c>
      <c r="B83" s="19" t="str">
        <f t="shared" ref="B83" si="471">B81</f>
        <v>اسم الصنف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</row>
    <row r="84" spans="1:20" ht="20.100000000000001" customHeight="1">
      <c r="A84" s="29" t="str">
        <f t="shared" si="386"/>
        <v/>
      </c>
      <c r="B84" s="62" t="s">
        <v>34</v>
      </c>
      <c r="C84" s="30"/>
      <c r="D84" s="31">
        <f>DSUM('اول المدة'!$A$2:$I$45,5,A83:B84)</f>
        <v>0</v>
      </c>
      <c r="E84" s="31">
        <f>DSUM('اول المدة'!$A$2:$I$45,7,A83:B84)</f>
        <v>0</v>
      </c>
      <c r="F84" s="31">
        <f>DSUM(الوارد!$A$2:$K$38,6,A83:B84)</f>
        <v>0</v>
      </c>
      <c r="G84" s="31">
        <f>DSUM(الوارد!$A$2:$K$38,8,A83:B84)</f>
        <v>0</v>
      </c>
      <c r="H84" s="31">
        <f t="shared" ref="H84" si="472">F84+D84</f>
        <v>0</v>
      </c>
      <c r="I84" s="31" t="e">
        <f t="shared" si="388"/>
        <v>#DIV/0!</v>
      </c>
      <c r="J84" s="31">
        <f t="shared" ref="J84" si="473">G84+E84</f>
        <v>0</v>
      </c>
      <c r="K84" s="31">
        <f>DSUM(المنصرف!$A$2:$L$38,5,A83:B84)</f>
        <v>0</v>
      </c>
      <c r="L84" s="31" t="e">
        <f t="shared" ref="L84" si="474">K84*I84</f>
        <v>#DIV/0!</v>
      </c>
      <c r="M84" s="31">
        <f t="shared" ref="M84" si="475">H84-K84</f>
        <v>0</v>
      </c>
      <c r="N84" s="31" t="e">
        <f t="shared" ref="N84" si="476">M84*I84</f>
        <v>#DIV/0!</v>
      </c>
      <c r="O84" s="31"/>
      <c r="P84" s="31" t="e">
        <f t="shared" ref="P84" si="477">O84*I84</f>
        <v>#DIV/0!</v>
      </c>
      <c r="Q84" s="31">
        <f t="shared" ref="Q84" si="478">IF(M84&gt;O84,M84-O84,0)</f>
        <v>0</v>
      </c>
      <c r="R84" s="31" t="e">
        <f t="shared" ref="R84" si="479">Q84*I84</f>
        <v>#DIV/0!</v>
      </c>
      <c r="S84" s="31">
        <f t="shared" ref="S84" si="480">IF(O84&gt;M84,O84-M84,0)</f>
        <v>0</v>
      </c>
      <c r="T84" s="32" t="e">
        <f t="shared" ref="T84" si="481">S84*I84</f>
        <v>#DIV/0!</v>
      </c>
    </row>
    <row r="85" spans="1:20" s="2" customFormat="1" ht="15" hidden="1">
      <c r="A85" s="18" t="str">
        <f t="shared" ref="A85" si="482">$A$3</f>
        <v>اسم المزرعة</v>
      </c>
      <c r="B85" s="19" t="str">
        <f t="shared" ref="B85" si="483">B83</f>
        <v>اسم الصنف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20"/>
    </row>
    <row r="86" spans="1:20" ht="20.100000000000001" customHeight="1">
      <c r="A86" s="29" t="str">
        <f t="shared" si="386"/>
        <v/>
      </c>
      <c r="B86" s="62" t="s">
        <v>34</v>
      </c>
      <c r="C86" s="30"/>
      <c r="D86" s="31">
        <f>DSUM('اول المدة'!$A$2:$I$45,5,A85:B86)</f>
        <v>0</v>
      </c>
      <c r="E86" s="31">
        <f>DSUM('اول المدة'!$A$2:$I$45,7,A85:B86)</f>
        <v>0</v>
      </c>
      <c r="F86" s="31">
        <f>DSUM(الوارد!$A$2:$K$38,6,A85:B86)</f>
        <v>0</v>
      </c>
      <c r="G86" s="31">
        <f>DSUM(الوارد!$A$2:$K$38,8,A85:B86)</f>
        <v>0</v>
      </c>
      <c r="H86" s="31">
        <f t="shared" ref="H86" si="484">F86+D86</f>
        <v>0</v>
      </c>
      <c r="I86" s="31" t="e">
        <f t="shared" si="388"/>
        <v>#DIV/0!</v>
      </c>
      <c r="J86" s="31">
        <f t="shared" ref="J86" si="485">G86+E86</f>
        <v>0</v>
      </c>
      <c r="K86" s="31">
        <f>DSUM(المنصرف!$A$2:$L$38,5,A85:B86)</f>
        <v>0</v>
      </c>
      <c r="L86" s="31" t="e">
        <f t="shared" ref="L86" si="486">K86*I86</f>
        <v>#DIV/0!</v>
      </c>
      <c r="M86" s="31">
        <f t="shared" ref="M86" si="487">H86-K86</f>
        <v>0</v>
      </c>
      <c r="N86" s="31" t="e">
        <f t="shared" ref="N86" si="488">M86*I86</f>
        <v>#DIV/0!</v>
      </c>
      <c r="O86" s="31"/>
      <c r="P86" s="31" t="e">
        <f t="shared" ref="P86" si="489">O86*I86</f>
        <v>#DIV/0!</v>
      </c>
      <c r="Q86" s="31">
        <f t="shared" ref="Q86" si="490">IF(M86&gt;O86,M86-O86,0)</f>
        <v>0</v>
      </c>
      <c r="R86" s="31" t="e">
        <f t="shared" ref="R86" si="491">Q86*I86</f>
        <v>#DIV/0!</v>
      </c>
      <c r="S86" s="31">
        <f t="shared" ref="S86" si="492">IF(O86&gt;M86,O86-M86,0)</f>
        <v>0</v>
      </c>
      <c r="T86" s="32" t="e">
        <f t="shared" ref="T86" si="493">S86*I86</f>
        <v>#DIV/0!</v>
      </c>
    </row>
    <row r="87" spans="1:20" s="2" customFormat="1" ht="15" hidden="1">
      <c r="A87" s="18" t="str">
        <f t="shared" ref="A87" si="494">$A$3</f>
        <v>اسم المزرعة</v>
      </c>
      <c r="B87" s="19" t="str">
        <f t="shared" ref="B87" si="495">B85</f>
        <v>اسم الصنف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20"/>
    </row>
    <row r="88" spans="1:20" ht="20.100000000000001" customHeight="1">
      <c r="A88" s="29" t="str">
        <f t="shared" si="386"/>
        <v/>
      </c>
      <c r="B88" s="62" t="s">
        <v>34</v>
      </c>
      <c r="C88" s="30"/>
      <c r="D88" s="31">
        <f>DSUM('اول المدة'!$A$2:$I$45,5,A87:B88)</f>
        <v>0</v>
      </c>
      <c r="E88" s="31">
        <f>DSUM('اول المدة'!$A$2:$I$45,7,A87:B88)</f>
        <v>0</v>
      </c>
      <c r="F88" s="31">
        <f>DSUM(الوارد!$A$2:$K$38,6,A87:B88)</f>
        <v>0</v>
      </c>
      <c r="G88" s="31">
        <f>DSUM(الوارد!$A$2:$K$38,8,A87:B88)</f>
        <v>0</v>
      </c>
      <c r="H88" s="31">
        <f t="shared" ref="H88" si="496">F88+D88</f>
        <v>0</v>
      </c>
      <c r="I88" s="31" t="e">
        <f t="shared" si="388"/>
        <v>#DIV/0!</v>
      </c>
      <c r="J88" s="31">
        <f t="shared" ref="J88" si="497">G88+E88</f>
        <v>0</v>
      </c>
      <c r="K88" s="31">
        <f>DSUM(المنصرف!$A$2:$L$38,5,A87:B88)</f>
        <v>0</v>
      </c>
      <c r="L88" s="31" t="e">
        <f t="shared" ref="L88" si="498">K88*I88</f>
        <v>#DIV/0!</v>
      </c>
      <c r="M88" s="31">
        <f t="shared" ref="M88" si="499">H88-K88</f>
        <v>0</v>
      </c>
      <c r="N88" s="31" t="e">
        <f t="shared" ref="N88" si="500">M88*I88</f>
        <v>#DIV/0!</v>
      </c>
      <c r="O88" s="31"/>
      <c r="P88" s="31" t="e">
        <f t="shared" ref="P88" si="501">O88*I88</f>
        <v>#DIV/0!</v>
      </c>
      <c r="Q88" s="31">
        <f t="shared" ref="Q88" si="502">IF(M88&gt;O88,M88-O88,0)</f>
        <v>0</v>
      </c>
      <c r="R88" s="31" t="e">
        <f t="shared" ref="R88" si="503">Q88*I88</f>
        <v>#DIV/0!</v>
      </c>
      <c r="S88" s="31">
        <f t="shared" ref="S88" si="504">IF(O88&gt;M88,O88-M88,0)</f>
        <v>0</v>
      </c>
      <c r="T88" s="32" t="e">
        <f t="shared" ref="T88" si="505">S88*I88</f>
        <v>#DIV/0!</v>
      </c>
    </row>
    <row r="89" spans="1:20" s="2" customFormat="1" ht="15" hidden="1">
      <c r="A89" s="18" t="str">
        <f t="shared" ref="A89" si="506">$A$3</f>
        <v>اسم المزرعة</v>
      </c>
      <c r="B89" s="19" t="str">
        <f t="shared" ref="B89" si="507">B87</f>
        <v>اسم الصنف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0"/>
    </row>
    <row r="90" spans="1:20" ht="20.100000000000001" customHeight="1">
      <c r="A90" s="29" t="str">
        <f t="shared" si="386"/>
        <v/>
      </c>
      <c r="B90" s="62" t="s">
        <v>34</v>
      </c>
      <c r="C90" s="30"/>
      <c r="D90" s="31">
        <f>DSUM('اول المدة'!$A$2:$I$45,5,A89:B90)</f>
        <v>0</v>
      </c>
      <c r="E90" s="31">
        <f>DSUM('اول المدة'!$A$2:$I$45,7,A89:B90)</f>
        <v>0</v>
      </c>
      <c r="F90" s="31">
        <f>DSUM(الوارد!$A$2:$K$38,6,A89:B90)</f>
        <v>0</v>
      </c>
      <c r="G90" s="31">
        <f>DSUM(الوارد!$A$2:$K$38,8,A89:B90)</f>
        <v>0</v>
      </c>
      <c r="H90" s="31">
        <f t="shared" ref="H90" si="508">F90+D90</f>
        <v>0</v>
      </c>
      <c r="I90" s="31" t="e">
        <f t="shared" si="388"/>
        <v>#DIV/0!</v>
      </c>
      <c r="J90" s="31">
        <f t="shared" ref="J90" si="509">G90+E90</f>
        <v>0</v>
      </c>
      <c r="K90" s="31">
        <f>DSUM(المنصرف!$A$2:$L$38,5,A89:B90)</f>
        <v>0</v>
      </c>
      <c r="L90" s="31" t="e">
        <f t="shared" ref="L90" si="510">K90*I90</f>
        <v>#DIV/0!</v>
      </c>
      <c r="M90" s="31">
        <f t="shared" ref="M90" si="511">H90-K90</f>
        <v>0</v>
      </c>
      <c r="N90" s="31" t="e">
        <f t="shared" ref="N90" si="512">M90*I90</f>
        <v>#DIV/0!</v>
      </c>
      <c r="O90" s="31"/>
      <c r="P90" s="31" t="e">
        <f t="shared" ref="P90" si="513">O90*I90</f>
        <v>#DIV/0!</v>
      </c>
      <c r="Q90" s="31">
        <f t="shared" ref="Q90" si="514">IF(M90&gt;O90,M90-O90,0)</f>
        <v>0</v>
      </c>
      <c r="R90" s="31" t="e">
        <f t="shared" ref="R90" si="515">Q90*I90</f>
        <v>#DIV/0!</v>
      </c>
      <c r="S90" s="31">
        <f t="shared" ref="S90" si="516">IF(O90&gt;M90,O90-M90,0)</f>
        <v>0</v>
      </c>
      <c r="T90" s="32" t="e">
        <f t="shared" ref="T90" si="517">S90*I90</f>
        <v>#DIV/0!</v>
      </c>
    </row>
    <row r="91" spans="1:20" s="2" customFormat="1" ht="15" hidden="1">
      <c r="A91" s="18" t="str">
        <f t="shared" ref="A91" si="518">$A$3</f>
        <v>اسم المزرعة</v>
      </c>
      <c r="B91" s="19" t="str">
        <f t="shared" ref="B91" si="519">B89</f>
        <v>اسم الصنف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20"/>
    </row>
    <row r="92" spans="1:20" ht="20.100000000000001" customHeight="1">
      <c r="A92" s="29" t="str">
        <f t="shared" si="386"/>
        <v/>
      </c>
      <c r="B92" s="62" t="s">
        <v>34</v>
      </c>
      <c r="C92" s="30"/>
      <c r="D92" s="31">
        <f>DSUM('اول المدة'!$A$2:$I$45,5,A91:B92)</f>
        <v>0</v>
      </c>
      <c r="E92" s="31">
        <f>DSUM('اول المدة'!$A$2:$I$45,7,A91:B92)</f>
        <v>0</v>
      </c>
      <c r="F92" s="31">
        <f>DSUM(الوارد!$A$2:$K$38,6,A91:B92)</f>
        <v>0</v>
      </c>
      <c r="G92" s="31">
        <f>DSUM(الوارد!$A$2:$K$38,8,A91:B92)</f>
        <v>0</v>
      </c>
      <c r="H92" s="31">
        <f t="shared" ref="H92" si="520">F92+D92</f>
        <v>0</v>
      </c>
      <c r="I92" s="31" t="e">
        <f t="shared" si="388"/>
        <v>#DIV/0!</v>
      </c>
      <c r="J92" s="31">
        <f t="shared" ref="J92" si="521">G92+E92</f>
        <v>0</v>
      </c>
      <c r="K92" s="31">
        <f>DSUM(المنصرف!$A$2:$L$38,5,A91:B92)</f>
        <v>0</v>
      </c>
      <c r="L92" s="31" t="e">
        <f t="shared" ref="L92" si="522">K92*I92</f>
        <v>#DIV/0!</v>
      </c>
      <c r="M92" s="31">
        <f t="shared" ref="M92" si="523">H92-K92</f>
        <v>0</v>
      </c>
      <c r="N92" s="31" t="e">
        <f t="shared" ref="N92" si="524">M92*I92</f>
        <v>#DIV/0!</v>
      </c>
      <c r="O92" s="31"/>
      <c r="P92" s="31" t="e">
        <f t="shared" ref="P92" si="525">O92*I92</f>
        <v>#DIV/0!</v>
      </c>
      <c r="Q92" s="31">
        <f t="shared" ref="Q92" si="526">IF(M92&gt;O92,M92-O92,0)</f>
        <v>0</v>
      </c>
      <c r="R92" s="31" t="e">
        <f t="shared" ref="R92" si="527">Q92*I92</f>
        <v>#DIV/0!</v>
      </c>
      <c r="S92" s="31">
        <f t="shared" ref="S92" si="528">IF(O92&gt;M92,O92-M92,0)</f>
        <v>0</v>
      </c>
      <c r="T92" s="32" t="e">
        <f t="shared" ref="T92" si="529">S92*I92</f>
        <v>#DIV/0!</v>
      </c>
    </row>
    <row r="93" spans="1:20" s="2" customFormat="1" ht="15" hidden="1">
      <c r="A93" s="18" t="str">
        <f t="shared" ref="A93" si="530">$A$3</f>
        <v>اسم المزرعة</v>
      </c>
      <c r="B93" s="19" t="str">
        <f t="shared" ref="B93" si="531">B91</f>
        <v>اسم الصنف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20"/>
    </row>
    <row r="94" spans="1:20" ht="20.100000000000001" customHeight="1">
      <c r="A94" s="29" t="str">
        <f t="shared" si="386"/>
        <v/>
      </c>
      <c r="B94" s="62" t="s">
        <v>34</v>
      </c>
      <c r="C94" s="30"/>
      <c r="D94" s="31">
        <f>DSUM('اول المدة'!$A$2:$I$45,5,A93:B94)</f>
        <v>0</v>
      </c>
      <c r="E94" s="31">
        <f>DSUM('اول المدة'!$A$2:$I$45,7,A93:B94)</f>
        <v>0</v>
      </c>
      <c r="F94" s="31">
        <f>DSUM(الوارد!$A$2:$K$38,6,A93:B94)</f>
        <v>0</v>
      </c>
      <c r="G94" s="31">
        <f>DSUM(الوارد!$A$2:$K$38,8,A93:B94)</f>
        <v>0</v>
      </c>
      <c r="H94" s="31">
        <f t="shared" ref="H94" si="532">F94+D94</f>
        <v>0</v>
      </c>
      <c r="I94" s="31" t="e">
        <f t="shared" si="388"/>
        <v>#DIV/0!</v>
      </c>
      <c r="J94" s="31">
        <f t="shared" ref="J94" si="533">G94+E94</f>
        <v>0</v>
      </c>
      <c r="K94" s="31">
        <f>DSUM(المنصرف!$A$2:$L$38,5,A93:B94)</f>
        <v>0</v>
      </c>
      <c r="L94" s="31" t="e">
        <f t="shared" ref="L94" si="534">K94*I94</f>
        <v>#DIV/0!</v>
      </c>
      <c r="M94" s="31">
        <f t="shared" ref="M94" si="535">H94-K94</f>
        <v>0</v>
      </c>
      <c r="N94" s="31" t="e">
        <f t="shared" ref="N94" si="536">M94*I94</f>
        <v>#DIV/0!</v>
      </c>
      <c r="O94" s="31"/>
      <c r="P94" s="31" t="e">
        <f t="shared" ref="P94" si="537">O94*I94</f>
        <v>#DIV/0!</v>
      </c>
      <c r="Q94" s="31">
        <f t="shared" ref="Q94" si="538">IF(M94&gt;O94,M94-O94,0)</f>
        <v>0</v>
      </c>
      <c r="R94" s="31" t="e">
        <f t="shared" ref="R94" si="539">Q94*I94</f>
        <v>#DIV/0!</v>
      </c>
      <c r="S94" s="31">
        <f t="shared" ref="S94" si="540">IF(O94&gt;M94,O94-M94,0)</f>
        <v>0</v>
      </c>
      <c r="T94" s="32" t="e">
        <f t="shared" ref="T94" si="541">S94*I94</f>
        <v>#DIV/0!</v>
      </c>
    </row>
    <row r="95" spans="1:20" s="2" customFormat="1" ht="15" hidden="1">
      <c r="A95" s="18" t="str">
        <f t="shared" ref="A95" si="542">$A$3</f>
        <v>اسم المزرعة</v>
      </c>
      <c r="B95" s="19" t="str">
        <f t="shared" ref="B95" si="543">B93</f>
        <v>اسم الصنف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20"/>
    </row>
    <row r="96" spans="1:20" ht="20.100000000000001" customHeight="1">
      <c r="A96" s="29" t="str">
        <f t="shared" si="386"/>
        <v/>
      </c>
      <c r="B96" s="62" t="s">
        <v>34</v>
      </c>
      <c r="C96" s="30"/>
      <c r="D96" s="31">
        <f>DSUM('اول المدة'!$A$2:$I$45,5,A95:B96)</f>
        <v>0</v>
      </c>
      <c r="E96" s="31">
        <f>DSUM('اول المدة'!$A$2:$I$45,7,A95:B96)</f>
        <v>0</v>
      </c>
      <c r="F96" s="31">
        <f>DSUM(الوارد!$A$2:$K$38,6,A95:B96)</f>
        <v>0</v>
      </c>
      <c r="G96" s="31">
        <f>DSUM(الوارد!$A$2:$K$38,8,A95:B96)</f>
        <v>0</v>
      </c>
      <c r="H96" s="31">
        <f t="shared" ref="H96" si="544">F96+D96</f>
        <v>0</v>
      </c>
      <c r="I96" s="31" t="e">
        <f t="shared" si="388"/>
        <v>#DIV/0!</v>
      </c>
      <c r="J96" s="31">
        <f t="shared" ref="J96" si="545">G96+E96</f>
        <v>0</v>
      </c>
      <c r="K96" s="31">
        <f>DSUM(المنصرف!$A$2:$L$38,5,A95:B96)</f>
        <v>0</v>
      </c>
      <c r="L96" s="31" t="e">
        <f t="shared" ref="L96" si="546">K96*I96</f>
        <v>#DIV/0!</v>
      </c>
      <c r="M96" s="31">
        <f t="shared" ref="M96" si="547">H96-K96</f>
        <v>0</v>
      </c>
      <c r="N96" s="31" t="e">
        <f t="shared" ref="N96" si="548">M96*I96</f>
        <v>#DIV/0!</v>
      </c>
      <c r="O96" s="31"/>
      <c r="P96" s="31" t="e">
        <f t="shared" ref="P96" si="549">O96*I96</f>
        <v>#DIV/0!</v>
      </c>
      <c r="Q96" s="31">
        <f t="shared" ref="Q96" si="550">IF(M96&gt;O96,M96-O96,0)</f>
        <v>0</v>
      </c>
      <c r="R96" s="31" t="e">
        <f t="shared" ref="R96" si="551">Q96*I96</f>
        <v>#DIV/0!</v>
      </c>
      <c r="S96" s="31">
        <f t="shared" ref="S96" si="552">IF(O96&gt;M96,O96-M96,0)</f>
        <v>0</v>
      </c>
      <c r="T96" s="32" t="e">
        <f t="shared" ref="T96" si="553">S96*I96</f>
        <v>#DIV/0!</v>
      </c>
    </row>
    <row r="97" spans="1:20" s="2" customFormat="1" ht="15" hidden="1">
      <c r="A97" s="18" t="str">
        <f t="shared" ref="A97" si="554">$A$3</f>
        <v>اسم المزرعة</v>
      </c>
      <c r="B97" s="19" t="str">
        <f t="shared" ref="B97" si="555">B95</f>
        <v>اسم الصنف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0"/>
    </row>
    <row r="98" spans="1:20" ht="20.100000000000001" customHeight="1">
      <c r="A98" s="29" t="str">
        <f t="shared" si="386"/>
        <v/>
      </c>
      <c r="B98" s="62" t="s">
        <v>34</v>
      </c>
      <c r="C98" s="30"/>
      <c r="D98" s="31">
        <f>DSUM('اول المدة'!$A$2:$I$45,5,A97:B98)</f>
        <v>0</v>
      </c>
      <c r="E98" s="31">
        <f>DSUM('اول المدة'!$A$2:$I$45,7,A97:B98)</f>
        <v>0</v>
      </c>
      <c r="F98" s="31">
        <f>DSUM(الوارد!$A$2:$K$38,6,A97:B98)</f>
        <v>0</v>
      </c>
      <c r="G98" s="31">
        <f>DSUM(الوارد!$A$2:$K$38,8,A97:B98)</f>
        <v>0</v>
      </c>
      <c r="H98" s="31">
        <f t="shared" ref="H98" si="556">F98+D98</f>
        <v>0</v>
      </c>
      <c r="I98" s="31" t="e">
        <f t="shared" si="388"/>
        <v>#DIV/0!</v>
      </c>
      <c r="J98" s="31">
        <f t="shared" ref="J98" si="557">G98+E98</f>
        <v>0</v>
      </c>
      <c r="K98" s="31">
        <f>DSUM(المنصرف!$A$2:$L$38,5,A97:B98)</f>
        <v>0</v>
      </c>
      <c r="L98" s="31" t="e">
        <f t="shared" ref="L98" si="558">K98*I98</f>
        <v>#DIV/0!</v>
      </c>
      <c r="M98" s="31">
        <f t="shared" ref="M98" si="559">H98-K98</f>
        <v>0</v>
      </c>
      <c r="N98" s="31" t="e">
        <f t="shared" ref="N98" si="560">M98*I98</f>
        <v>#DIV/0!</v>
      </c>
      <c r="O98" s="31"/>
      <c r="P98" s="31" t="e">
        <f t="shared" ref="P98" si="561">O98*I98</f>
        <v>#DIV/0!</v>
      </c>
      <c r="Q98" s="31">
        <f t="shared" ref="Q98" si="562">IF(M98&gt;O98,M98-O98,0)</f>
        <v>0</v>
      </c>
      <c r="R98" s="31" t="e">
        <f t="shared" ref="R98" si="563">Q98*I98</f>
        <v>#DIV/0!</v>
      </c>
      <c r="S98" s="31">
        <f t="shared" ref="S98" si="564">IF(O98&gt;M98,O98-M98,0)</f>
        <v>0</v>
      </c>
      <c r="T98" s="32" t="e">
        <f t="shared" ref="T98" si="565">S98*I98</f>
        <v>#DIV/0!</v>
      </c>
    </row>
    <row r="99" spans="1:20" s="2" customFormat="1" ht="15" hidden="1">
      <c r="A99" s="18" t="str">
        <f t="shared" ref="A99" si="566">$A$3</f>
        <v>اسم المزرعة</v>
      </c>
      <c r="B99" s="19" t="str">
        <f t="shared" ref="B99" si="567">B97</f>
        <v>اسم الصنف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20"/>
    </row>
    <row r="100" spans="1:20" ht="20.100000000000001" customHeight="1">
      <c r="A100" s="29" t="str">
        <f t="shared" si="386"/>
        <v/>
      </c>
      <c r="B100" s="62" t="s">
        <v>34</v>
      </c>
      <c r="C100" s="30"/>
      <c r="D100" s="31">
        <f>DSUM('اول المدة'!$A$2:$I$45,5,A99:B100)</f>
        <v>0</v>
      </c>
      <c r="E100" s="31">
        <f>DSUM('اول المدة'!$A$2:$I$45,7,A99:B100)</f>
        <v>0</v>
      </c>
      <c r="F100" s="31">
        <f>DSUM(الوارد!$A$2:$K$38,6,A99:B100)</f>
        <v>0</v>
      </c>
      <c r="G100" s="31">
        <f>DSUM(الوارد!$A$2:$K$38,8,A99:B100)</f>
        <v>0</v>
      </c>
      <c r="H100" s="31">
        <f t="shared" ref="H100" si="568">F100+D100</f>
        <v>0</v>
      </c>
      <c r="I100" s="31" t="e">
        <f t="shared" si="388"/>
        <v>#DIV/0!</v>
      </c>
      <c r="J100" s="31">
        <f t="shared" ref="J100" si="569">G100+E100</f>
        <v>0</v>
      </c>
      <c r="K100" s="31">
        <f>DSUM(المنصرف!$A$2:$L$38,5,A99:B100)</f>
        <v>0</v>
      </c>
      <c r="L100" s="31" t="e">
        <f t="shared" ref="L100" si="570">K100*I100</f>
        <v>#DIV/0!</v>
      </c>
      <c r="M100" s="31">
        <f t="shared" ref="M100" si="571">H100-K100</f>
        <v>0</v>
      </c>
      <c r="N100" s="31" t="e">
        <f t="shared" ref="N100" si="572">M100*I100</f>
        <v>#DIV/0!</v>
      </c>
      <c r="O100" s="31"/>
      <c r="P100" s="31" t="e">
        <f t="shared" ref="P100" si="573">O100*I100</f>
        <v>#DIV/0!</v>
      </c>
      <c r="Q100" s="31">
        <f t="shared" ref="Q100" si="574">IF(M100&gt;O100,M100-O100,0)</f>
        <v>0</v>
      </c>
      <c r="R100" s="31" t="e">
        <f t="shared" ref="R100" si="575">Q100*I100</f>
        <v>#DIV/0!</v>
      </c>
      <c r="S100" s="31">
        <f t="shared" ref="S100" si="576">IF(O100&gt;M100,O100-M100,0)</f>
        <v>0</v>
      </c>
      <c r="T100" s="32" t="e">
        <f t="shared" ref="T100" si="577">S100*I100</f>
        <v>#DIV/0!</v>
      </c>
    </row>
    <row r="101" spans="1:20" s="2" customFormat="1" ht="15" hidden="1">
      <c r="A101" s="18" t="str">
        <f t="shared" ref="A101" si="578">$A$3</f>
        <v>اسم المزرعة</v>
      </c>
      <c r="B101" s="19" t="str">
        <f t="shared" ref="B101" si="579">B99</f>
        <v>اسم الصنف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20"/>
    </row>
    <row r="102" spans="1:20" ht="20.100000000000001" customHeight="1">
      <c r="A102" s="29" t="str">
        <f t="shared" si="386"/>
        <v/>
      </c>
      <c r="B102" s="62" t="s">
        <v>34</v>
      </c>
      <c r="C102" s="30"/>
      <c r="D102" s="31">
        <f>DSUM('اول المدة'!$A$2:$I$45,5,A101:B102)</f>
        <v>0</v>
      </c>
      <c r="E102" s="31">
        <f>DSUM('اول المدة'!$A$2:$I$45,7,A101:B102)</f>
        <v>0</v>
      </c>
      <c r="F102" s="31">
        <f>DSUM(الوارد!$A$2:$K$38,6,A101:B102)</f>
        <v>0</v>
      </c>
      <c r="G102" s="31">
        <f>DSUM(الوارد!$A$2:$K$38,8,A101:B102)</f>
        <v>0</v>
      </c>
      <c r="H102" s="31">
        <f t="shared" ref="H102" si="580">F102+D102</f>
        <v>0</v>
      </c>
      <c r="I102" s="31" t="e">
        <f t="shared" si="388"/>
        <v>#DIV/0!</v>
      </c>
      <c r="J102" s="31">
        <f t="shared" ref="J102" si="581">G102+E102</f>
        <v>0</v>
      </c>
      <c r="K102" s="31">
        <f>DSUM(المنصرف!$A$2:$L$38,5,A101:B102)</f>
        <v>0</v>
      </c>
      <c r="L102" s="31" t="e">
        <f t="shared" ref="L102" si="582">K102*I102</f>
        <v>#DIV/0!</v>
      </c>
      <c r="M102" s="31">
        <f t="shared" ref="M102" si="583">H102-K102</f>
        <v>0</v>
      </c>
      <c r="N102" s="31" t="e">
        <f t="shared" ref="N102" si="584">M102*I102</f>
        <v>#DIV/0!</v>
      </c>
      <c r="O102" s="31"/>
      <c r="P102" s="31" t="e">
        <f t="shared" ref="P102" si="585">O102*I102</f>
        <v>#DIV/0!</v>
      </c>
      <c r="Q102" s="31">
        <f t="shared" ref="Q102" si="586">IF(M102&gt;O102,M102-O102,0)</f>
        <v>0</v>
      </c>
      <c r="R102" s="31" t="e">
        <f t="shared" ref="R102" si="587">Q102*I102</f>
        <v>#DIV/0!</v>
      </c>
      <c r="S102" s="31">
        <f t="shared" ref="S102" si="588">IF(O102&gt;M102,O102-M102,0)</f>
        <v>0</v>
      </c>
      <c r="T102" s="32" t="e">
        <f t="shared" ref="T102" si="589">S102*I102</f>
        <v>#DIV/0!</v>
      </c>
    </row>
    <row r="103" spans="1:20" s="2" customFormat="1" ht="15" hidden="1">
      <c r="A103" s="18" t="str">
        <f t="shared" ref="A103" si="590">$A$3</f>
        <v>اسم المزرعة</v>
      </c>
      <c r="B103" s="19" t="str">
        <f t="shared" ref="B103" si="591">B101</f>
        <v>اسم الصنف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20"/>
    </row>
    <row r="104" spans="1:20" ht="20.100000000000001" customHeight="1">
      <c r="A104" s="29" t="str">
        <f t="shared" si="386"/>
        <v/>
      </c>
      <c r="B104" s="62" t="s">
        <v>34</v>
      </c>
      <c r="C104" s="30"/>
      <c r="D104" s="31">
        <f>DSUM('اول المدة'!$A$2:$I$45,5,A103:B104)</f>
        <v>0</v>
      </c>
      <c r="E104" s="31">
        <f>DSUM('اول المدة'!$A$2:$I$45,7,A103:B104)</f>
        <v>0</v>
      </c>
      <c r="F104" s="31">
        <f>DSUM(الوارد!$A$2:$K$38,6,A103:B104)</f>
        <v>0</v>
      </c>
      <c r="G104" s="31">
        <f>DSUM(الوارد!$A$2:$K$38,8,A103:B104)</f>
        <v>0</v>
      </c>
      <c r="H104" s="31">
        <f t="shared" ref="H104" si="592">F104+D104</f>
        <v>0</v>
      </c>
      <c r="I104" s="31" t="e">
        <f t="shared" si="388"/>
        <v>#DIV/0!</v>
      </c>
      <c r="J104" s="31">
        <f t="shared" ref="J104" si="593">G104+E104</f>
        <v>0</v>
      </c>
      <c r="K104" s="31">
        <f>DSUM(المنصرف!$A$2:$L$38,5,A103:B104)</f>
        <v>0</v>
      </c>
      <c r="L104" s="31" t="e">
        <f t="shared" ref="L104" si="594">K104*I104</f>
        <v>#DIV/0!</v>
      </c>
      <c r="M104" s="31">
        <f t="shared" ref="M104" si="595">H104-K104</f>
        <v>0</v>
      </c>
      <c r="N104" s="31" t="e">
        <f t="shared" ref="N104" si="596">M104*I104</f>
        <v>#DIV/0!</v>
      </c>
      <c r="O104" s="31"/>
      <c r="P104" s="31" t="e">
        <f t="shared" ref="P104" si="597">O104*I104</f>
        <v>#DIV/0!</v>
      </c>
      <c r="Q104" s="31">
        <f t="shared" ref="Q104" si="598">IF(M104&gt;O104,M104-O104,0)</f>
        <v>0</v>
      </c>
      <c r="R104" s="31" t="e">
        <f t="shared" ref="R104" si="599">Q104*I104</f>
        <v>#DIV/0!</v>
      </c>
      <c r="S104" s="31">
        <f t="shared" ref="S104" si="600">IF(O104&gt;M104,O104-M104,0)</f>
        <v>0</v>
      </c>
      <c r="T104" s="32" t="e">
        <f t="shared" ref="T104" si="601">S104*I104</f>
        <v>#DIV/0!</v>
      </c>
    </row>
    <row r="105" spans="1:20" s="2" customFormat="1" ht="15" hidden="1">
      <c r="A105" s="18" t="str">
        <f t="shared" ref="A105" si="602">$A$3</f>
        <v>اسم المزرعة</v>
      </c>
      <c r="B105" s="19" t="str">
        <f t="shared" ref="B105" si="603">B103</f>
        <v>اسم الصنف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20"/>
    </row>
    <row r="106" spans="1:20" ht="20.100000000000001" customHeight="1">
      <c r="A106" s="29" t="str">
        <f t="shared" si="386"/>
        <v/>
      </c>
      <c r="B106" s="62" t="s">
        <v>34</v>
      </c>
      <c r="C106" s="30"/>
      <c r="D106" s="31">
        <f>DSUM('اول المدة'!$A$2:$I$45,5,A105:B106)</f>
        <v>0</v>
      </c>
      <c r="E106" s="31">
        <f>DSUM('اول المدة'!$A$2:$I$45,7,A105:B106)</f>
        <v>0</v>
      </c>
      <c r="F106" s="31">
        <f>DSUM(الوارد!$A$2:$K$38,6,A105:B106)</f>
        <v>0</v>
      </c>
      <c r="G106" s="31">
        <f>DSUM(الوارد!$A$2:$K$38,8,A105:B106)</f>
        <v>0</v>
      </c>
      <c r="H106" s="31">
        <f t="shared" ref="H106" si="604">F106+D106</f>
        <v>0</v>
      </c>
      <c r="I106" s="31" t="e">
        <f t="shared" si="388"/>
        <v>#DIV/0!</v>
      </c>
      <c r="J106" s="31">
        <f t="shared" ref="J106" si="605">G106+E106</f>
        <v>0</v>
      </c>
      <c r="K106" s="31">
        <f>DSUM(المنصرف!$A$2:$L$38,5,A105:B106)</f>
        <v>0</v>
      </c>
      <c r="L106" s="31" t="e">
        <f t="shared" ref="L106" si="606">K106*I106</f>
        <v>#DIV/0!</v>
      </c>
      <c r="M106" s="31">
        <f t="shared" ref="M106" si="607">H106-K106</f>
        <v>0</v>
      </c>
      <c r="N106" s="31" t="e">
        <f t="shared" ref="N106" si="608">M106*I106</f>
        <v>#DIV/0!</v>
      </c>
      <c r="O106" s="31"/>
      <c r="P106" s="31" t="e">
        <f t="shared" ref="P106" si="609">O106*I106</f>
        <v>#DIV/0!</v>
      </c>
      <c r="Q106" s="31">
        <f t="shared" ref="Q106" si="610">IF(M106&gt;O106,M106-O106,0)</f>
        <v>0</v>
      </c>
      <c r="R106" s="31" t="e">
        <f t="shared" ref="R106" si="611">Q106*I106</f>
        <v>#DIV/0!</v>
      </c>
      <c r="S106" s="31">
        <f t="shared" ref="S106" si="612">IF(O106&gt;M106,O106-M106,0)</f>
        <v>0</v>
      </c>
      <c r="T106" s="32" t="e">
        <f t="shared" ref="T106" si="613">S106*I106</f>
        <v>#DIV/0!</v>
      </c>
    </row>
    <row r="107" spans="1:20" s="2" customFormat="1" ht="15" hidden="1">
      <c r="A107" s="18" t="str">
        <f t="shared" ref="A107" si="614">$A$3</f>
        <v>اسم المزرعة</v>
      </c>
      <c r="B107" s="19" t="str">
        <f t="shared" ref="B107" si="615">B105</f>
        <v>اسم الصنف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20"/>
    </row>
    <row r="108" spans="1:20" ht="20.100000000000001" customHeight="1">
      <c r="A108" s="29" t="str">
        <f t="shared" si="386"/>
        <v/>
      </c>
      <c r="B108" s="62" t="s">
        <v>34</v>
      </c>
      <c r="C108" s="30"/>
      <c r="D108" s="31">
        <f>DSUM('اول المدة'!$A$2:$I$45,5,A107:B108)</f>
        <v>0</v>
      </c>
      <c r="E108" s="31">
        <f>DSUM('اول المدة'!$A$2:$I$45,7,A107:B108)</f>
        <v>0</v>
      </c>
      <c r="F108" s="31">
        <f>DSUM(الوارد!$A$2:$K$38,6,A107:B108)</f>
        <v>0</v>
      </c>
      <c r="G108" s="31">
        <f>DSUM(الوارد!$A$2:$K$38,8,A107:B108)</f>
        <v>0</v>
      </c>
      <c r="H108" s="31">
        <f t="shared" ref="H108" si="616">F108+D108</f>
        <v>0</v>
      </c>
      <c r="I108" s="31" t="e">
        <f t="shared" si="388"/>
        <v>#DIV/0!</v>
      </c>
      <c r="J108" s="31">
        <f t="shared" ref="J108" si="617">G108+E108</f>
        <v>0</v>
      </c>
      <c r="K108" s="31">
        <f>DSUM(المنصرف!$A$2:$L$38,5,A107:B108)</f>
        <v>0</v>
      </c>
      <c r="L108" s="31" t="e">
        <f t="shared" ref="L108" si="618">K108*I108</f>
        <v>#DIV/0!</v>
      </c>
      <c r="M108" s="31">
        <f t="shared" ref="M108" si="619">H108-K108</f>
        <v>0</v>
      </c>
      <c r="N108" s="31" t="e">
        <f t="shared" ref="N108" si="620">M108*I108</f>
        <v>#DIV/0!</v>
      </c>
      <c r="O108" s="31"/>
      <c r="P108" s="31" t="e">
        <f t="shared" ref="P108" si="621">O108*I108</f>
        <v>#DIV/0!</v>
      </c>
      <c r="Q108" s="31">
        <f t="shared" ref="Q108" si="622">IF(M108&gt;O108,M108-O108,0)</f>
        <v>0</v>
      </c>
      <c r="R108" s="31" t="e">
        <f t="shared" ref="R108" si="623">Q108*I108</f>
        <v>#DIV/0!</v>
      </c>
      <c r="S108" s="31">
        <f t="shared" ref="S108" si="624">IF(O108&gt;M108,O108-M108,0)</f>
        <v>0</v>
      </c>
      <c r="T108" s="32" t="e">
        <f t="shared" ref="T108" si="625">S108*I108</f>
        <v>#DIV/0!</v>
      </c>
    </row>
    <row r="109" spans="1:20" s="2" customFormat="1" ht="15" hidden="1">
      <c r="A109" s="18" t="str">
        <f t="shared" ref="A109" si="626">$A$3</f>
        <v>اسم المزرعة</v>
      </c>
      <c r="B109" s="19" t="str">
        <f t="shared" ref="B109" si="627">B107</f>
        <v>اسم الصنف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20"/>
    </row>
    <row r="110" spans="1:20" ht="20.100000000000001" customHeight="1">
      <c r="A110" s="29" t="str">
        <f t="shared" si="386"/>
        <v/>
      </c>
      <c r="B110" s="62" t="s">
        <v>34</v>
      </c>
      <c r="C110" s="30"/>
      <c r="D110" s="31">
        <f>DSUM('اول المدة'!$A$2:$I$45,5,A109:B110)</f>
        <v>0</v>
      </c>
      <c r="E110" s="31">
        <f>DSUM('اول المدة'!$A$2:$I$45,7,A109:B110)</f>
        <v>0</v>
      </c>
      <c r="F110" s="31">
        <f>DSUM(الوارد!$A$2:$K$38,6,A109:B110)</f>
        <v>0</v>
      </c>
      <c r="G110" s="31">
        <f>DSUM(الوارد!$A$2:$K$38,8,A109:B110)</f>
        <v>0</v>
      </c>
      <c r="H110" s="31">
        <f t="shared" ref="H110" si="628">F110+D110</f>
        <v>0</v>
      </c>
      <c r="I110" s="31" t="e">
        <f t="shared" si="388"/>
        <v>#DIV/0!</v>
      </c>
      <c r="J110" s="31">
        <f t="shared" ref="J110" si="629">G110+E110</f>
        <v>0</v>
      </c>
      <c r="K110" s="31">
        <f>DSUM(المنصرف!$A$2:$L$38,5,A109:B110)</f>
        <v>0</v>
      </c>
      <c r="L110" s="31" t="e">
        <f t="shared" ref="L110" si="630">K110*I110</f>
        <v>#DIV/0!</v>
      </c>
      <c r="M110" s="31">
        <f t="shared" ref="M110" si="631">H110-K110</f>
        <v>0</v>
      </c>
      <c r="N110" s="31" t="e">
        <f t="shared" ref="N110" si="632">M110*I110</f>
        <v>#DIV/0!</v>
      </c>
      <c r="O110" s="31"/>
      <c r="P110" s="31" t="e">
        <f t="shared" ref="P110" si="633">O110*I110</f>
        <v>#DIV/0!</v>
      </c>
      <c r="Q110" s="31">
        <f t="shared" ref="Q110" si="634">IF(M110&gt;O110,M110-O110,0)</f>
        <v>0</v>
      </c>
      <c r="R110" s="31" t="e">
        <f t="shared" ref="R110" si="635">Q110*I110</f>
        <v>#DIV/0!</v>
      </c>
      <c r="S110" s="31">
        <f t="shared" ref="S110" si="636">IF(O110&gt;M110,O110-M110,0)</f>
        <v>0</v>
      </c>
      <c r="T110" s="32" t="e">
        <f t="shared" ref="T110" si="637">S110*I110</f>
        <v>#DIV/0!</v>
      </c>
    </row>
    <row r="111" spans="1:20" s="2" customFormat="1" ht="15" hidden="1">
      <c r="A111" s="18" t="str">
        <f t="shared" ref="A111" si="638">$A$3</f>
        <v>اسم المزرعة</v>
      </c>
      <c r="B111" s="19" t="str">
        <f t="shared" ref="B111" si="639">B109</f>
        <v>اسم الصنف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20"/>
    </row>
    <row r="112" spans="1:20" ht="20.100000000000001" customHeight="1">
      <c r="A112" s="29" t="str">
        <f t="shared" si="386"/>
        <v/>
      </c>
      <c r="B112" s="62" t="s">
        <v>34</v>
      </c>
      <c r="C112" s="30"/>
      <c r="D112" s="31">
        <f>DSUM('اول المدة'!$A$2:$I$45,5,A111:B112)</f>
        <v>0</v>
      </c>
      <c r="E112" s="31">
        <f>DSUM('اول المدة'!$A$2:$I$45,7,A111:B112)</f>
        <v>0</v>
      </c>
      <c r="F112" s="31">
        <f>DSUM(الوارد!$A$2:$K$38,6,A111:B112)</f>
        <v>0</v>
      </c>
      <c r="G112" s="31">
        <f>DSUM(الوارد!$A$2:$K$38,8,A111:B112)</f>
        <v>0</v>
      </c>
      <c r="H112" s="31">
        <f t="shared" ref="H112" si="640">F112+D112</f>
        <v>0</v>
      </c>
      <c r="I112" s="31" t="e">
        <f t="shared" si="388"/>
        <v>#DIV/0!</v>
      </c>
      <c r="J112" s="31">
        <f t="shared" ref="J112" si="641">G112+E112</f>
        <v>0</v>
      </c>
      <c r="K112" s="31">
        <f>DSUM(المنصرف!$A$2:$L$38,5,A111:B112)</f>
        <v>0</v>
      </c>
      <c r="L112" s="31" t="e">
        <f t="shared" ref="L112" si="642">K112*I112</f>
        <v>#DIV/0!</v>
      </c>
      <c r="M112" s="31">
        <f t="shared" ref="M112" si="643">H112-K112</f>
        <v>0</v>
      </c>
      <c r="N112" s="31" t="e">
        <f t="shared" ref="N112" si="644">M112*I112</f>
        <v>#DIV/0!</v>
      </c>
      <c r="O112" s="31"/>
      <c r="P112" s="31" t="e">
        <f t="shared" ref="P112" si="645">O112*I112</f>
        <v>#DIV/0!</v>
      </c>
      <c r="Q112" s="31">
        <f t="shared" ref="Q112" si="646">IF(M112&gt;O112,M112-O112,0)</f>
        <v>0</v>
      </c>
      <c r="R112" s="31" t="e">
        <f t="shared" ref="R112" si="647">Q112*I112</f>
        <v>#DIV/0!</v>
      </c>
      <c r="S112" s="31">
        <f t="shared" ref="S112" si="648">IF(O112&gt;M112,O112-M112,0)</f>
        <v>0</v>
      </c>
      <c r="T112" s="32" t="e">
        <f t="shared" ref="T112" si="649">S112*I112</f>
        <v>#DIV/0!</v>
      </c>
    </row>
    <row r="113" spans="1:20" s="2" customFormat="1" ht="15" hidden="1">
      <c r="A113" s="18" t="str">
        <f t="shared" ref="A113" si="650">$A$3</f>
        <v>اسم المزرعة</v>
      </c>
      <c r="B113" s="19" t="str">
        <f t="shared" ref="B113" si="651">B111</f>
        <v>اسم الصنف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20"/>
    </row>
    <row r="114" spans="1:20" ht="20.100000000000001" customHeight="1">
      <c r="A114" s="29" t="str">
        <f t="shared" si="386"/>
        <v/>
      </c>
      <c r="B114" s="62" t="s">
        <v>34</v>
      </c>
      <c r="C114" s="30"/>
      <c r="D114" s="31">
        <f>DSUM('اول المدة'!$A$2:$I$45,5,A113:B114)</f>
        <v>0</v>
      </c>
      <c r="E114" s="31">
        <f>DSUM('اول المدة'!$A$2:$I$45,7,A113:B114)</f>
        <v>0</v>
      </c>
      <c r="F114" s="31">
        <f>DSUM(الوارد!$A$2:$K$38,6,A113:B114)</f>
        <v>0</v>
      </c>
      <c r="G114" s="31">
        <f>DSUM(الوارد!$A$2:$K$38,8,A113:B114)</f>
        <v>0</v>
      </c>
      <c r="H114" s="31">
        <f t="shared" ref="H114" si="652">F114+D114</f>
        <v>0</v>
      </c>
      <c r="I114" s="31" t="e">
        <f t="shared" si="388"/>
        <v>#DIV/0!</v>
      </c>
      <c r="J114" s="31">
        <f t="shared" ref="J114" si="653">G114+E114</f>
        <v>0</v>
      </c>
      <c r="K114" s="31">
        <f>DSUM(المنصرف!$A$2:$L$38,5,A113:B114)</f>
        <v>0</v>
      </c>
      <c r="L114" s="31" t="e">
        <f t="shared" ref="L114" si="654">K114*I114</f>
        <v>#DIV/0!</v>
      </c>
      <c r="M114" s="31">
        <f t="shared" ref="M114" si="655">H114-K114</f>
        <v>0</v>
      </c>
      <c r="N114" s="31" t="e">
        <f t="shared" ref="N114" si="656">M114*I114</f>
        <v>#DIV/0!</v>
      </c>
      <c r="O114" s="31"/>
      <c r="P114" s="31" t="e">
        <f t="shared" ref="P114" si="657">O114*I114</f>
        <v>#DIV/0!</v>
      </c>
      <c r="Q114" s="31">
        <f t="shared" ref="Q114" si="658">IF(M114&gt;O114,M114-O114,0)</f>
        <v>0</v>
      </c>
      <c r="R114" s="31" t="e">
        <f t="shared" ref="R114" si="659">Q114*I114</f>
        <v>#DIV/0!</v>
      </c>
      <c r="S114" s="31">
        <f t="shared" ref="S114" si="660">IF(O114&gt;M114,O114-M114,0)</f>
        <v>0</v>
      </c>
      <c r="T114" s="32" t="e">
        <f t="shared" ref="T114" si="661">S114*I114</f>
        <v>#DIV/0!</v>
      </c>
    </row>
    <row r="115" spans="1:20" s="2" customFormat="1" ht="15" hidden="1">
      <c r="A115" s="18" t="str">
        <f t="shared" ref="A115" si="662">$A$3</f>
        <v>اسم المزرعة</v>
      </c>
      <c r="B115" s="19" t="str">
        <f t="shared" ref="B115" si="663">B113</f>
        <v>اسم الصنف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20"/>
    </row>
    <row r="116" spans="1:20" ht="20.100000000000001" customHeight="1">
      <c r="A116" s="29" t="str">
        <f t="shared" si="386"/>
        <v/>
      </c>
      <c r="B116" s="62" t="s">
        <v>34</v>
      </c>
      <c r="C116" s="30"/>
      <c r="D116" s="31">
        <f>DSUM('اول المدة'!$A$2:$I$45,5,A115:B116)</f>
        <v>0</v>
      </c>
      <c r="E116" s="31">
        <f>DSUM('اول المدة'!$A$2:$I$45,7,A115:B116)</f>
        <v>0</v>
      </c>
      <c r="F116" s="31">
        <f>DSUM(الوارد!$A$2:$K$38,6,A115:B116)</f>
        <v>0</v>
      </c>
      <c r="G116" s="31">
        <f>DSUM(الوارد!$A$2:$K$38,8,A115:B116)</f>
        <v>0</v>
      </c>
      <c r="H116" s="31">
        <f t="shared" ref="H116" si="664">F116+D116</f>
        <v>0</v>
      </c>
      <c r="I116" s="31" t="e">
        <f t="shared" si="388"/>
        <v>#DIV/0!</v>
      </c>
      <c r="J116" s="31">
        <f t="shared" ref="J116" si="665">G116+E116</f>
        <v>0</v>
      </c>
      <c r="K116" s="31">
        <f>DSUM(المنصرف!$A$2:$L$38,5,A115:B116)</f>
        <v>0</v>
      </c>
      <c r="L116" s="31" t="e">
        <f t="shared" ref="L116" si="666">K116*I116</f>
        <v>#DIV/0!</v>
      </c>
      <c r="M116" s="31">
        <f t="shared" ref="M116" si="667">H116-K116</f>
        <v>0</v>
      </c>
      <c r="N116" s="31" t="e">
        <f t="shared" ref="N116" si="668">M116*I116</f>
        <v>#DIV/0!</v>
      </c>
      <c r="O116" s="31"/>
      <c r="P116" s="31" t="e">
        <f t="shared" ref="P116" si="669">O116*I116</f>
        <v>#DIV/0!</v>
      </c>
      <c r="Q116" s="31">
        <f t="shared" ref="Q116" si="670">IF(M116&gt;O116,M116-O116,0)</f>
        <v>0</v>
      </c>
      <c r="R116" s="31" t="e">
        <f t="shared" ref="R116" si="671">Q116*I116</f>
        <v>#DIV/0!</v>
      </c>
      <c r="S116" s="31">
        <f t="shared" ref="S116" si="672">IF(O116&gt;M116,O116-M116,0)</f>
        <v>0</v>
      </c>
      <c r="T116" s="32" t="e">
        <f t="shared" ref="T116" si="673">S116*I116</f>
        <v>#DIV/0!</v>
      </c>
    </row>
    <row r="117" spans="1:20" s="2" customFormat="1" ht="15" hidden="1">
      <c r="A117" s="18" t="str">
        <f t="shared" ref="A117" si="674">$A$3</f>
        <v>اسم المزرعة</v>
      </c>
      <c r="B117" s="19" t="str">
        <f t="shared" ref="B117" si="675">B115</f>
        <v>اسم الصنف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20"/>
    </row>
    <row r="118" spans="1:20" ht="20.100000000000001" customHeight="1">
      <c r="A118" s="29" t="str">
        <f t="shared" si="386"/>
        <v/>
      </c>
      <c r="B118" s="62" t="s">
        <v>34</v>
      </c>
      <c r="C118" s="30"/>
      <c r="D118" s="31">
        <f>DSUM('اول المدة'!$A$2:$I$45,5,A117:B118)</f>
        <v>0</v>
      </c>
      <c r="E118" s="31">
        <f>DSUM('اول المدة'!$A$2:$I$45,7,A117:B118)</f>
        <v>0</v>
      </c>
      <c r="F118" s="31">
        <f>DSUM(الوارد!$A$2:$K$38,6,A117:B118)</f>
        <v>0</v>
      </c>
      <c r="G118" s="31">
        <f>DSUM(الوارد!$A$2:$K$38,8,A117:B118)</f>
        <v>0</v>
      </c>
      <c r="H118" s="31">
        <f t="shared" ref="H118" si="676">F118+D118</f>
        <v>0</v>
      </c>
      <c r="I118" s="31" t="e">
        <f t="shared" si="388"/>
        <v>#DIV/0!</v>
      </c>
      <c r="J118" s="31">
        <f t="shared" ref="J118" si="677">G118+E118</f>
        <v>0</v>
      </c>
      <c r="K118" s="31">
        <f>DSUM(المنصرف!$A$2:$L$38,5,A117:B118)</f>
        <v>0</v>
      </c>
      <c r="L118" s="31" t="e">
        <f t="shared" ref="L118" si="678">K118*I118</f>
        <v>#DIV/0!</v>
      </c>
      <c r="M118" s="31">
        <f t="shared" ref="M118" si="679">H118-K118</f>
        <v>0</v>
      </c>
      <c r="N118" s="31" t="e">
        <f t="shared" ref="N118" si="680">M118*I118</f>
        <v>#DIV/0!</v>
      </c>
      <c r="O118" s="31"/>
      <c r="P118" s="31" t="e">
        <f t="shared" ref="P118" si="681">O118*I118</f>
        <v>#DIV/0!</v>
      </c>
      <c r="Q118" s="31">
        <f t="shared" ref="Q118" si="682">IF(M118&gt;O118,M118-O118,0)</f>
        <v>0</v>
      </c>
      <c r="R118" s="31" t="e">
        <f t="shared" ref="R118" si="683">Q118*I118</f>
        <v>#DIV/0!</v>
      </c>
      <c r="S118" s="31">
        <f t="shared" ref="S118" si="684">IF(O118&gt;M118,O118-M118,0)</f>
        <v>0</v>
      </c>
      <c r="T118" s="32" t="e">
        <f t="shared" ref="T118" si="685">S118*I118</f>
        <v>#DIV/0!</v>
      </c>
    </row>
    <row r="119" spans="1:20" s="2" customFormat="1" ht="15" hidden="1">
      <c r="A119" s="18" t="str">
        <f t="shared" ref="A119" si="686">$A$3</f>
        <v>اسم المزرعة</v>
      </c>
      <c r="B119" s="19" t="str">
        <f t="shared" ref="B119" si="687">B117</f>
        <v>اسم الصنف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20"/>
    </row>
    <row r="120" spans="1:20" ht="20.100000000000001" customHeight="1">
      <c r="A120" s="29" t="str">
        <f t="shared" si="386"/>
        <v/>
      </c>
      <c r="B120" s="62" t="s">
        <v>34</v>
      </c>
      <c r="C120" s="30"/>
      <c r="D120" s="31">
        <f>DSUM('اول المدة'!$A$2:$I$45,5,A119:B120)</f>
        <v>0</v>
      </c>
      <c r="E120" s="31">
        <f>DSUM('اول المدة'!$A$2:$I$45,7,A119:B120)</f>
        <v>0</v>
      </c>
      <c r="F120" s="31">
        <f>DSUM(الوارد!$A$2:$K$38,6,A119:B120)</f>
        <v>0</v>
      </c>
      <c r="G120" s="31">
        <f>DSUM(الوارد!$A$2:$K$38,8,A119:B120)</f>
        <v>0</v>
      </c>
      <c r="H120" s="31">
        <f t="shared" ref="H120" si="688">F120+D120</f>
        <v>0</v>
      </c>
      <c r="I120" s="31" t="e">
        <f t="shared" si="388"/>
        <v>#DIV/0!</v>
      </c>
      <c r="J120" s="31">
        <f t="shared" ref="J120" si="689">G120+E120</f>
        <v>0</v>
      </c>
      <c r="K120" s="31">
        <f>DSUM(المنصرف!$A$2:$L$38,5,A119:B120)</f>
        <v>0</v>
      </c>
      <c r="L120" s="31" t="e">
        <f t="shared" ref="L120" si="690">K120*I120</f>
        <v>#DIV/0!</v>
      </c>
      <c r="M120" s="31">
        <f t="shared" ref="M120" si="691">H120-K120</f>
        <v>0</v>
      </c>
      <c r="N120" s="31" t="e">
        <f t="shared" ref="N120" si="692">M120*I120</f>
        <v>#DIV/0!</v>
      </c>
      <c r="O120" s="31"/>
      <c r="P120" s="31" t="e">
        <f t="shared" ref="P120" si="693">O120*I120</f>
        <v>#DIV/0!</v>
      </c>
      <c r="Q120" s="31">
        <f t="shared" ref="Q120" si="694">IF(M120&gt;O120,M120-O120,0)</f>
        <v>0</v>
      </c>
      <c r="R120" s="31" t="e">
        <f t="shared" ref="R120" si="695">Q120*I120</f>
        <v>#DIV/0!</v>
      </c>
      <c r="S120" s="31">
        <f t="shared" ref="S120" si="696">IF(O120&gt;M120,O120-M120,0)</f>
        <v>0</v>
      </c>
      <c r="T120" s="32" t="e">
        <f t="shared" ref="T120" si="697">S120*I120</f>
        <v>#DIV/0!</v>
      </c>
    </row>
    <row r="121" spans="1:20" s="2" customFormat="1" ht="15" hidden="1">
      <c r="A121" s="18" t="str">
        <f t="shared" ref="A121" si="698">$A$3</f>
        <v>اسم المزرعة</v>
      </c>
      <c r="B121" s="19" t="str">
        <f t="shared" ref="B121" si="699">B119</f>
        <v>اسم الصنف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20"/>
    </row>
    <row r="122" spans="1:20" ht="20.100000000000001" customHeight="1">
      <c r="A122" s="29" t="str">
        <f t="shared" si="386"/>
        <v/>
      </c>
      <c r="B122" s="62" t="s">
        <v>34</v>
      </c>
      <c r="C122" s="30"/>
      <c r="D122" s="31">
        <f>DSUM('اول المدة'!$A$2:$I$45,5,A121:B122)</f>
        <v>0</v>
      </c>
      <c r="E122" s="31">
        <f>DSUM('اول المدة'!$A$2:$I$45,7,A121:B122)</f>
        <v>0</v>
      </c>
      <c r="F122" s="31">
        <f>DSUM(الوارد!$A$2:$K$38,6,A121:B122)</f>
        <v>0</v>
      </c>
      <c r="G122" s="31">
        <f>DSUM(الوارد!$A$2:$K$38,8,A121:B122)</f>
        <v>0</v>
      </c>
      <c r="H122" s="31">
        <f t="shared" ref="H122" si="700">F122+D122</f>
        <v>0</v>
      </c>
      <c r="I122" s="31" t="e">
        <f t="shared" si="388"/>
        <v>#DIV/0!</v>
      </c>
      <c r="J122" s="31">
        <f t="shared" ref="J122" si="701">G122+E122</f>
        <v>0</v>
      </c>
      <c r="K122" s="31">
        <f>DSUM(المنصرف!$A$2:$L$38,5,A121:B122)</f>
        <v>0</v>
      </c>
      <c r="L122" s="31" t="e">
        <f t="shared" ref="L122" si="702">K122*I122</f>
        <v>#DIV/0!</v>
      </c>
      <c r="M122" s="31">
        <f t="shared" ref="M122" si="703">H122-K122</f>
        <v>0</v>
      </c>
      <c r="N122" s="31" t="e">
        <f t="shared" ref="N122" si="704">M122*I122</f>
        <v>#DIV/0!</v>
      </c>
      <c r="O122" s="31"/>
      <c r="P122" s="31" t="e">
        <f t="shared" ref="P122" si="705">O122*I122</f>
        <v>#DIV/0!</v>
      </c>
      <c r="Q122" s="31">
        <f t="shared" ref="Q122" si="706">IF(M122&gt;O122,M122-O122,0)</f>
        <v>0</v>
      </c>
      <c r="R122" s="31" t="e">
        <f t="shared" ref="R122" si="707">Q122*I122</f>
        <v>#DIV/0!</v>
      </c>
      <c r="S122" s="31">
        <f t="shared" ref="S122" si="708">IF(O122&gt;M122,O122-M122,0)</f>
        <v>0</v>
      </c>
      <c r="T122" s="32" t="e">
        <f t="shared" ref="T122" si="709">S122*I122</f>
        <v>#DIV/0!</v>
      </c>
    </row>
    <row r="123" spans="1:20" s="2" customFormat="1" ht="15" hidden="1">
      <c r="A123" s="18" t="str">
        <f t="shared" ref="A123" si="710">$A$3</f>
        <v>اسم المزرعة</v>
      </c>
      <c r="B123" s="19" t="str">
        <f t="shared" ref="B123" si="711">B121</f>
        <v>اسم الصنف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20"/>
    </row>
    <row r="124" spans="1:20" ht="20.100000000000001" customHeight="1">
      <c r="A124" s="29" t="str">
        <f t="shared" si="386"/>
        <v/>
      </c>
      <c r="B124" s="62" t="s">
        <v>34</v>
      </c>
      <c r="C124" s="30"/>
      <c r="D124" s="31">
        <f>DSUM('اول المدة'!$A$2:$I$45,5,A123:B124)</f>
        <v>0</v>
      </c>
      <c r="E124" s="31">
        <f>DSUM('اول المدة'!$A$2:$I$45,7,A123:B124)</f>
        <v>0</v>
      </c>
      <c r="F124" s="31">
        <f>DSUM(الوارد!$A$2:$K$38,6,A123:B124)</f>
        <v>0</v>
      </c>
      <c r="G124" s="31">
        <f>DSUM(الوارد!$A$2:$K$38,8,A123:B124)</f>
        <v>0</v>
      </c>
      <c r="H124" s="31">
        <f t="shared" ref="H124" si="712">F124+D124</f>
        <v>0</v>
      </c>
      <c r="I124" s="31" t="e">
        <f t="shared" si="388"/>
        <v>#DIV/0!</v>
      </c>
      <c r="J124" s="31">
        <f t="shared" ref="J124" si="713">G124+E124</f>
        <v>0</v>
      </c>
      <c r="K124" s="31">
        <f>DSUM(المنصرف!$A$2:$L$38,5,A123:B124)</f>
        <v>0</v>
      </c>
      <c r="L124" s="31" t="e">
        <f t="shared" ref="L124" si="714">K124*I124</f>
        <v>#DIV/0!</v>
      </c>
      <c r="M124" s="31">
        <f t="shared" ref="M124" si="715">H124-K124</f>
        <v>0</v>
      </c>
      <c r="N124" s="31" t="e">
        <f t="shared" ref="N124" si="716">M124*I124</f>
        <v>#DIV/0!</v>
      </c>
      <c r="O124" s="31"/>
      <c r="P124" s="31" t="e">
        <f t="shared" ref="P124" si="717">O124*I124</f>
        <v>#DIV/0!</v>
      </c>
      <c r="Q124" s="31">
        <f t="shared" ref="Q124" si="718">IF(M124&gt;O124,M124-O124,0)</f>
        <v>0</v>
      </c>
      <c r="R124" s="31" t="e">
        <f t="shared" ref="R124" si="719">Q124*I124</f>
        <v>#DIV/0!</v>
      </c>
      <c r="S124" s="31">
        <f t="shared" ref="S124" si="720">IF(O124&gt;M124,O124-M124,0)</f>
        <v>0</v>
      </c>
      <c r="T124" s="32" t="e">
        <f t="shared" ref="T124" si="721">S124*I124</f>
        <v>#DIV/0!</v>
      </c>
    </row>
    <row r="125" spans="1:20" s="2" customFormat="1" ht="15" hidden="1">
      <c r="A125" s="18" t="str">
        <f t="shared" ref="A125" si="722">$A$3</f>
        <v>اسم المزرعة</v>
      </c>
      <c r="B125" s="19" t="str">
        <f t="shared" ref="B125" si="723">B123</f>
        <v>اسم الصنف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0"/>
    </row>
    <row r="126" spans="1:20" ht="20.100000000000001" customHeight="1">
      <c r="A126" s="29" t="str">
        <f t="shared" si="386"/>
        <v/>
      </c>
      <c r="B126" s="62" t="s">
        <v>34</v>
      </c>
      <c r="C126" s="30"/>
      <c r="D126" s="31">
        <f>DSUM('اول المدة'!$A$2:$I$45,5,A125:B126)</f>
        <v>0</v>
      </c>
      <c r="E126" s="31">
        <f>DSUM('اول المدة'!$A$2:$I$45,7,A125:B126)</f>
        <v>0</v>
      </c>
      <c r="F126" s="31">
        <f>DSUM(الوارد!$A$2:$K$38,6,A125:B126)</f>
        <v>0</v>
      </c>
      <c r="G126" s="31">
        <f>DSUM(الوارد!$A$2:$K$38,8,A125:B126)</f>
        <v>0</v>
      </c>
      <c r="H126" s="31">
        <f t="shared" ref="H126" si="724">F126+D126</f>
        <v>0</v>
      </c>
      <c r="I126" s="31" t="e">
        <f t="shared" si="388"/>
        <v>#DIV/0!</v>
      </c>
      <c r="J126" s="31">
        <f t="shared" ref="J126" si="725">G126+E126</f>
        <v>0</v>
      </c>
      <c r="K126" s="31">
        <f>DSUM(المنصرف!$A$2:$L$38,5,A125:B126)</f>
        <v>0</v>
      </c>
      <c r="L126" s="31" t="e">
        <f t="shared" ref="L126" si="726">K126*I126</f>
        <v>#DIV/0!</v>
      </c>
      <c r="M126" s="31">
        <f t="shared" ref="M126" si="727">H126-K126</f>
        <v>0</v>
      </c>
      <c r="N126" s="31" t="e">
        <f t="shared" ref="N126" si="728">M126*I126</f>
        <v>#DIV/0!</v>
      </c>
      <c r="O126" s="31"/>
      <c r="P126" s="31" t="e">
        <f t="shared" ref="P126" si="729">O126*I126</f>
        <v>#DIV/0!</v>
      </c>
      <c r="Q126" s="31">
        <f t="shared" ref="Q126" si="730">IF(M126&gt;O126,M126-O126,0)</f>
        <v>0</v>
      </c>
      <c r="R126" s="31" t="e">
        <f t="shared" ref="R126" si="731">Q126*I126</f>
        <v>#DIV/0!</v>
      </c>
      <c r="S126" s="31">
        <f t="shared" ref="S126" si="732">IF(O126&gt;M126,O126-M126,0)</f>
        <v>0</v>
      </c>
      <c r="T126" s="32" t="e">
        <f t="shared" ref="T126" si="733">S126*I126</f>
        <v>#DIV/0!</v>
      </c>
    </row>
    <row r="127" spans="1:20" s="2" customFormat="1" ht="15" hidden="1">
      <c r="A127" s="18" t="str">
        <f t="shared" ref="A127" si="734">$A$3</f>
        <v>اسم المزرعة</v>
      </c>
      <c r="B127" s="19" t="str">
        <f t="shared" ref="B127" si="735">B125</f>
        <v>اسم الصنف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20"/>
    </row>
    <row r="128" spans="1:20" ht="20.100000000000001" customHeight="1">
      <c r="A128" s="29" t="str">
        <f t="shared" si="386"/>
        <v/>
      </c>
      <c r="B128" s="62" t="s">
        <v>34</v>
      </c>
      <c r="C128" s="30"/>
      <c r="D128" s="31">
        <f>DSUM('اول المدة'!$A$2:$I$45,5,A127:B128)</f>
        <v>0</v>
      </c>
      <c r="E128" s="31">
        <f>DSUM('اول المدة'!$A$2:$I$45,7,A127:B128)</f>
        <v>0</v>
      </c>
      <c r="F128" s="31">
        <f>DSUM(الوارد!$A$2:$K$38,6,A127:B128)</f>
        <v>0</v>
      </c>
      <c r="G128" s="31">
        <f>DSUM(الوارد!$A$2:$K$38,8,A127:B128)</f>
        <v>0</v>
      </c>
      <c r="H128" s="31">
        <f t="shared" ref="H128" si="736">F128+D128</f>
        <v>0</v>
      </c>
      <c r="I128" s="31" t="e">
        <f t="shared" si="388"/>
        <v>#DIV/0!</v>
      </c>
      <c r="J128" s="31">
        <f t="shared" ref="J128" si="737">G128+E128</f>
        <v>0</v>
      </c>
      <c r="K128" s="31">
        <f>DSUM(المنصرف!$A$2:$L$38,5,A127:B128)</f>
        <v>0</v>
      </c>
      <c r="L128" s="31" t="e">
        <f t="shared" ref="L128" si="738">K128*I128</f>
        <v>#DIV/0!</v>
      </c>
      <c r="M128" s="31">
        <f t="shared" ref="M128" si="739">H128-K128</f>
        <v>0</v>
      </c>
      <c r="N128" s="31" t="e">
        <f t="shared" ref="N128" si="740">M128*I128</f>
        <v>#DIV/0!</v>
      </c>
      <c r="O128" s="31"/>
      <c r="P128" s="31" t="e">
        <f t="shared" ref="P128" si="741">O128*I128</f>
        <v>#DIV/0!</v>
      </c>
      <c r="Q128" s="31">
        <f t="shared" ref="Q128" si="742">IF(M128&gt;O128,M128-O128,0)</f>
        <v>0</v>
      </c>
      <c r="R128" s="31" t="e">
        <f t="shared" ref="R128" si="743">Q128*I128</f>
        <v>#DIV/0!</v>
      </c>
      <c r="S128" s="31">
        <f t="shared" ref="S128" si="744">IF(O128&gt;M128,O128-M128,0)</f>
        <v>0</v>
      </c>
      <c r="T128" s="32" t="e">
        <f t="shared" ref="T128" si="745">S128*I128</f>
        <v>#DIV/0!</v>
      </c>
    </row>
    <row r="129" spans="1:20" s="2" customFormat="1" ht="15" hidden="1">
      <c r="A129" s="18" t="str">
        <f t="shared" ref="A129" si="746">$A$3</f>
        <v>اسم المزرعة</v>
      </c>
      <c r="B129" s="19" t="str">
        <f t="shared" ref="B129" si="747">B127</f>
        <v>اسم الصنف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20"/>
    </row>
    <row r="130" spans="1:20" ht="20.100000000000001" customHeight="1">
      <c r="A130" s="29" t="str">
        <f t="shared" si="386"/>
        <v/>
      </c>
      <c r="B130" s="62" t="s">
        <v>34</v>
      </c>
      <c r="C130" s="30"/>
      <c r="D130" s="31">
        <f>DSUM('اول المدة'!$A$2:$I$45,5,A129:B130)</f>
        <v>0</v>
      </c>
      <c r="E130" s="31">
        <f>DSUM('اول المدة'!$A$2:$I$45,7,A129:B130)</f>
        <v>0</v>
      </c>
      <c r="F130" s="31">
        <f>DSUM(الوارد!$A$2:$K$38,6,A129:B130)</f>
        <v>0</v>
      </c>
      <c r="G130" s="31">
        <f>DSUM(الوارد!$A$2:$K$38,8,A129:B130)</f>
        <v>0</v>
      </c>
      <c r="H130" s="31">
        <f t="shared" ref="H130" si="748">F130+D130</f>
        <v>0</v>
      </c>
      <c r="I130" s="31" t="e">
        <f t="shared" si="388"/>
        <v>#DIV/0!</v>
      </c>
      <c r="J130" s="31">
        <f t="shared" ref="J130" si="749">G130+E130</f>
        <v>0</v>
      </c>
      <c r="K130" s="31">
        <f>DSUM(المنصرف!$A$2:$L$38,5,A129:B130)</f>
        <v>0</v>
      </c>
      <c r="L130" s="31" t="e">
        <f t="shared" ref="L130" si="750">K130*I130</f>
        <v>#DIV/0!</v>
      </c>
      <c r="M130" s="31">
        <f t="shared" ref="M130" si="751">H130-K130</f>
        <v>0</v>
      </c>
      <c r="N130" s="31" t="e">
        <f t="shared" ref="N130" si="752">M130*I130</f>
        <v>#DIV/0!</v>
      </c>
      <c r="O130" s="31"/>
      <c r="P130" s="31" t="e">
        <f t="shared" ref="P130" si="753">O130*I130</f>
        <v>#DIV/0!</v>
      </c>
      <c r="Q130" s="31">
        <f t="shared" ref="Q130" si="754">IF(M130&gt;O130,M130-O130,0)</f>
        <v>0</v>
      </c>
      <c r="R130" s="31" t="e">
        <f t="shared" ref="R130" si="755">Q130*I130</f>
        <v>#DIV/0!</v>
      </c>
      <c r="S130" s="31">
        <f t="shared" ref="S130" si="756">IF(O130&gt;M130,O130-M130,0)</f>
        <v>0</v>
      </c>
      <c r="T130" s="32" t="e">
        <f t="shared" ref="T130" si="757">S130*I130</f>
        <v>#DIV/0!</v>
      </c>
    </row>
    <row r="131" spans="1:20" s="2" customFormat="1" ht="15" hidden="1">
      <c r="A131" s="18" t="str">
        <f t="shared" ref="A131" si="758">$A$3</f>
        <v>اسم المزرعة</v>
      </c>
      <c r="B131" s="19" t="str">
        <f t="shared" ref="B131" si="759">B129</f>
        <v>اسم الصنف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20"/>
    </row>
    <row r="132" spans="1:20" ht="20.100000000000001" customHeight="1">
      <c r="A132" s="29" t="str">
        <f t="shared" si="386"/>
        <v/>
      </c>
      <c r="B132" s="62" t="s">
        <v>34</v>
      </c>
      <c r="C132" s="30"/>
      <c r="D132" s="31">
        <f>DSUM('اول المدة'!$A$2:$I$45,5,A131:B132)</f>
        <v>0</v>
      </c>
      <c r="E132" s="31">
        <f>DSUM('اول المدة'!$A$2:$I$45,7,A131:B132)</f>
        <v>0</v>
      </c>
      <c r="F132" s="31">
        <f>DSUM(الوارد!$A$2:$K$38,6,A131:B132)</f>
        <v>0</v>
      </c>
      <c r="G132" s="31">
        <f>DSUM(الوارد!$A$2:$K$38,8,A131:B132)</f>
        <v>0</v>
      </c>
      <c r="H132" s="31">
        <f t="shared" ref="H132" si="760">F132+D132</f>
        <v>0</v>
      </c>
      <c r="I132" s="31" t="e">
        <f t="shared" si="388"/>
        <v>#DIV/0!</v>
      </c>
      <c r="J132" s="31">
        <f t="shared" ref="J132" si="761">G132+E132</f>
        <v>0</v>
      </c>
      <c r="K132" s="31">
        <f>DSUM(المنصرف!$A$2:$L$38,5,A131:B132)</f>
        <v>0</v>
      </c>
      <c r="L132" s="31" t="e">
        <f t="shared" ref="L132" si="762">K132*I132</f>
        <v>#DIV/0!</v>
      </c>
      <c r="M132" s="31">
        <f t="shared" ref="M132" si="763">H132-K132</f>
        <v>0</v>
      </c>
      <c r="N132" s="31" t="e">
        <f t="shared" ref="N132" si="764">M132*I132</f>
        <v>#DIV/0!</v>
      </c>
      <c r="O132" s="31"/>
      <c r="P132" s="31" t="e">
        <f t="shared" ref="P132" si="765">O132*I132</f>
        <v>#DIV/0!</v>
      </c>
      <c r="Q132" s="31">
        <f t="shared" ref="Q132" si="766">IF(M132&gt;O132,M132-O132,0)</f>
        <v>0</v>
      </c>
      <c r="R132" s="31" t="e">
        <f t="shared" ref="R132" si="767">Q132*I132</f>
        <v>#DIV/0!</v>
      </c>
      <c r="S132" s="31">
        <f t="shared" ref="S132" si="768">IF(O132&gt;M132,O132-M132,0)</f>
        <v>0</v>
      </c>
      <c r="T132" s="32" t="e">
        <f t="shared" ref="T132" si="769">S132*I132</f>
        <v>#DIV/0!</v>
      </c>
    </row>
    <row r="133" spans="1:20" s="2" customFormat="1" ht="15" hidden="1">
      <c r="A133" s="18" t="str">
        <f t="shared" ref="A133" si="770">$A$3</f>
        <v>اسم المزرعة</v>
      </c>
      <c r="B133" s="19" t="str">
        <f t="shared" ref="B133" si="771">B131</f>
        <v>اسم الصنف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20"/>
    </row>
    <row r="134" spans="1:20" ht="20.100000000000001" customHeight="1">
      <c r="A134" s="29" t="str">
        <f t="shared" ref="A134:A196" si="772">$B$1</f>
        <v/>
      </c>
      <c r="B134" s="62" t="s">
        <v>34</v>
      </c>
      <c r="C134" s="30"/>
      <c r="D134" s="31">
        <f>DSUM('اول المدة'!$A$2:$I$45,5,A133:B134)</f>
        <v>0</v>
      </c>
      <c r="E134" s="31">
        <f>DSUM('اول المدة'!$A$2:$I$45,7,A133:B134)</f>
        <v>0</v>
      </c>
      <c r="F134" s="31">
        <f>DSUM(الوارد!$A$2:$K$38,6,A133:B134)</f>
        <v>0</v>
      </c>
      <c r="G134" s="31">
        <f>DSUM(الوارد!$A$2:$K$38,8,A133:B134)</f>
        <v>0</v>
      </c>
      <c r="H134" s="31">
        <f t="shared" ref="H134" si="773">F134+D134</f>
        <v>0</v>
      </c>
      <c r="I134" s="31" t="e">
        <f t="shared" ref="I134:I196" si="774">J134/H134</f>
        <v>#DIV/0!</v>
      </c>
      <c r="J134" s="31">
        <f t="shared" ref="J134" si="775">G134+E134</f>
        <v>0</v>
      </c>
      <c r="K134" s="31">
        <f>DSUM(المنصرف!$A$2:$L$38,5,A133:B134)</f>
        <v>0</v>
      </c>
      <c r="L134" s="31" t="e">
        <f t="shared" ref="L134" si="776">K134*I134</f>
        <v>#DIV/0!</v>
      </c>
      <c r="M134" s="31">
        <f t="shared" ref="M134" si="777">H134-K134</f>
        <v>0</v>
      </c>
      <c r="N134" s="31" t="e">
        <f t="shared" ref="N134" si="778">M134*I134</f>
        <v>#DIV/0!</v>
      </c>
      <c r="O134" s="31"/>
      <c r="P134" s="31" t="e">
        <f t="shared" ref="P134" si="779">O134*I134</f>
        <v>#DIV/0!</v>
      </c>
      <c r="Q134" s="31">
        <f t="shared" ref="Q134" si="780">IF(M134&gt;O134,M134-O134,0)</f>
        <v>0</v>
      </c>
      <c r="R134" s="31" t="e">
        <f t="shared" ref="R134" si="781">Q134*I134</f>
        <v>#DIV/0!</v>
      </c>
      <c r="S134" s="31">
        <f t="shared" ref="S134" si="782">IF(O134&gt;M134,O134-M134,0)</f>
        <v>0</v>
      </c>
      <c r="T134" s="32" t="e">
        <f t="shared" ref="T134" si="783">S134*I134</f>
        <v>#DIV/0!</v>
      </c>
    </row>
    <row r="135" spans="1:20" s="2" customFormat="1" ht="15" hidden="1">
      <c r="A135" s="18" t="str">
        <f t="shared" ref="A135" si="784">$A$3</f>
        <v>اسم المزرعة</v>
      </c>
      <c r="B135" s="19" t="str">
        <f t="shared" ref="B135" si="785">B133</f>
        <v>اسم الصنف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20"/>
    </row>
    <row r="136" spans="1:20" ht="20.100000000000001" customHeight="1">
      <c r="A136" s="29" t="str">
        <f t="shared" si="772"/>
        <v/>
      </c>
      <c r="B136" s="62" t="s">
        <v>34</v>
      </c>
      <c r="C136" s="30"/>
      <c r="D136" s="31">
        <f>DSUM('اول المدة'!$A$2:$I$45,5,A135:B136)</f>
        <v>0</v>
      </c>
      <c r="E136" s="31">
        <f>DSUM('اول المدة'!$A$2:$I$45,7,A135:B136)</f>
        <v>0</v>
      </c>
      <c r="F136" s="31">
        <f>DSUM(الوارد!$A$2:$K$38,6,A135:B136)</f>
        <v>0</v>
      </c>
      <c r="G136" s="31">
        <f>DSUM(الوارد!$A$2:$K$38,8,A135:B136)</f>
        <v>0</v>
      </c>
      <c r="H136" s="31">
        <f t="shared" ref="H136" si="786">F136+D136</f>
        <v>0</v>
      </c>
      <c r="I136" s="31" t="e">
        <f t="shared" si="774"/>
        <v>#DIV/0!</v>
      </c>
      <c r="J136" s="31">
        <f t="shared" ref="J136" si="787">G136+E136</f>
        <v>0</v>
      </c>
      <c r="K136" s="31">
        <f>DSUM(المنصرف!$A$2:$L$38,5,A135:B136)</f>
        <v>0</v>
      </c>
      <c r="L136" s="31" t="e">
        <f t="shared" ref="L136" si="788">K136*I136</f>
        <v>#DIV/0!</v>
      </c>
      <c r="M136" s="31">
        <f t="shared" ref="M136" si="789">H136-K136</f>
        <v>0</v>
      </c>
      <c r="N136" s="31" t="e">
        <f t="shared" ref="N136" si="790">M136*I136</f>
        <v>#DIV/0!</v>
      </c>
      <c r="O136" s="31"/>
      <c r="P136" s="31" t="e">
        <f t="shared" ref="P136" si="791">O136*I136</f>
        <v>#DIV/0!</v>
      </c>
      <c r="Q136" s="31">
        <f t="shared" ref="Q136" si="792">IF(M136&gt;O136,M136-O136,0)</f>
        <v>0</v>
      </c>
      <c r="R136" s="31" t="e">
        <f t="shared" ref="R136" si="793">Q136*I136</f>
        <v>#DIV/0!</v>
      </c>
      <c r="S136" s="31">
        <f t="shared" ref="S136" si="794">IF(O136&gt;M136,O136-M136,0)</f>
        <v>0</v>
      </c>
      <c r="T136" s="32" t="e">
        <f t="shared" ref="T136" si="795">S136*I136</f>
        <v>#DIV/0!</v>
      </c>
    </row>
    <row r="137" spans="1:20" s="2" customFormat="1" ht="15" hidden="1">
      <c r="A137" s="18" t="str">
        <f t="shared" ref="A137" si="796">$A$3</f>
        <v>اسم المزرعة</v>
      </c>
      <c r="B137" s="19" t="str">
        <f t="shared" ref="B137" si="797">B135</f>
        <v>اسم الصنف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20"/>
    </row>
    <row r="138" spans="1:20" ht="20.100000000000001" customHeight="1">
      <c r="A138" s="29" t="str">
        <f t="shared" si="772"/>
        <v/>
      </c>
      <c r="B138" s="62" t="s">
        <v>34</v>
      </c>
      <c r="C138" s="30"/>
      <c r="D138" s="31">
        <f>DSUM('اول المدة'!$A$2:$I$45,5,A137:B138)</f>
        <v>0</v>
      </c>
      <c r="E138" s="31">
        <f>DSUM('اول المدة'!$A$2:$I$45,7,A137:B138)</f>
        <v>0</v>
      </c>
      <c r="F138" s="31">
        <f>DSUM(الوارد!$A$2:$K$38,6,A137:B138)</f>
        <v>0</v>
      </c>
      <c r="G138" s="31">
        <f>DSUM(الوارد!$A$2:$K$38,8,A137:B138)</f>
        <v>0</v>
      </c>
      <c r="H138" s="31">
        <f t="shared" ref="H138" si="798">F138+D138</f>
        <v>0</v>
      </c>
      <c r="I138" s="31" t="e">
        <f t="shared" si="774"/>
        <v>#DIV/0!</v>
      </c>
      <c r="J138" s="31">
        <f t="shared" ref="J138" si="799">G138+E138</f>
        <v>0</v>
      </c>
      <c r="K138" s="31">
        <f>DSUM(المنصرف!$A$2:$L$38,5,A137:B138)</f>
        <v>0</v>
      </c>
      <c r="L138" s="31" t="e">
        <f t="shared" ref="L138" si="800">K138*I138</f>
        <v>#DIV/0!</v>
      </c>
      <c r="M138" s="31">
        <f t="shared" ref="M138" si="801">H138-K138</f>
        <v>0</v>
      </c>
      <c r="N138" s="31" t="e">
        <f t="shared" ref="N138" si="802">M138*I138</f>
        <v>#DIV/0!</v>
      </c>
      <c r="O138" s="31"/>
      <c r="P138" s="31" t="e">
        <f t="shared" ref="P138" si="803">O138*I138</f>
        <v>#DIV/0!</v>
      </c>
      <c r="Q138" s="31">
        <f t="shared" ref="Q138" si="804">IF(M138&gt;O138,M138-O138,0)</f>
        <v>0</v>
      </c>
      <c r="R138" s="31" t="e">
        <f t="shared" ref="R138" si="805">Q138*I138</f>
        <v>#DIV/0!</v>
      </c>
      <c r="S138" s="31">
        <f t="shared" ref="S138" si="806">IF(O138&gt;M138,O138-M138,0)</f>
        <v>0</v>
      </c>
      <c r="T138" s="32" t="e">
        <f t="shared" ref="T138" si="807">S138*I138</f>
        <v>#DIV/0!</v>
      </c>
    </row>
    <row r="139" spans="1:20" s="2" customFormat="1" ht="15" hidden="1">
      <c r="A139" s="18" t="str">
        <f t="shared" ref="A139" si="808">$A$3</f>
        <v>اسم المزرعة</v>
      </c>
      <c r="B139" s="19" t="str">
        <f t="shared" ref="B139" si="809">B137</f>
        <v>اسم الصنف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0"/>
    </row>
    <row r="140" spans="1:20" ht="20.100000000000001" customHeight="1">
      <c r="A140" s="29" t="str">
        <f t="shared" si="772"/>
        <v/>
      </c>
      <c r="B140" s="62" t="s">
        <v>34</v>
      </c>
      <c r="C140" s="30"/>
      <c r="D140" s="31">
        <f>DSUM('اول المدة'!$A$2:$I$45,5,A139:B140)</f>
        <v>0</v>
      </c>
      <c r="E140" s="31">
        <f>DSUM('اول المدة'!$A$2:$I$45,7,A139:B140)</f>
        <v>0</v>
      </c>
      <c r="F140" s="31">
        <f>DSUM(الوارد!$A$2:$K$38,6,A139:B140)</f>
        <v>0</v>
      </c>
      <c r="G140" s="31">
        <f>DSUM(الوارد!$A$2:$K$38,8,A139:B140)</f>
        <v>0</v>
      </c>
      <c r="H140" s="31">
        <f t="shared" ref="H140" si="810">F140+D140</f>
        <v>0</v>
      </c>
      <c r="I140" s="31" t="e">
        <f t="shared" si="774"/>
        <v>#DIV/0!</v>
      </c>
      <c r="J140" s="31">
        <f t="shared" ref="J140" si="811">G140+E140</f>
        <v>0</v>
      </c>
      <c r="K140" s="31">
        <f>DSUM(المنصرف!$A$2:$L$38,5,A139:B140)</f>
        <v>0</v>
      </c>
      <c r="L140" s="31" t="e">
        <f t="shared" ref="L140" si="812">K140*I140</f>
        <v>#DIV/0!</v>
      </c>
      <c r="M140" s="31">
        <f t="shared" ref="M140" si="813">H140-K140</f>
        <v>0</v>
      </c>
      <c r="N140" s="31" t="e">
        <f t="shared" ref="N140" si="814">M140*I140</f>
        <v>#DIV/0!</v>
      </c>
      <c r="O140" s="31"/>
      <c r="P140" s="31" t="e">
        <f t="shared" ref="P140" si="815">O140*I140</f>
        <v>#DIV/0!</v>
      </c>
      <c r="Q140" s="31">
        <f t="shared" ref="Q140" si="816">IF(M140&gt;O140,M140-O140,0)</f>
        <v>0</v>
      </c>
      <c r="R140" s="31" t="e">
        <f t="shared" ref="R140" si="817">Q140*I140</f>
        <v>#DIV/0!</v>
      </c>
      <c r="S140" s="31">
        <f t="shared" ref="S140" si="818">IF(O140&gt;M140,O140-M140,0)</f>
        <v>0</v>
      </c>
      <c r="T140" s="32" t="e">
        <f t="shared" ref="T140" si="819">S140*I140</f>
        <v>#DIV/0!</v>
      </c>
    </row>
    <row r="141" spans="1:20" s="2" customFormat="1" ht="15" hidden="1">
      <c r="A141" s="18" t="str">
        <f t="shared" ref="A141" si="820">$A$3</f>
        <v>اسم المزرعة</v>
      </c>
      <c r="B141" s="19" t="str">
        <f t="shared" ref="B141" si="821">B139</f>
        <v>اسم الصنف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20"/>
    </row>
    <row r="142" spans="1:20" ht="20.100000000000001" customHeight="1">
      <c r="A142" s="29" t="str">
        <f t="shared" si="772"/>
        <v/>
      </c>
      <c r="B142" s="62" t="s">
        <v>34</v>
      </c>
      <c r="C142" s="30"/>
      <c r="D142" s="31">
        <f>DSUM('اول المدة'!$A$2:$I$45,5,A141:B142)</f>
        <v>0</v>
      </c>
      <c r="E142" s="31">
        <f>DSUM('اول المدة'!$A$2:$I$45,7,A141:B142)</f>
        <v>0</v>
      </c>
      <c r="F142" s="31">
        <f>DSUM(الوارد!$A$2:$K$38,6,A141:B142)</f>
        <v>0</v>
      </c>
      <c r="G142" s="31">
        <f>DSUM(الوارد!$A$2:$K$38,8,A141:B142)</f>
        <v>0</v>
      </c>
      <c r="H142" s="31">
        <f t="shared" ref="H142" si="822">F142+D142</f>
        <v>0</v>
      </c>
      <c r="I142" s="31" t="e">
        <f t="shared" si="774"/>
        <v>#DIV/0!</v>
      </c>
      <c r="J142" s="31">
        <f t="shared" ref="J142" si="823">G142+E142</f>
        <v>0</v>
      </c>
      <c r="K142" s="31">
        <f>DSUM(المنصرف!$A$2:$L$38,5,A141:B142)</f>
        <v>0</v>
      </c>
      <c r="L142" s="31" t="e">
        <f t="shared" ref="L142" si="824">K142*I142</f>
        <v>#DIV/0!</v>
      </c>
      <c r="M142" s="31">
        <f t="shared" ref="M142" si="825">H142-K142</f>
        <v>0</v>
      </c>
      <c r="N142" s="31" t="e">
        <f t="shared" ref="N142" si="826">M142*I142</f>
        <v>#DIV/0!</v>
      </c>
      <c r="O142" s="31"/>
      <c r="P142" s="31" t="e">
        <f t="shared" ref="P142" si="827">O142*I142</f>
        <v>#DIV/0!</v>
      </c>
      <c r="Q142" s="31">
        <f t="shared" ref="Q142" si="828">IF(M142&gt;O142,M142-O142,0)</f>
        <v>0</v>
      </c>
      <c r="R142" s="31" t="e">
        <f t="shared" ref="R142" si="829">Q142*I142</f>
        <v>#DIV/0!</v>
      </c>
      <c r="S142" s="31">
        <f t="shared" ref="S142" si="830">IF(O142&gt;M142,O142-M142,0)</f>
        <v>0</v>
      </c>
      <c r="T142" s="32" t="e">
        <f t="shared" ref="T142" si="831">S142*I142</f>
        <v>#DIV/0!</v>
      </c>
    </row>
    <row r="143" spans="1:20" s="2" customFormat="1" ht="15" hidden="1">
      <c r="A143" s="18" t="str">
        <f t="shared" ref="A143" si="832">$A$3</f>
        <v>اسم المزرعة</v>
      </c>
      <c r="B143" s="19" t="str">
        <f t="shared" ref="B143" si="833">B141</f>
        <v>اسم الصنف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20"/>
    </row>
    <row r="144" spans="1:20" ht="20.100000000000001" customHeight="1">
      <c r="A144" s="29" t="str">
        <f t="shared" si="772"/>
        <v/>
      </c>
      <c r="B144" s="62" t="s">
        <v>34</v>
      </c>
      <c r="C144" s="30"/>
      <c r="D144" s="31">
        <f>DSUM('اول المدة'!$A$2:$I$45,5,A143:B144)</f>
        <v>0</v>
      </c>
      <c r="E144" s="31">
        <f>DSUM('اول المدة'!$A$2:$I$45,7,A143:B144)</f>
        <v>0</v>
      </c>
      <c r="F144" s="31">
        <f>DSUM(الوارد!$A$2:$K$38,6,A143:B144)</f>
        <v>0</v>
      </c>
      <c r="G144" s="31">
        <f>DSUM(الوارد!$A$2:$K$38,8,A143:B144)</f>
        <v>0</v>
      </c>
      <c r="H144" s="31">
        <f t="shared" ref="H144" si="834">F144+D144</f>
        <v>0</v>
      </c>
      <c r="I144" s="31" t="e">
        <f t="shared" si="774"/>
        <v>#DIV/0!</v>
      </c>
      <c r="J144" s="31">
        <f t="shared" ref="J144" si="835">G144+E144</f>
        <v>0</v>
      </c>
      <c r="K144" s="31">
        <f>DSUM(المنصرف!$A$2:$L$38,5,A143:B144)</f>
        <v>0</v>
      </c>
      <c r="L144" s="31" t="e">
        <f t="shared" ref="L144" si="836">K144*I144</f>
        <v>#DIV/0!</v>
      </c>
      <c r="M144" s="31">
        <f t="shared" ref="M144" si="837">H144-K144</f>
        <v>0</v>
      </c>
      <c r="N144" s="31" t="e">
        <f t="shared" ref="N144" si="838">M144*I144</f>
        <v>#DIV/0!</v>
      </c>
      <c r="O144" s="31"/>
      <c r="P144" s="31" t="e">
        <f t="shared" ref="P144" si="839">O144*I144</f>
        <v>#DIV/0!</v>
      </c>
      <c r="Q144" s="31">
        <f t="shared" ref="Q144" si="840">IF(M144&gt;O144,M144-O144,0)</f>
        <v>0</v>
      </c>
      <c r="R144" s="31" t="e">
        <f t="shared" ref="R144" si="841">Q144*I144</f>
        <v>#DIV/0!</v>
      </c>
      <c r="S144" s="31">
        <f t="shared" ref="S144" si="842">IF(O144&gt;M144,O144-M144,0)</f>
        <v>0</v>
      </c>
      <c r="T144" s="32" t="e">
        <f t="shared" ref="T144" si="843">S144*I144</f>
        <v>#DIV/0!</v>
      </c>
    </row>
    <row r="145" spans="1:20" s="2" customFormat="1" ht="15" hidden="1">
      <c r="A145" s="18" t="str">
        <f t="shared" ref="A145" si="844">$A$3</f>
        <v>اسم المزرعة</v>
      </c>
      <c r="B145" s="19" t="str">
        <f t="shared" ref="B145" si="845">B143</f>
        <v>اسم الصنف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20"/>
    </row>
    <row r="146" spans="1:20" ht="20.100000000000001" customHeight="1">
      <c r="A146" s="29" t="str">
        <f t="shared" si="772"/>
        <v/>
      </c>
      <c r="B146" s="62" t="s">
        <v>34</v>
      </c>
      <c r="C146" s="30"/>
      <c r="D146" s="31">
        <f>DSUM('اول المدة'!$A$2:$I$45,5,A145:B146)</f>
        <v>0</v>
      </c>
      <c r="E146" s="31">
        <f>DSUM('اول المدة'!$A$2:$I$45,7,A145:B146)</f>
        <v>0</v>
      </c>
      <c r="F146" s="31">
        <f>DSUM(الوارد!$A$2:$K$38,6,A145:B146)</f>
        <v>0</v>
      </c>
      <c r="G146" s="31">
        <f>DSUM(الوارد!$A$2:$K$38,8,A145:B146)</f>
        <v>0</v>
      </c>
      <c r="H146" s="31">
        <f t="shared" ref="H146" si="846">F146+D146</f>
        <v>0</v>
      </c>
      <c r="I146" s="31" t="e">
        <f t="shared" si="774"/>
        <v>#DIV/0!</v>
      </c>
      <c r="J146" s="31">
        <f t="shared" ref="J146" si="847">G146+E146</f>
        <v>0</v>
      </c>
      <c r="K146" s="31">
        <f>DSUM(المنصرف!$A$2:$L$38,5,A145:B146)</f>
        <v>0</v>
      </c>
      <c r="L146" s="31" t="e">
        <f t="shared" ref="L146" si="848">K146*I146</f>
        <v>#DIV/0!</v>
      </c>
      <c r="M146" s="31">
        <f t="shared" ref="M146" si="849">H146-K146</f>
        <v>0</v>
      </c>
      <c r="N146" s="31" t="e">
        <f t="shared" ref="N146" si="850">M146*I146</f>
        <v>#DIV/0!</v>
      </c>
      <c r="O146" s="31"/>
      <c r="P146" s="31" t="e">
        <f t="shared" ref="P146" si="851">O146*I146</f>
        <v>#DIV/0!</v>
      </c>
      <c r="Q146" s="31">
        <f t="shared" ref="Q146" si="852">IF(M146&gt;O146,M146-O146,0)</f>
        <v>0</v>
      </c>
      <c r="R146" s="31" t="e">
        <f t="shared" ref="R146" si="853">Q146*I146</f>
        <v>#DIV/0!</v>
      </c>
      <c r="S146" s="31">
        <f t="shared" ref="S146" si="854">IF(O146&gt;M146,O146-M146,0)</f>
        <v>0</v>
      </c>
      <c r="T146" s="32" t="e">
        <f t="shared" ref="T146" si="855">S146*I146</f>
        <v>#DIV/0!</v>
      </c>
    </row>
    <row r="147" spans="1:20" s="2" customFormat="1" ht="15" hidden="1">
      <c r="A147" s="18" t="str">
        <f t="shared" ref="A147" si="856">$A$3</f>
        <v>اسم المزرعة</v>
      </c>
      <c r="B147" s="19" t="str">
        <f t="shared" ref="B147" si="857">B145</f>
        <v>اسم الصنف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20"/>
    </row>
    <row r="148" spans="1:20" ht="20.100000000000001" customHeight="1">
      <c r="A148" s="29" t="str">
        <f t="shared" si="772"/>
        <v/>
      </c>
      <c r="B148" s="62" t="s">
        <v>34</v>
      </c>
      <c r="C148" s="30"/>
      <c r="D148" s="31">
        <f>DSUM('اول المدة'!$A$2:$I$45,5,A147:B148)</f>
        <v>0</v>
      </c>
      <c r="E148" s="31">
        <f>DSUM('اول المدة'!$A$2:$I$45,7,A147:B148)</f>
        <v>0</v>
      </c>
      <c r="F148" s="31">
        <f>DSUM(الوارد!$A$2:$K$38,6,A147:B148)</f>
        <v>0</v>
      </c>
      <c r="G148" s="31">
        <f>DSUM(الوارد!$A$2:$K$38,8,A147:B148)</f>
        <v>0</v>
      </c>
      <c r="H148" s="31">
        <f t="shared" ref="H148" si="858">F148+D148</f>
        <v>0</v>
      </c>
      <c r="I148" s="31" t="e">
        <f t="shared" si="774"/>
        <v>#DIV/0!</v>
      </c>
      <c r="J148" s="31">
        <f t="shared" ref="J148" si="859">G148+E148</f>
        <v>0</v>
      </c>
      <c r="K148" s="31">
        <f>DSUM(المنصرف!$A$2:$L$38,5,A147:B148)</f>
        <v>0</v>
      </c>
      <c r="L148" s="31" t="e">
        <f t="shared" ref="L148" si="860">K148*I148</f>
        <v>#DIV/0!</v>
      </c>
      <c r="M148" s="31">
        <f t="shared" ref="M148" si="861">H148-K148</f>
        <v>0</v>
      </c>
      <c r="N148" s="31" t="e">
        <f t="shared" ref="N148" si="862">M148*I148</f>
        <v>#DIV/0!</v>
      </c>
      <c r="O148" s="31"/>
      <c r="P148" s="31" t="e">
        <f t="shared" ref="P148" si="863">O148*I148</f>
        <v>#DIV/0!</v>
      </c>
      <c r="Q148" s="31">
        <f t="shared" ref="Q148" si="864">IF(M148&gt;O148,M148-O148,0)</f>
        <v>0</v>
      </c>
      <c r="R148" s="31" t="e">
        <f t="shared" ref="R148" si="865">Q148*I148</f>
        <v>#DIV/0!</v>
      </c>
      <c r="S148" s="31">
        <f t="shared" ref="S148" si="866">IF(O148&gt;M148,O148-M148,0)</f>
        <v>0</v>
      </c>
      <c r="T148" s="32" t="e">
        <f t="shared" ref="T148" si="867">S148*I148</f>
        <v>#DIV/0!</v>
      </c>
    </row>
    <row r="149" spans="1:20" s="2" customFormat="1" ht="15" hidden="1">
      <c r="A149" s="18" t="str">
        <f t="shared" ref="A149" si="868">$A$3</f>
        <v>اسم المزرعة</v>
      </c>
      <c r="B149" s="19" t="str">
        <f t="shared" ref="B149" si="869">B147</f>
        <v>اسم الصنف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20"/>
    </row>
    <row r="150" spans="1:20" ht="20.100000000000001" customHeight="1">
      <c r="A150" s="29" t="str">
        <f t="shared" si="772"/>
        <v/>
      </c>
      <c r="B150" s="62" t="s">
        <v>34</v>
      </c>
      <c r="C150" s="30"/>
      <c r="D150" s="31">
        <f>DSUM('اول المدة'!$A$2:$I$45,5,A149:B150)</f>
        <v>0</v>
      </c>
      <c r="E150" s="31">
        <f>DSUM('اول المدة'!$A$2:$I$45,7,A149:B150)</f>
        <v>0</v>
      </c>
      <c r="F150" s="31">
        <f>DSUM(الوارد!$A$2:$K$38,6,A149:B150)</f>
        <v>0</v>
      </c>
      <c r="G150" s="31">
        <f>DSUM(الوارد!$A$2:$K$38,8,A149:B150)</f>
        <v>0</v>
      </c>
      <c r="H150" s="31">
        <f t="shared" ref="H150" si="870">F150+D150</f>
        <v>0</v>
      </c>
      <c r="I150" s="31" t="e">
        <f t="shared" si="774"/>
        <v>#DIV/0!</v>
      </c>
      <c r="J150" s="31">
        <f t="shared" ref="J150" si="871">G150+E150</f>
        <v>0</v>
      </c>
      <c r="K150" s="31">
        <f>DSUM(المنصرف!$A$2:$L$38,5,A149:B150)</f>
        <v>0</v>
      </c>
      <c r="L150" s="31" t="e">
        <f t="shared" ref="L150" si="872">K150*I150</f>
        <v>#DIV/0!</v>
      </c>
      <c r="M150" s="31">
        <f t="shared" ref="M150" si="873">H150-K150</f>
        <v>0</v>
      </c>
      <c r="N150" s="31" t="e">
        <f t="shared" ref="N150" si="874">M150*I150</f>
        <v>#DIV/0!</v>
      </c>
      <c r="O150" s="31"/>
      <c r="P150" s="31" t="e">
        <f t="shared" ref="P150" si="875">O150*I150</f>
        <v>#DIV/0!</v>
      </c>
      <c r="Q150" s="31">
        <f t="shared" ref="Q150" si="876">IF(M150&gt;O150,M150-O150,0)</f>
        <v>0</v>
      </c>
      <c r="R150" s="31" t="e">
        <f t="shared" ref="R150" si="877">Q150*I150</f>
        <v>#DIV/0!</v>
      </c>
      <c r="S150" s="31">
        <f t="shared" ref="S150" si="878">IF(O150&gt;M150,O150-M150,0)</f>
        <v>0</v>
      </c>
      <c r="T150" s="32" t="e">
        <f t="shared" ref="T150" si="879">S150*I150</f>
        <v>#DIV/0!</v>
      </c>
    </row>
    <row r="151" spans="1:20" s="2" customFormat="1" ht="15" hidden="1">
      <c r="A151" s="18" t="str">
        <f t="shared" ref="A151" si="880">$A$3</f>
        <v>اسم المزرعة</v>
      </c>
      <c r="B151" s="19" t="str">
        <f t="shared" ref="B151" si="881">B149</f>
        <v>اسم الصنف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20"/>
    </row>
    <row r="152" spans="1:20" ht="20.100000000000001" customHeight="1">
      <c r="A152" s="29" t="str">
        <f t="shared" si="772"/>
        <v/>
      </c>
      <c r="B152" s="62" t="s">
        <v>34</v>
      </c>
      <c r="C152" s="30"/>
      <c r="D152" s="31">
        <f>DSUM('اول المدة'!$A$2:$I$45,5,A151:B152)</f>
        <v>0</v>
      </c>
      <c r="E152" s="31">
        <f>DSUM('اول المدة'!$A$2:$I$45,7,A151:B152)</f>
        <v>0</v>
      </c>
      <c r="F152" s="31">
        <f>DSUM(الوارد!$A$2:$K$38,6,A151:B152)</f>
        <v>0</v>
      </c>
      <c r="G152" s="31">
        <f>DSUM(الوارد!$A$2:$K$38,8,A151:B152)</f>
        <v>0</v>
      </c>
      <c r="H152" s="31">
        <f t="shared" ref="H152" si="882">F152+D152</f>
        <v>0</v>
      </c>
      <c r="I152" s="31" t="e">
        <f t="shared" si="774"/>
        <v>#DIV/0!</v>
      </c>
      <c r="J152" s="31">
        <f t="shared" ref="J152" si="883">G152+E152</f>
        <v>0</v>
      </c>
      <c r="K152" s="31">
        <f>DSUM(المنصرف!$A$2:$L$38,5,A151:B152)</f>
        <v>0</v>
      </c>
      <c r="L152" s="31" t="e">
        <f t="shared" ref="L152" si="884">K152*I152</f>
        <v>#DIV/0!</v>
      </c>
      <c r="M152" s="31">
        <f t="shared" ref="M152" si="885">H152-K152</f>
        <v>0</v>
      </c>
      <c r="N152" s="31" t="e">
        <f t="shared" ref="N152" si="886">M152*I152</f>
        <v>#DIV/0!</v>
      </c>
      <c r="O152" s="31"/>
      <c r="P152" s="31" t="e">
        <f t="shared" ref="P152" si="887">O152*I152</f>
        <v>#DIV/0!</v>
      </c>
      <c r="Q152" s="31">
        <f t="shared" ref="Q152" si="888">IF(M152&gt;O152,M152-O152,0)</f>
        <v>0</v>
      </c>
      <c r="R152" s="31" t="e">
        <f t="shared" ref="R152" si="889">Q152*I152</f>
        <v>#DIV/0!</v>
      </c>
      <c r="S152" s="31">
        <f t="shared" ref="S152" si="890">IF(O152&gt;M152,O152-M152,0)</f>
        <v>0</v>
      </c>
      <c r="T152" s="32" t="e">
        <f t="shared" ref="T152" si="891">S152*I152</f>
        <v>#DIV/0!</v>
      </c>
    </row>
    <row r="153" spans="1:20" s="2" customFormat="1" ht="15" hidden="1">
      <c r="A153" s="18" t="str">
        <f t="shared" ref="A153" si="892">$A$3</f>
        <v>اسم المزرعة</v>
      </c>
      <c r="B153" s="19" t="str">
        <f t="shared" ref="B153" si="893">B151</f>
        <v>اسم الصنف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20"/>
    </row>
    <row r="154" spans="1:20" ht="20.100000000000001" customHeight="1">
      <c r="A154" s="29" t="str">
        <f t="shared" si="772"/>
        <v/>
      </c>
      <c r="B154" s="62" t="s">
        <v>34</v>
      </c>
      <c r="C154" s="30"/>
      <c r="D154" s="31">
        <f>DSUM('اول المدة'!$A$2:$I$45,5,A153:B154)</f>
        <v>0</v>
      </c>
      <c r="E154" s="31">
        <f>DSUM('اول المدة'!$A$2:$I$45,7,A153:B154)</f>
        <v>0</v>
      </c>
      <c r="F154" s="31">
        <f>DSUM(الوارد!$A$2:$K$38,6,A153:B154)</f>
        <v>0</v>
      </c>
      <c r="G154" s="31">
        <f>DSUM(الوارد!$A$2:$K$38,8,A153:B154)</f>
        <v>0</v>
      </c>
      <c r="H154" s="31">
        <f t="shared" ref="H154" si="894">F154+D154</f>
        <v>0</v>
      </c>
      <c r="I154" s="31" t="e">
        <f t="shared" si="774"/>
        <v>#DIV/0!</v>
      </c>
      <c r="J154" s="31">
        <f t="shared" ref="J154" si="895">G154+E154</f>
        <v>0</v>
      </c>
      <c r="K154" s="31">
        <f>DSUM(المنصرف!$A$2:$L$38,5,A153:B154)</f>
        <v>0</v>
      </c>
      <c r="L154" s="31" t="e">
        <f t="shared" ref="L154" si="896">K154*I154</f>
        <v>#DIV/0!</v>
      </c>
      <c r="M154" s="31">
        <f t="shared" ref="M154" si="897">H154-K154</f>
        <v>0</v>
      </c>
      <c r="N154" s="31" t="e">
        <f t="shared" ref="N154" si="898">M154*I154</f>
        <v>#DIV/0!</v>
      </c>
      <c r="O154" s="31"/>
      <c r="P154" s="31" t="e">
        <f t="shared" ref="P154" si="899">O154*I154</f>
        <v>#DIV/0!</v>
      </c>
      <c r="Q154" s="31">
        <f t="shared" ref="Q154" si="900">IF(M154&gt;O154,M154-O154,0)</f>
        <v>0</v>
      </c>
      <c r="R154" s="31" t="e">
        <f t="shared" ref="R154" si="901">Q154*I154</f>
        <v>#DIV/0!</v>
      </c>
      <c r="S154" s="31">
        <f t="shared" ref="S154" si="902">IF(O154&gt;M154,O154-M154,0)</f>
        <v>0</v>
      </c>
      <c r="T154" s="32" t="e">
        <f t="shared" ref="T154" si="903">S154*I154</f>
        <v>#DIV/0!</v>
      </c>
    </row>
    <row r="155" spans="1:20" s="2" customFormat="1" ht="15" hidden="1">
      <c r="A155" s="18" t="str">
        <f t="shared" ref="A155" si="904">$A$3</f>
        <v>اسم المزرعة</v>
      </c>
      <c r="B155" s="19" t="str">
        <f t="shared" ref="B155" si="905">B153</f>
        <v>اسم الصنف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20"/>
    </row>
    <row r="156" spans="1:20" ht="20.100000000000001" customHeight="1">
      <c r="A156" s="29" t="str">
        <f t="shared" si="772"/>
        <v/>
      </c>
      <c r="B156" s="62" t="s">
        <v>34</v>
      </c>
      <c r="C156" s="30"/>
      <c r="D156" s="31">
        <f>DSUM('اول المدة'!$A$2:$I$45,5,A155:B156)</f>
        <v>0</v>
      </c>
      <c r="E156" s="31">
        <f>DSUM('اول المدة'!$A$2:$I$45,7,A155:B156)</f>
        <v>0</v>
      </c>
      <c r="F156" s="31">
        <f>DSUM(الوارد!$A$2:$K$38,6,A155:B156)</f>
        <v>0</v>
      </c>
      <c r="G156" s="31">
        <f>DSUM(الوارد!$A$2:$K$38,8,A155:B156)</f>
        <v>0</v>
      </c>
      <c r="H156" s="31">
        <f t="shared" ref="H156" si="906">F156+D156</f>
        <v>0</v>
      </c>
      <c r="I156" s="31" t="e">
        <f t="shared" si="774"/>
        <v>#DIV/0!</v>
      </c>
      <c r="J156" s="31">
        <f t="shared" ref="J156" si="907">G156+E156</f>
        <v>0</v>
      </c>
      <c r="K156" s="31">
        <f>DSUM(المنصرف!$A$2:$L$38,5,A155:B156)</f>
        <v>0</v>
      </c>
      <c r="L156" s="31" t="e">
        <f t="shared" ref="L156" si="908">K156*I156</f>
        <v>#DIV/0!</v>
      </c>
      <c r="M156" s="31">
        <f t="shared" ref="M156" si="909">H156-K156</f>
        <v>0</v>
      </c>
      <c r="N156" s="31" t="e">
        <f t="shared" ref="N156" si="910">M156*I156</f>
        <v>#DIV/0!</v>
      </c>
      <c r="O156" s="31"/>
      <c r="P156" s="31" t="e">
        <f t="shared" ref="P156" si="911">O156*I156</f>
        <v>#DIV/0!</v>
      </c>
      <c r="Q156" s="31">
        <f t="shared" ref="Q156" si="912">IF(M156&gt;O156,M156-O156,0)</f>
        <v>0</v>
      </c>
      <c r="R156" s="31" t="e">
        <f t="shared" ref="R156" si="913">Q156*I156</f>
        <v>#DIV/0!</v>
      </c>
      <c r="S156" s="31">
        <f t="shared" ref="S156" si="914">IF(O156&gt;M156,O156-M156,0)</f>
        <v>0</v>
      </c>
      <c r="T156" s="32" t="e">
        <f t="shared" ref="T156" si="915">S156*I156</f>
        <v>#DIV/0!</v>
      </c>
    </row>
    <row r="157" spans="1:20" s="2" customFormat="1" ht="15" hidden="1">
      <c r="A157" s="18" t="str">
        <f t="shared" ref="A157" si="916">$A$3</f>
        <v>اسم المزرعة</v>
      </c>
      <c r="B157" s="19" t="str">
        <f t="shared" ref="B157" si="917">B155</f>
        <v>اسم الصنف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20"/>
    </row>
    <row r="158" spans="1:20" ht="20.100000000000001" customHeight="1">
      <c r="A158" s="29" t="str">
        <f t="shared" si="772"/>
        <v/>
      </c>
      <c r="B158" s="62" t="s">
        <v>34</v>
      </c>
      <c r="C158" s="30"/>
      <c r="D158" s="31">
        <f>DSUM('اول المدة'!$A$2:$I$45,5,A157:B158)</f>
        <v>0</v>
      </c>
      <c r="E158" s="31">
        <f>DSUM('اول المدة'!$A$2:$I$45,7,A157:B158)</f>
        <v>0</v>
      </c>
      <c r="F158" s="31">
        <f>DSUM(الوارد!$A$2:$K$38,6,A157:B158)</f>
        <v>0</v>
      </c>
      <c r="G158" s="31">
        <f>DSUM(الوارد!$A$2:$K$38,8,A157:B158)</f>
        <v>0</v>
      </c>
      <c r="H158" s="31">
        <f t="shared" ref="H158" si="918">F158+D158</f>
        <v>0</v>
      </c>
      <c r="I158" s="31" t="e">
        <f t="shared" si="774"/>
        <v>#DIV/0!</v>
      </c>
      <c r="J158" s="31">
        <f t="shared" ref="J158" si="919">G158+E158</f>
        <v>0</v>
      </c>
      <c r="K158" s="31">
        <f>DSUM(المنصرف!$A$2:$L$38,5,A157:B158)</f>
        <v>0</v>
      </c>
      <c r="L158" s="31" t="e">
        <f t="shared" ref="L158" si="920">K158*I158</f>
        <v>#DIV/0!</v>
      </c>
      <c r="M158" s="31">
        <f t="shared" ref="M158" si="921">H158-K158</f>
        <v>0</v>
      </c>
      <c r="N158" s="31" t="e">
        <f t="shared" ref="N158" si="922">M158*I158</f>
        <v>#DIV/0!</v>
      </c>
      <c r="O158" s="31"/>
      <c r="P158" s="31" t="e">
        <f t="shared" ref="P158" si="923">O158*I158</f>
        <v>#DIV/0!</v>
      </c>
      <c r="Q158" s="31">
        <f t="shared" ref="Q158" si="924">IF(M158&gt;O158,M158-O158,0)</f>
        <v>0</v>
      </c>
      <c r="R158" s="31" t="e">
        <f t="shared" ref="R158" si="925">Q158*I158</f>
        <v>#DIV/0!</v>
      </c>
      <c r="S158" s="31">
        <f t="shared" ref="S158" si="926">IF(O158&gt;M158,O158-M158,0)</f>
        <v>0</v>
      </c>
      <c r="T158" s="32" t="e">
        <f t="shared" ref="T158" si="927">S158*I158</f>
        <v>#DIV/0!</v>
      </c>
    </row>
    <row r="159" spans="1:20" s="2" customFormat="1" ht="15" hidden="1">
      <c r="A159" s="18" t="str">
        <f t="shared" ref="A159" si="928">$A$3</f>
        <v>اسم المزرعة</v>
      </c>
      <c r="B159" s="19" t="str">
        <f t="shared" ref="B159" si="929">B157</f>
        <v>اسم الصنف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20"/>
    </row>
    <row r="160" spans="1:20" ht="20.100000000000001" customHeight="1">
      <c r="A160" s="29" t="str">
        <f t="shared" si="772"/>
        <v/>
      </c>
      <c r="B160" s="62" t="s">
        <v>34</v>
      </c>
      <c r="C160" s="30"/>
      <c r="D160" s="31">
        <f>DSUM('اول المدة'!$A$2:$I$45,5,A159:B160)</f>
        <v>0</v>
      </c>
      <c r="E160" s="31">
        <f>DSUM('اول المدة'!$A$2:$I$45,7,A159:B160)</f>
        <v>0</v>
      </c>
      <c r="F160" s="31">
        <f>DSUM(الوارد!$A$2:$K$38,6,A159:B160)</f>
        <v>0</v>
      </c>
      <c r="G160" s="31">
        <f>DSUM(الوارد!$A$2:$K$38,8,A159:B160)</f>
        <v>0</v>
      </c>
      <c r="H160" s="31">
        <f t="shared" ref="H160" si="930">F160+D160</f>
        <v>0</v>
      </c>
      <c r="I160" s="31" t="e">
        <f t="shared" si="774"/>
        <v>#DIV/0!</v>
      </c>
      <c r="J160" s="31">
        <f t="shared" ref="J160" si="931">G160+E160</f>
        <v>0</v>
      </c>
      <c r="K160" s="31">
        <f>DSUM(المنصرف!$A$2:$L$38,5,A159:B160)</f>
        <v>0</v>
      </c>
      <c r="L160" s="31" t="e">
        <f t="shared" ref="L160" si="932">K160*I160</f>
        <v>#DIV/0!</v>
      </c>
      <c r="M160" s="31">
        <f t="shared" ref="M160" si="933">H160-K160</f>
        <v>0</v>
      </c>
      <c r="N160" s="31" t="e">
        <f t="shared" ref="N160" si="934">M160*I160</f>
        <v>#DIV/0!</v>
      </c>
      <c r="O160" s="31"/>
      <c r="P160" s="31" t="e">
        <f t="shared" ref="P160" si="935">O160*I160</f>
        <v>#DIV/0!</v>
      </c>
      <c r="Q160" s="31">
        <f t="shared" ref="Q160" si="936">IF(M160&gt;O160,M160-O160,0)</f>
        <v>0</v>
      </c>
      <c r="R160" s="31" t="e">
        <f t="shared" ref="R160" si="937">Q160*I160</f>
        <v>#DIV/0!</v>
      </c>
      <c r="S160" s="31">
        <f t="shared" ref="S160" si="938">IF(O160&gt;M160,O160-M160,0)</f>
        <v>0</v>
      </c>
      <c r="T160" s="32" t="e">
        <f t="shared" ref="T160" si="939">S160*I160</f>
        <v>#DIV/0!</v>
      </c>
    </row>
    <row r="161" spans="1:20" s="2" customFormat="1" ht="15" hidden="1">
      <c r="A161" s="18" t="str">
        <f t="shared" ref="A161" si="940">$A$3</f>
        <v>اسم المزرعة</v>
      </c>
      <c r="B161" s="19" t="str">
        <f t="shared" ref="B161" si="941">B159</f>
        <v>اسم الصنف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20"/>
    </row>
    <row r="162" spans="1:20" ht="20.100000000000001" customHeight="1">
      <c r="A162" s="29" t="str">
        <f t="shared" si="772"/>
        <v/>
      </c>
      <c r="B162" s="62" t="s">
        <v>34</v>
      </c>
      <c r="C162" s="30"/>
      <c r="D162" s="31">
        <f>DSUM('اول المدة'!$A$2:$I$45,5,A161:B162)</f>
        <v>0</v>
      </c>
      <c r="E162" s="31">
        <f>DSUM('اول المدة'!$A$2:$I$45,7,A161:B162)</f>
        <v>0</v>
      </c>
      <c r="F162" s="31">
        <f>DSUM(الوارد!$A$2:$K$38,6,A161:B162)</f>
        <v>0</v>
      </c>
      <c r="G162" s="31">
        <f>DSUM(الوارد!$A$2:$K$38,8,A161:B162)</f>
        <v>0</v>
      </c>
      <c r="H162" s="31">
        <f t="shared" ref="H162" si="942">F162+D162</f>
        <v>0</v>
      </c>
      <c r="I162" s="31" t="e">
        <f t="shared" si="774"/>
        <v>#DIV/0!</v>
      </c>
      <c r="J162" s="31">
        <f t="shared" ref="J162" si="943">G162+E162</f>
        <v>0</v>
      </c>
      <c r="K162" s="31">
        <f>DSUM(المنصرف!$A$2:$L$38,5,A161:B162)</f>
        <v>0</v>
      </c>
      <c r="L162" s="31" t="e">
        <f t="shared" ref="L162" si="944">K162*I162</f>
        <v>#DIV/0!</v>
      </c>
      <c r="M162" s="31">
        <f t="shared" ref="M162" si="945">H162-K162</f>
        <v>0</v>
      </c>
      <c r="N162" s="31" t="e">
        <f t="shared" ref="N162" si="946">M162*I162</f>
        <v>#DIV/0!</v>
      </c>
      <c r="O162" s="31"/>
      <c r="P162" s="31" t="e">
        <f t="shared" ref="P162" si="947">O162*I162</f>
        <v>#DIV/0!</v>
      </c>
      <c r="Q162" s="31">
        <f t="shared" ref="Q162" si="948">IF(M162&gt;O162,M162-O162,0)</f>
        <v>0</v>
      </c>
      <c r="R162" s="31" t="e">
        <f t="shared" ref="R162" si="949">Q162*I162</f>
        <v>#DIV/0!</v>
      </c>
      <c r="S162" s="31">
        <f t="shared" ref="S162" si="950">IF(O162&gt;M162,O162-M162,0)</f>
        <v>0</v>
      </c>
      <c r="T162" s="32" t="e">
        <f t="shared" ref="T162" si="951">S162*I162</f>
        <v>#DIV/0!</v>
      </c>
    </row>
    <row r="163" spans="1:20" s="2" customFormat="1" ht="15" hidden="1">
      <c r="A163" s="18" t="str">
        <f t="shared" ref="A163" si="952">$A$3</f>
        <v>اسم المزرعة</v>
      </c>
      <c r="B163" s="19" t="str">
        <f t="shared" ref="B163" si="953">B161</f>
        <v>اسم الصنف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20"/>
    </row>
    <row r="164" spans="1:20" ht="20.100000000000001" customHeight="1">
      <c r="A164" s="29" t="str">
        <f t="shared" si="772"/>
        <v/>
      </c>
      <c r="B164" s="62" t="s">
        <v>34</v>
      </c>
      <c r="C164" s="30"/>
      <c r="D164" s="31">
        <f>DSUM('اول المدة'!$A$2:$I$45,5,A163:B164)</f>
        <v>0</v>
      </c>
      <c r="E164" s="31">
        <f>DSUM('اول المدة'!$A$2:$I$45,7,A163:B164)</f>
        <v>0</v>
      </c>
      <c r="F164" s="31">
        <f>DSUM(الوارد!$A$2:$K$38,6,A163:B164)</f>
        <v>0</v>
      </c>
      <c r="G164" s="31">
        <f>DSUM(الوارد!$A$2:$K$38,8,A163:B164)</f>
        <v>0</v>
      </c>
      <c r="H164" s="31">
        <f t="shared" ref="H164" si="954">F164+D164</f>
        <v>0</v>
      </c>
      <c r="I164" s="31" t="e">
        <f t="shared" si="774"/>
        <v>#DIV/0!</v>
      </c>
      <c r="J164" s="31">
        <f t="shared" ref="J164" si="955">G164+E164</f>
        <v>0</v>
      </c>
      <c r="K164" s="31">
        <f>DSUM(المنصرف!$A$2:$L$38,5,A163:B164)</f>
        <v>0</v>
      </c>
      <c r="L164" s="31" t="e">
        <f t="shared" ref="L164" si="956">K164*I164</f>
        <v>#DIV/0!</v>
      </c>
      <c r="M164" s="31">
        <f t="shared" ref="M164" si="957">H164-K164</f>
        <v>0</v>
      </c>
      <c r="N164" s="31" t="e">
        <f t="shared" ref="N164" si="958">M164*I164</f>
        <v>#DIV/0!</v>
      </c>
      <c r="O164" s="31"/>
      <c r="P164" s="31" t="e">
        <f t="shared" ref="P164" si="959">O164*I164</f>
        <v>#DIV/0!</v>
      </c>
      <c r="Q164" s="31">
        <f t="shared" ref="Q164" si="960">IF(M164&gt;O164,M164-O164,0)</f>
        <v>0</v>
      </c>
      <c r="R164" s="31" t="e">
        <f t="shared" ref="R164" si="961">Q164*I164</f>
        <v>#DIV/0!</v>
      </c>
      <c r="S164" s="31">
        <f t="shared" ref="S164" si="962">IF(O164&gt;M164,O164-M164,0)</f>
        <v>0</v>
      </c>
      <c r="T164" s="32" t="e">
        <f t="shared" ref="T164" si="963">S164*I164</f>
        <v>#DIV/0!</v>
      </c>
    </row>
    <row r="165" spans="1:20" s="2" customFormat="1" ht="15" hidden="1">
      <c r="A165" s="18" t="str">
        <f t="shared" ref="A165" si="964">$A$3</f>
        <v>اسم المزرعة</v>
      </c>
      <c r="B165" s="19" t="str">
        <f t="shared" ref="B165" si="965">B163</f>
        <v>اسم الصنف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20"/>
    </row>
    <row r="166" spans="1:20" ht="20.100000000000001" customHeight="1">
      <c r="A166" s="29" t="str">
        <f t="shared" si="772"/>
        <v/>
      </c>
      <c r="B166" s="62" t="s">
        <v>34</v>
      </c>
      <c r="C166" s="30"/>
      <c r="D166" s="31">
        <f>DSUM('اول المدة'!$A$2:$I$45,5,A165:B166)</f>
        <v>0</v>
      </c>
      <c r="E166" s="31">
        <f>DSUM('اول المدة'!$A$2:$I$45,7,A165:B166)</f>
        <v>0</v>
      </c>
      <c r="F166" s="31">
        <f>DSUM(الوارد!$A$2:$K$38,6,A165:B166)</f>
        <v>0</v>
      </c>
      <c r="G166" s="31">
        <f>DSUM(الوارد!$A$2:$K$38,8,A165:B166)</f>
        <v>0</v>
      </c>
      <c r="H166" s="31">
        <f t="shared" ref="H166" si="966">F166+D166</f>
        <v>0</v>
      </c>
      <c r="I166" s="31" t="e">
        <f t="shared" si="774"/>
        <v>#DIV/0!</v>
      </c>
      <c r="J166" s="31">
        <f t="shared" ref="J166" si="967">G166+E166</f>
        <v>0</v>
      </c>
      <c r="K166" s="31">
        <f>DSUM(المنصرف!$A$2:$L$38,5,A165:B166)</f>
        <v>0</v>
      </c>
      <c r="L166" s="31" t="e">
        <f t="shared" ref="L166" si="968">K166*I166</f>
        <v>#DIV/0!</v>
      </c>
      <c r="M166" s="31">
        <f t="shared" ref="M166" si="969">H166-K166</f>
        <v>0</v>
      </c>
      <c r="N166" s="31" t="e">
        <f t="shared" ref="N166" si="970">M166*I166</f>
        <v>#DIV/0!</v>
      </c>
      <c r="O166" s="31"/>
      <c r="P166" s="31" t="e">
        <f t="shared" ref="P166" si="971">O166*I166</f>
        <v>#DIV/0!</v>
      </c>
      <c r="Q166" s="31">
        <f t="shared" ref="Q166" si="972">IF(M166&gt;O166,M166-O166,0)</f>
        <v>0</v>
      </c>
      <c r="R166" s="31" t="e">
        <f t="shared" ref="R166" si="973">Q166*I166</f>
        <v>#DIV/0!</v>
      </c>
      <c r="S166" s="31">
        <f t="shared" ref="S166" si="974">IF(O166&gt;M166,O166-M166,0)</f>
        <v>0</v>
      </c>
      <c r="T166" s="32" t="e">
        <f t="shared" ref="T166" si="975">S166*I166</f>
        <v>#DIV/0!</v>
      </c>
    </row>
    <row r="167" spans="1:20" s="2" customFormat="1" ht="15" hidden="1">
      <c r="A167" s="18" t="str">
        <f t="shared" ref="A167" si="976">$A$3</f>
        <v>اسم المزرعة</v>
      </c>
      <c r="B167" s="19" t="str">
        <f t="shared" ref="B167" si="977">B165</f>
        <v>اسم الصنف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20"/>
    </row>
    <row r="168" spans="1:20" ht="20.100000000000001" customHeight="1">
      <c r="A168" s="29" t="str">
        <f t="shared" si="772"/>
        <v/>
      </c>
      <c r="B168" s="62" t="s">
        <v>34</v>
      </c>
      <c r="C168" s="30"/>
      <c r="D168" s="31">
        <f>DSUM('اول المدة'!$A$2:$I$45,5,A167:B168)</f>
        <v>0</v>
      </c>
      <c r="E168" s="31">
        <f>DSUM('اول المدة'!$A$2:$I$45,7,A167:B168)</f>
        <v>0</v>
      </c>
      <c r="F168" s="31">
        <f>DSUM(الوارد!$A$2:$K$38,6,A167:B168)</f>
        <v>0</v>
      </c>
      <c r="G168" s="31">
        <f>DSUM(الوارد!$A$2:$K$38,8,A167:B168)</f>
        <v>0</v>
      </c>
      <c r="H168" s="31">
        <f t="shared" ref="H168" si="978">F168+D168</f>
        <v>0</v>
      </c>
      <c r="I168" s="31" t="e">
        <f t="shared" si="774"/>
        <v>#DIV/0!</v>
      </c>
      <c r="J168" s="31">
        <f t="shared" ref="J168" si="979">G168+E168</f>
        <v>0</v>
      </c>
      <c r="K168" s="31">
        <f>DSUM(المنصرف!$A$2:$L$38,5,A167:B168)</f>
        <v>0</v>
      </c>
      <c r="L168" s="31" t="e">
        <f t="shared" ref="L168" si="980">K168*I168</f>
        <v>#DIV/0!</v>
      </c>
      <c r="M168" s="31">
        <f t="shared" ref="M168" si="981">H168-K168</f>
        <v>0</v>
      </c>
      <c r="N168" s="31" t="e">
        <f t="shared" ref="N168" si="982">M168*I168</f>
        <v>#DIV/0!</v>
      </c>
      <c r="O168" s="31"/>
      <c r="P168" s="31" t="e">
        <f t="shared" ref="P168" si="983">O168*I168</f>
        <v>#DIV/0!</v>
      </c>
      <c r="Q168" s="31">
        <f t="shared" ref="Q168" si="984">IF(M168&gt;O168,M168-O168,0)</f>
        <v>0</v>
      </c>
      <c r="R168" s="31" t="e">
        <f t="shared" ref="R168" si="985">Q168*I168</f>
        <v>#DIV/0!</v>
      </c>
      <c r="S168" s="31">
        <f t="shared" ref="S168" si="986">IF(O168&gt;M168,O168-M168,0)</f>
        <v>0</v>
      </c>
      <c r="T168" s="32" t="e">
        <f t="shared" ref="T168" si="987">S168*I168</f>
        <v>#DIV/0!</v>
      </c>
    </row>
    <row r="169" spans="1:20" s="2" customFormat="1" ht="15" hidden="1">
      <c r="A169" s="18" t="str">
        <f t="shared" ref="A169" si="988">$A$3</f>
        <v>اسم المزرعة</v>
      </c>
      <c r="B169" s="19" t="str">
        <f t="shared" ref="B169" si="989">B167</f>
        <v>اسم الصنف</v>
      </c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20"/>
    </row>
    <row r="170" spans="1:20" ht="20.100000000000001" customHeight="1">
      <c r="A170" s="29" t="str">
        <f t="shared" si="772"/>
        <v/>
      </c>
      <c r="B170" s="62" t="s">
        <v>34</v>
      </c>
      <c r="C170" s="30"/>
      <c r="D170" s="31">
        <f>DSUM('اول المدة'!$A$2:$I$45,5,A169:B170)</f>
        <v>0</v>
      </c>
      <c r="E170" s="31">
        <f>DSUM('اول المدة'!$A$2:$I$45,7,A169:B170)</f>
        <v>0</v>
      </c>
      <c r="F170" s="31">
        <f>DSUM(الوارد!$A$2:$K$38,6,A169:B170)</f>
        <v>0</v>
      </c>
      <c r="G170" s="31">
        <f>DSUM(الوارد!$A$2:$K$38,8,A169:B170)</f>
        <v>0</v>
      </c>
      <c r="H170" s="31">
        <f t="shared" ref="H170" si="990">F170+D170</f>
        <v>0</v>
      </c>
      <c r="I170" s="31" t="e">
        <f t="shared" si="774"/>
        <v>#DIV/0!</v>
      </c>
      <c r="J170" s="31">
        <f t="shared" ref="J170" si="991">G170+E170</f>
        <v>0</v>
      </c>
      <c r="K170" s="31">
        <f>DSUM(المنصرف!$A$2:$L$38,5,A169:B170)</f>
        <v>0</v>
      </c>
      <c r="L170" s="31" t="e">
        <f t="shared" ref="L170" si="992">K170*I170</f>
        <v>#DIV/0!</v>
      </c>
      <c r="M170" s="31">
        <f t="shared" ref="M170" si="993">H170-K170</f>
        <v>0</v>
      </c>
      <c r="N170" s="31" t="e">
        <f t="shared" ref="N170" si="994">M170*I170</f>
        <v>#DIV/0!</v>
      </c>
      <c r="O170" s="31"/>
      <c r="P170" s="31" t="e">
        <f t="shared" ref="P170" si="995">O170*I170</f>
        <v>#DIV/0!</v>
      </c>
      <c r="Q170" s="31">
        <f t="shared" ref="Q170" si="996">IF(M170&gt;O170,M170-O170,0)</f>
        <v>0</v>
      </c>
      <c r="R170" s="31" t="e">
        <f t="shared" ref="R170" si="997">Q170*I170</f>
        <v>#DIV/0!</v>
      </c>
      <c r="S170" s="31">
        <f t="shared" ref="S170" si="998">IF(O170&gt;M170,O170-M170,0)</f>
        <v>0</v>
      </c>
      <c r="T170" s="32" t="e">
        <f t="shared" ref="T170" si="999">S170*I170</f>
        <v>#DIV/0!</v>
      </c>
    </row>
    <row r="171" spans="1:20" s="2" customFormat="1" ht="15" hidden="1">
      <c r="A171" s="18" t="str">
        <f t="shared" ref="A171" si="1000">$A$3</f>
        <v>اسم المزرعة</v>
      </c>
      <c r="B171" s="19" t="str">
        <f t="shared" ref="B171" si="1001">B169</f>
        <v>اسم الصنف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20"/>
    </row>
    <row r="172" spans="1:20" ht="20.100000000000001" customHeight="1">
      <c r="A172" s="29" t="str">
        <f t="shared" si="772"/>
        <v/>
      </c>
      <c r="B172" s="62" t="s">
        <v>34</v>
      </c>
      <c r="C172" s="30"/>
      <c r="D172" s="31">
        <f>DSUM('اول المدة'!$A$2:$I$45,5,A171:B172)</f>
        <v>0</v>
      </c>
      <c r="E172" s="31">
        <f>DSUM('اول المدة'!$A$2:$I$45,7,A171:B172)</f>
        <v>0</v>
      </c>
      <c r="F172" s="31">
        <f>DSUM(الوارد!$A$2:$K$38,6,A171:B172)</f>
        <v>0</v>
      </c>
      <c r="G172" s="31">
        <f>DSUM(الوارد!$A$2:$K$38,8,A171:B172)</f>
        <v>0</v>
      </c>
      <c r="H172" s="31">
        <f t="shared" ref="H172" si="1002">F172+D172</f>
        <v>0</v>
      </c>
      <c r="I172" s="31" t="e">
        <f t="shared" si="774"/>
        <v>#DIV/0!</v>
      </c>
      <c r="J172" s="31">
        <f t="shared" ref="J172" si="1003">G172+E172</f>
        <v>0</v>
      </c>
      <c r="K172" s="31">
        <f>DSUM(المنصرف!$A$2:$L$38,5,A171:B172)</f>
        <v>0</v>
      </c>
      <c r="L172" s="31" t="e">
        <f t="shared" ref="L172" si="1004">K172*I172</f>
        <v>#DIV/0!</v>
      </c>
      <c r="M172" s="31">
        <f t="shared" ref="M172" si="1005">H172-K172</f>
        <v>0</v>
      </c>
      <c r="N172" s="31" t="e">
        <f t="shared" ref="N172" si="1006">M172*I172</f>
        <v>#DIV/0!</v>
      </c>
      <c r="O172" s="31"/>
      <c r="P172" s="31" t="e">
        <f t="shared" ref="P172" si="1007">O172*I172</f>
        <v>#DIV/0!</v>
      </c>
      <c r="Q172" s="31">
        <f t="shared" ref="Q172" si="1008">IF(M172&gt;O172,M172-O172,0)</f>
        <v>0</v>
      </c>
      <c r="R172" s="31" t="e">
        <f t="shared" ref="R172" si="1009">Q172*I172</f>
        <v>#DIV/0!</v>
      </c>
      <c r="S172" s="31">
        <f t="shared" ref="S172" si="1010">IF(O172&gt;M172,O172-M172,0)</f>
        <v>0</v>
      </c>
      <c r="T172" s="32" t="e">
        <f t="shared" ref="T172" si="1011">S172*I172</f>
        <v>#DIV/0!</v>
      </c>
    </row>
    <row r="173" spans="1:20" s="2" customFormat="1" ht="15" hidden="1">
      <c r="A173" s="18" t="str">
        <f t="shared" ref="A173" si="1012">$A$3</f>
        <v>اسم المزرعة</v>
      </c>
      <c r="B173" s="19" t="str">
        <f t="shared" ref="B173" si="1013">B171</f>
        <v>اسم الصنف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20"/>
    </row>
    <row r="174" spans="1:20" ht="20.100000000000001" customHeight="1">
      <c r="A174" s="29" t="str">
        <f t="shared" si="772"/>
        <v/>
      </c>
      <c r="B174" s="62" t="s">
        <v>34</v>
      </c>
      <c r="C174" s="30"/>
      <c r="D174" s="31">
        <f>DSUM('اول المدة'!$A$2:$I$45,5,A173:B174)</f>
        <v>0</v>
      </c>
      <c r="E174" s="31">
        <f>DSUM('اول المدة'!$A$2:$I$45,7,A173:B174)</f>
        <v>0</v>
      </c>
      <c r="F174" s="31">
        <f>DSUM(الوارد!$A$2:$K$38,6,A173:B174)</f>
        <v>0</v>
      </c>
      <c r="G174" s="31">
        <f>DSUM(الوارد!$A$2:$K$38,8,A173:B174)</f>
        <v>0</v>
      </c>
      <c r="H174" s="31">
        <f t="shared" ref="H174" si="1014">F174+D174</f>
        <v>0</v>
      </c>
      <c r="I174" s="31" t="e">
        <f t="shared" si="774"/>
        <v>#DIV/0!</v>
      </c>
      <c r="J174" s="31">
        <f t="shared" ref="J174" si="1015">G174+E174</f>
        <v>0</v>
      </c>
      <c r="K174" s="31">
        <f>DSUM(المنصرف!$A$2:$L$38,5,A173:B174)</f>
        <v>0</v>
      </c>
      <c r="L174" s="31" t="e">
        <f t="shared" ref="L174" si="1016">K174*I174</f>
        <v>#DIV/0!</v>
      </c>
      <c r="M174" s="31">
        <f t="shared" ref="M174" si="1017">H174-K174</f>
        <v>0</v>
      </c>
      <c r="N174" s="31" t="e">
        <f t="shared" ref="N174" si="1018">M174*I174</f>
        <v>#DIV/0!</v>
      </c>
      <c r="O174" s="31"/>
      <c r="P174" s="31" t="e">
        <f t="shared" ref="P174" si="1019">O174*I174</f>
        <v>#DIV/0!</v>
      </c>
      <c r="Q174" s="31">
        <f t="shared" ref="Q174" si="1020">IF(M174&gt;O174,M174-O174,0)</f>
        <v>0</v>
      </c>
      <c r="R174" s="31" t="e">
        <f t="shared" ref="R174" si="1021">Q174*I174</f>
        <v>#DIV/0!</v>
      </c>
      <c r="S174" s="31">
        <f t="shared" ref="S174" si="1022">IF(O174&gt;M174,O174-M174,0)</f>
        <v>0</v>
      </c>
      <c r="T174" s="32" t="e">
        <f t="shared" ref="T174" si="1023">S174*I174</f>
        <v>#DIV/0!</v>
      </c>
    </row>
    <row r="175" spans="1:20" s="2" customFormat="1" ht="15" hidden="1">
      <c r="A175" s="18" t="str">
        <f t="shared" ref="A175" si="1024">$A$3</f>
        <v>اسم المزرعة</v>
      </c>
      <c r="B175" s="19" t="str">
        <f t="shared" ref="B175" si="1025">B173</f>
        <v>اسم الصنف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20"/>
    </row>
    <row r="176" spans="1:20" ht="20.100000000000001" customHeight="1">
      <c r="A176" s="29" t="str">
        <f t="shared" si="772"/>
        <v/>
      </c>
      <c r="B176" s="62" t="s">
        <v>34</v>
      </c>
      <c r="C176" s="30"/>
      <c r="D176" s="31">
        <f>DSUM('اول المدة'!$A$2:$I$45,5,A175:B176)</f>
        <v>0</v>
      </c>
      <c r="E176" s="31">
        <f>DSUM('اول المدة'!$A$2:$I$45,7,A175:B176)</f>
        <v>0</v>
      </c>
      <c r="F176" s="31">
        <f>DSUM(الوارد!$A$2:$K$38,6,A175:B176)</f>
        <v>0</v>
      </c>
      <c r="G176" s="31">
        <f>DSUM(الوارد!$A$2:$K$38,8,A175:B176)</f>
        <v>0</v>
      </c>
      <c r="H176" s="31">
        <f t="shared" ref="H176" si="1026">F176+D176</f>
        <v>0</v>
      </c>
      <c r="I176" s="31" t="e">
        <f t="shared" si="774"/>
        <v>#DIV/0!</v>
      </c>
      <c r="J176" s="31">
        <f t="shared" ref="J176" si="1027">G176+E176</f>
        <v>0</v>
      </c>
      <c r="K176" s="31">
        <f>DSUM(المنصرف!$A$2:$L$38,5,A175:B176)</f>
        <v>0</v>
      </c>
      <c r="L176" s="31" t="e">
        <f t="shared" ref="L176" si="1028">K176*I176</f>
        <v>#DIV/0!</v>
      </c>
      <c r="M176" s="31">
        <f t="shared" ref="M176" si="1029">H176-K176</f>
        <v>0</v>
      </c>
      <c r="N176" s="31" t="e">
        <f t="shared" ref="N176" si="1030">M176*I176</f>
        <v>#DIV/0!</v>
      </c>
      <c r="O176" s="31"/>
      <c r="P176" s="31" t="e">
        <f t="shared" ref="P176" si="1031">O176*I176</f>
        <v>#DIV/0!</v>
      </c>
      <c r="Q176" s="31">
        <f t="shared" ref="Q176" si="1032">IF(M176&gt;O176,M176-O176,0)</f>
        <v>0</v>
      </c>
      <c r="R176" s="31" t="e">
        <f t="shared" ref="R176" si="1033">Q176*I176</f>
        <v>#DIV/0!</v>
      </c>
      <c r="S176" s="31">
        <f t="shared" ref="S176" si="1034">IF(O176&gt;M176,O176-M176,0)</f>
        <v>0</v>
      </c>
      <c r="T176" s="32" t="e">
        <f t="shared" ref="T176" si="1035">S176*I176</f>
        <v>#DIV/0!</v>
      </c>
    </row>
    <row r="177" spans="1:20" s="2" customFormat="1" ht="15" hidden="1">
      <c r="A177" s="18" t="str">
        <f t="shared" ref="A177" si="1036">$A$3</f>
        <v>اسم المزرعة</v>
      </c>
      <c r="B177" s="19" t="str">
        <f t="shared" ref="B177" si="1037">B175</f>
        <v>اسم الصنف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20"/>
    </row>
    <row r="178" spans="1:20" ht="20.100000000000001" customHeight="1">
      <c r="A178" s="29" t="str">
        <f t="shared" si="772"/>
        <v/>
      </c>
      <c r="B178" s="62" t="s">
        <v>34</v>
      </c>
      <c r="C178" s="30"/>
      <c r="D178" s="31">
        <f>DSUM('اول المدة'!$A$2:$I$45,5,A177:B178)</f>
        <v>0</v>
      </c>
      <c r="E178" s="31">
        <f>DSUM('اول المدة'!$A$2:$I$45,7,A177:B178)</f>
        <v>0</v>
      </c>
      <c r="F178" s="31">
        <f>DSUM(الوارد!$A$2:$K$38,6,A177:B178)</f>
        <v>0</v>
      </c>
      <c r="G178" s="31">
        <f>DSUM(الوارد!$A$2:$K$38,8,A177:B178)</f>
        <v>0</v>
      </c>
      <c r="H178" s="31">
        <f t="shared" ref="H178" si="1038">F178+D178</f>
        <v>0</v>
      </c>
      <c r="I178" s="31" t="e">
        <f t="shared" si="774"/>
        <v>#DIV/0!</v>
      </c>
      <c r="J178" s="31">
        <f t="shared" ref="J178" si="1039">G178+E178</f>
        <v>0</v>
      </c>
      <c r="K178" s="31">
        <f>DSUM(المنصرف!$A$2:$L$38,5,A177:B178)</f>
        <v>0</v>
      </c>
      <c r="L178" s="31" t="e">
        <f t="shared" ref="L178" si="1040">K178*I178</f>
        <v>#DIV/0!</v>
      </c>
      <c r="M178" s="31">
        <f t="shared" ref="M178" si="1041">H178-K178</f>
        <v>0</v>
      </c>
      <c r="N178" s="31" t="e">
        <f t="shared" ref="N178" si="1042">M178*I178</f>
        <v>#DIV/0!</v>
      </c>
      <c r="O178" s="31"/>
      <c r="P178" s="31" t="e">
        <f t="shared" ref="P178" si="1043">O178*I178</f>
        <v>#DIV/0!</v>
      </c>
      <c r="Q178" s="31">
        <f t="shared" ref="Q178" si="1044">IF(M178&gt;O178,M178-O178,0)</f>
        <v>0</v>
      </c>
      <c r="R178" s="31" t="e">
        <f t="shared" ref="R178" si="1045">Q178*I178</f>
        <v>#DIV/0!</v>
      </c>
      <c r="S178" s="31">
        <f t="shared" ref="S178" si="1046">IF(O178&gt;M178,O178-M178,0)</f>
        <v>0</v>
      </c>
      <c r="T178" s="32" t="e">
        <f t="shared" ref="T178" si="1047">S178*I178</f>
        <v>#DIV/0!</v>
      </c>
    </row>
    <row r="179" spans="1:20" s="2" customFormat="1" ht="15" hidden="1">
      <c r="A179" s="18" t="str">
        <f t="shared" ref="A179" si="1048">$A$3</f>
        <v>اسم المزرعة</v>
      </c>
      <c r="B179" s="19" t="str">
        <f t="shared" ref="B179" si="1049">B177</f>
        <v>اسم الصنف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20"/>
    </row>
    <row r="180" spans="1:20" ht="20.100000000000001" customHeight="1">
      <c r="A180" s="29" t="str">
        <f t="shared" si="772"/>
        <v/>
      </c>
      <c r="B180" s="62" t="s">
        <v>34</v>
      </c>
      <c r="C180" s="30"/>
      <c r="D180" s="31">
        <f>DSUM('اول المدة'!$A$2:$I$45,5,A179:B180)</f>
        <v>0</v>
      </c>
      <c r="E180" s="31">
        <f>DSUM('اول المدة'!$A$2:$I$45,7,A179:B180)</f>
        <v>0</v>
      </c>
      <c r="F180" s="31">
        <f>DSUM(الوارد!$A$2:$K$38,6,A179:B180)</f>
        <v>0</v>
      </c>
      <c r="G180" s="31">
        <f>DSUM(الوارد!$A$2:$K$38,8,A179:B180)</f>
        <v>0</v>
      </c>
      <c r="H180" s="31">
        <f t="shared" ref="H180" si="1050">F180+D180</f>
        <v>0</v>
      </c>
      <c r="I180" s="31" t="e">
        <f t="shared" si="774"/>
        <v>#DIV/0!</v>
      </c>
      <c r="J180" s="31">
        <f t="shared" ref="J180" si="1051">G180+E180</f>
        <v>0</v>
      </c>
      <c r="K180" s="31">
        <f>DSUM(المنصرف!$A$2:$L$38,5,A179:B180)</f>
        <v>0</v>
      </c>
      <c r="L180" s="31" t="e">
        <f t="shared" ref="L180" si="1052">K180*I180</f>
        <v>#DIV/0!</v>
      </c>
      <c r="M180" s="31">
        <f t="shared" ref="M180" si="1053">H180-K180</f>
        <v>0</v>
      </c>
      <c r="N180" s="31" t="e">
        <f t="shared" ref="N180" si="1054">M180*I180</f>
        <v>#DIV/0!</v>
      </c>
      <c r="O180" s="31"/>
      <c r="P180" s="31" t="e">
        <f t="shared" ref="P180" si="1055">O180*I180</f>
        <v>#DIV/0!</v>
      </c>
      <c r="Q180" s="31">
        <f t="shared" ref="Q180" si="1056">IF(M180&gt;O180,M180-O180,0)</f>
        <v>0</v>
      </c>
      <c r="R180" s="31" t="e">
        <f t="shared" ref="R180" si="1057">Q180*I180</f>
        <v>#DIV/0!</v>
      </c>
      <c r="S180" s="31">
        <f t="shared" ref="S180" si="1058">IF(O180&gt;M180,O180-M180,0)</f>
        <v>0</v>
      </c>
      <c r="T180" s="32" t="e">
        <f t="shared" ref="T180" si="1059">S180*I180</f>
        <v>#DIV/0!</v>
      </c>
    </row>
    <row r="181" spans="1:20" s="2" customFormat="1" ht="15" hidden="1">
      <c r="A181" s="18" t="str">
        <f t="shared" ref="A181" si="1060">$A$3</f>
        <v>اسم المزرعة</v>
      </c>
      <c r="B181" s="19" t="str">
        <f t="shared" ref="B181" si="1061">B179</f>
        <v>اسم الصنف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20"/>
    </row>
    <row r="182" spans="1:20" ht="20.100000000000001" customHeight="1">
      <c r="A182" s="29" t="str">
        <f t="shared" si="772"/>
        <v/>
      </c>
      <c r="B182" s="62" t="s">
        <v>34</v>
      </c>
      <c r="C182" s="30"/>
      <c r="D182" s="31">
        <f>DSUM('اول المدة'!$A$2:$I$45,5,A181:B182)</f>
        <v>0</v>
      </c>
      <c r="E182" s="31">
        <f>DSUM('اول المدة'!$A$2:$I$45,7,A181:B182)</f>
        <v>0</v>
      </c>
      <c r="F182" s="31">
        <f>DSUM(الوارد!$A$2:$K$38,6,A181:B182)</f>
        <v>0</v>
      </c>
      <c r="G182" s="31">
        <f>DSUM(الوارد!$A$2:$K$38,8,A181:B182)</f>
        <v>0</v>
      </c>
      <c r="H182" s="31">
        <f t="shared" ref="H182" si="1062">F182+D182</f>
        <v>0</v>
      </c>
      <c r="I182" s="31" t="e">
        <f t="shared" si="774"/>
        <v>#DIV/0!</v>
      </c>
      <c r="J182" s="31">
        <f t="shared" ref="J182" si="1063">G182+E182</f>
        <v>0</v>
      </c>
      <c r="K182" s="31">
        <f>DSUM(المنصرف!$A$2:$L$38,5,A181:B182)</f>
        <v>0</v>
      </c>
      <c r="L182" s="31" t="e">
        <f t="shared" ref="L182" si="1064">K182*I182</f>
        <v>#DIV/0!</v>
      </c>
      <c r="M182" s="31">
        <f t="shared" ref="M182" si="1065">H182-K182</f>
        <v>0</v>
      </c>
      <c r="N182" s="31" t="e">
        <f t="shared" ref="N182" si="1066">M182*I182</f>
        <v>#DIV/0!</v>
      </c>
      <c r="O182" s="31"/>
      <c r="P182" s="31" t="e">
        <f t="shared" ref="P182" si="1067">O182*I182</f>
        <v>#DIV/0!</v>
      </c>
      <c r="Q182" s="31">
        <f t="shared" ref="Q182" si="1068">IF(M182&gt;O182,M182-O182,0)</f>
        <v>0</v>
      </c>
      <c r="R182" s="31" t="e">
        <f t="shared" ref="R182" si="1069">Q182*I182</f>
        <v>#DIV/0!</v>
      </c>
      <c r="S182" s="31">
        <f t="shared" ref="S182" si="1070">IF(O182&gt;M182,O182-M182,0)</f>
        <v>0</v>
      </c>
      <c r="T182" s="32" t="e">
        <f t="shared" ref="T182" si="1071">S182*I182</f>
        <v>#DIV/0!</v>
      </c>
    </row>
    <row r="183" spans="1:20" s="2" customFormat="1" ht="15" hidden="1">
      <c r="A183" s="18" t="str">
        <f t="shared" ref="A183" si="1072">$A$3</f>
        <v>اسم المزرعة</v>
      </c>
      <c r="B183" s="19" t="str">
        <f t="shared" ref="B183" si="1073">B181</f>
        <v>اسم الصنف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20"/>
    </row>
    <row r="184" spans="1:20" ht="20.100000000000001" customHeight="1">
      <c r="A184" s="29" t="str">
        <f t="shared" si="772"/>
        <v/>
      </c>
      <c r="B184" s="62" t="s">
        <v>34</v>
      </c>
      <c r="C184" s="30"/>
      <c r="D184" s="31">
        <f>DSUM('اول المدة'!$A$2:$I$45,5,A183:B184)</f>
        <v>0</v>
      </c>
      <c r="E184" s="31">
        <f>DSUM('اول المدة'!$A$2:$I$45,7,A183:B184)</f>
        <v>0</v>
      </c>
      <c r="F184" s="31">
        <f>DSUM(الوارد!$A$2:$K$38,6,A183:B184)</f>
        <v>0</v>
      </c>
      <c r="G184" s="31">
        <f>DSUM(الوارد!$A$2:$K$38,8,A183:B184)</f>
        <v>0</v>
      </c>
      <c r="H184" s="31">
        <f t="shared" ref="H184" si="1074">F184+D184</f>
        <v>0</v>
      </c>
      <c r="I184" s="31" t="e">
        <f t="shared" si="774"/>
        <v>#DIV/0!</v>
      </c>
      <c r="J184" s="31">
        <f t="shared" ref="J184" si="1075">G184+E184</f>
        <v>0</v>
      </c>
      <c r="K184" s="31">
        <f>DSUM(المنصرف!$A$2:$L$38,5,A183:B184)</f>
        <v>0</v>
      </c>
      <c r="L184" s="31" t="e">
        <f t="shared" ref="L184" si="1076">K184*I184</f>
        <v>#DIV/0!</v>
      </c>
      <c r="M184" s="31">
        <f t="shared" ref="M184" si="1077">H184-K184</f>
        <v>0</v>
      </c>
      <c r="N184" s="31" t="e">
        <f t="shared" ref="N184" si="1078">M184*I184</f>
        <v>#DIV/0!</v>
      </c>
      <c r="O184" s="31"/>
      <c r="P184" s="31" t="e">
        <f t="shared" ref="P184" si="1079">O184*I184</f>
        <v>#DIV/0!</v>
      </c>
      <c r="Q184" s="31">
        <f t="shared" ref="Q184" si="1080">IF(M184&gt;O184,M184-O184,0)</f>
        <v>0</v>
      </c>
      <c r="R184" s="31" t="e">
        <f t="shared" ref="R184" si="1081">Q184*I184</f>
        <v>#DIV/0!</v>
      </c>
      <c r="S184" s="31">
        <f t="shared" ref="S184" si="1082">IF(O184&gt;M184,O184-M184,0)</f>
        <v>0</v>
      </c>
      <c r="T184" s="32" t="e">
        <f t="shared" ref="T184" si="1083">S184*I184</f>
        <v>#DIV/0!</v>
      </c>
    </row>
    <row r="185" spans="1:20" s="2" customFormat="1" ht="15" hidden="1">
      <c r="A185" s="18" t="str">
        <f t="shared" ref="A185" si="1084">$A$3</f>
        <v>اسم المزرعة</v>
      </c>
      <c r="B185" s="19" t="str">
        <f t="shared" ref="B185" si="1085">B183</f>
        <v>اسم الصنف</v>
      </c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20"/>
    </row>
    <row r="186" spans="1:20" ht="20.100000000000001" customHeight="1">
      <c r="A186" s="29" t="str">
        <f t="shared" si="772"/>
        <v/>
      </c>
      <c r="B186" s="62" t="s">
        <v>34</v>
      </c>
      <c r="C186" s="30"/>
      <c r="D186" s="31">
        <f>DSUM('اول المدة'!$A$2:$I$45,5,A185:B186)</f>
        <v>0</v>
      </c>
      <c r="E186" s="31">
        <f>DSUM('اول المدة'!$A$2:$I$45,7,A185:B186)</f>
        <v>0</v>
      </c>
      <c r="F186" s="31">
        <f>DSUM(الوارد!$A$2:$K$38,6,A185:B186)</f>
        <v>0</v>
      </c>
      <c r="G186" s="31">
        <f>DSUM(الوارد!$A$2:$K$38,8,A185:B186)</f>
        <v>0</v>
      </c>
      <c r="H186" s="31">
        <f t="shared" ref="H186" si="1086">F186+D186</f>
        <v>0</v>
      </c>
      <c r="I186" s="31" t="e">
        <f t="shared" si="774"/>
        <v>#DIV/0!</v>
      </c>
      <c r="J186" s="31">
        <f t="shared" ref="J186" si="1087">G186+E186</f>
        <v>0</v>
      </c>
      <c r="K186" s="31">
        <f>DSUM(المنصرف!$A$2:$L$38,5,A185:B186)</f>
        <v>0</v>
      </c>
      <c r="L186" s="31" t="e">
        <f t="shared" ref="L186" si="1088">K186*I186</f>
        <v>#DIV/0!</v>
      </c>
      <c r="M186" s="31">
        <f t="shared" ref="M186" si="1089">H186-K186</f>
        <v>0</v>
      </c>
      <c r="N186" s="31" t="e">
        <f t="shared" ref="N186" si="1090">M186*I186</f>
        <v>#DIV/0!</v>
      </c>
      <c r="O186" s="31"/>
      <c r="P186" s="31" t="e">
        <f t="shared" ref="P186" si="1091">O186*I186</f>
        <v>#DIV/0!</v>
      </c>
      <c r="Q186" s="31">
        <f t="shared" ref="Q186" si="1092">IF(M186&gt;O186,M186-O186,0)</f>
        <v>0</v>
      </c>
      <c r="R186" s="31" t="e">
        <f t="shared" ref="R186" si="1093">Q186*I186</f>
        <v>#DIV/0!</v>
      </c>
      <c r="S186" s="31">
        <f t="shared" ref="S186" si="1094">IF(O186&gt;M186,O186-M186,0)</f>
        <v>0</v>
      </c>
      <c r="T186" s="32" t="e">
        <f t="shared" ref="T186" si="1095">S186*I186</f>
        <v>#DIV/0!</v>
      </c>
    </row>
    <row r="187" spans="1:20" s="2" customFormat="1" ht="15" hidden="1">
      <c r="A187" s="18" t="str">
        <f t="shared" ref="A187" si="1096">$A$3</f>
        <v>اسم المزرعة</v>
      </c>
      <c r="B187" s="19" t="str">
        <f t="shared" ref="B187" si="1097">B185</f>
        <v>اسم الصنف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20"/>
    </row>
    <row r="188" spans="1:20" ht="20.100000000000001" customHeight="1">
      <c r="A188" s="29" t="str">
        <f t="shared" si="772"/>
        <v/>
      </c>
      <c r="B188" s="62" t="s">
        <v>34</v>
      </c>
      <c r="C188" s="30"/>
      <c r="D188" s="31">
        <f>DSUM('اول المدة'!$A$2:$I$45,5,A187:B188)</f>
        <v>0</v>
      </c>
      <c r="E188" s="31">
        <f>DSUM('اول المدة'!$A$2:$I$45,7,A187:B188)</f>
        <v>0</v>
      </c>
      <c r="F188" s="31">
        <f>DSUM(الوارد!$A$2:$K$38,6,A187:B188)</f>
        <v>0</v>
      </c>
      <c r="G188" s="31">
        <f>DSUM(الوارد!$A$2:$K$38,8,A187:B188)</f>
        <v>0</v>
      </c>
      <c r="H188" s="31">
        <f t="shared" ref="H188" si="1098">F188+D188</f>
        <v>0</v>
      </c>
      <c r="I188" s="31" t="e">
        <f t="shared" si="774"/>
        <v>#DIV/0!</v>
      </c>
      <c r="J188" s="31">
        <f t="shared" ref="J188" si="1099">G188+E188</f>
        <v>0</v>
      </c>
      <c r="K188" s="31">
        <f>DSUM(المنصرف!$A$2:$L$38,5,A187:B188)</f>
        <v>0</v>
      </c>
      <c r="L188" s="31" t="e">
        <f t="shared" ref="L188" si="1100">K188*I188</f>
        <v>#DIV/0!</v>
      </c>
      <c r="M188" s="31">
        <f t="shared" ref="M188" si="1101">H188-K188</f>
        <v>0</v>
      </c>
      <c r="N188" s="31" t="e">
        <f t="shared" ref="N188" si="1102">M188*I188</f>
        <v>#DIV/0!</v>
      </c>
      <c r="O188" s="31"/>
      <c r="P188" s="31" t="e">
        <f t="shared" ref="P188" si="1103">O188*I188</f>
        <v>#DIV/0!</v>
      </c>
      <c r="Q188" s="31">
        <f t="shared" ref="Q188" si="1104">IF(M188&gt;O188,M188-O188,0)</f>
        <v>0</v>
      </c>
      <c r="R188" s="31" t="e">
        <f t="shared" ref="R188" si="1105">Q188*I188</f>
        <v>#DIV/0!</v>
      </c>
      <c r="S188" s="31">
        <f t="shared" ref="S188" si="1106">IF(O188&gt;M188,O188-M188,0)</f>
        <v>0</v>
      </c>
      <c r="T188" s="32" t="e">
        <f t="shared" ref="T188" si="1107">S188*I188</f>
        <v>#DIV/0!</v>
      </c>
    </row>
    <row r="189" spans="1:20" s="2" customFormat="1" ht="15" hidden="1">
      <c r="A189" s="18" t="str">
        <f t="shared" ref="A189" si="1108">$A$3</f>
        <v>اسم المزرعة</v>
      </c>
      <c r="B189" s="19" t="str">
        <f t="shared" ref="B189" si="1109">B187</f>
        <v>اسم الصنف</v>
      </c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20"/>
    </row>
    <row r="190" spans="1:20" ht="20.100000000000001" customHeight="1">
      <c r="A190" s="29" t="str">
        <f t="shared" si="772"/>
        <v/>
      </c>
      <c r="B190" s="62" t="s">
        <v>34</v>
      </c>
      <c r="C190" s="30"/>
      <c r="D190" s="31">
        <f>DSUM('اول المدة'!$A$2:$I$45,5,A189:B190)</f>
        <v>0</v>
      </c>
      <c r="E190" s="31">
        <f>DSUM('اول المدة'!$A$2:$I$45,7,A189:B190)</f>
        <v>0</v>
      </c>
      <c r="F190" s="31">
        <f>DSUM(الوارد!$A$2:$K$38,6,A189:B190)</f>
        <v>0</v>
      </c>
      <c r="G190" s="31">
        <f>DSUM(الوارد!$A$2:$K$38,8,A189:B190)</f>
        <v>0</v>
      </c>
      <c r="H190" s="31">
        <f t="shared" ref="H190" si="1110">F190+D190</f>
        <v>0</v>
      </c>
      <c r="I190" s="31" t="e">
        <f t="shared" si="774"/>
        <v>#DIV/0!</v>
      </c>
      <c r="J190" s="31">
        <f t="shared" ref="J190" si="1111">G190+E190</f>
        <v>0</v>
      </c>
      <c r="K190" s="31">
        <f>DSUM(المنصرف!$A$2:$L$38,5,A189:B190)</f>
        <v>0</v>
      </c>
      <c r="L190" s="31" t="e">
        <f t="shared" ref="L190" si="1112">K190*I190</f>
        <v>#DIV/0!</v>
      </c>
      <c r="M190" s="31">
        <f t="shared" ref="M190" si="1113">H190-K190</f>
        <v>0</v>
      </c>
      <c r="N190" s="31" t="e">
        <f t="shared" ref="N190" si="1114">M190*I190</f>
        <v>#DIV/0!</v>
      </c>
      <c r="O190" s="31"/>
      <c r="P190" s="31" t="e">
        <f t="shared" ref="P190" si="1115">O190*I190</f>
        <v>#DIV/0!</v>
      </c>
      <c r="Q190" s="31">
        <f t="shared" ref="Q190" si="1116">IF(M190&gt;O190,M190-O190,0)</f>
        <v>0</v>
      </c>
      <c r="R190" s="31" t="e">
        <f t="shared" ref="R190" si="1117">Q190*I190</f>
        <v>#DIV/0!</v>
      </c>
      <c r="S190" s="31">
        <f t="shared" ref="S190" si="1118">IF(O190&gt;M190,O190-M190,0)</f>
        <v>0</v>
      </c>
      <c r="T190" s="32" t="e">
        <f t="shared" ref="T190" si="1119">S190*I190</f>
        <v>#DIV/0!</v>
      </c>
    </row>
    <row r="191" spans="1:20" s="2" customFormat="1" ht="15" hidden="1">
      <c r="A191" s="18" t="str">
        <f t="shared" ref="A191" si="1120">$A$3</f>
        <v>اسم المزرعة</v>
      </c>
      <c r="B191" s="19" t="str">
        <f t="shared" ref="B191" si="1121">B189</f>
        <v>اسم الصنف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20"/>
    </row>
    <row r="192" spans="1:20" ht="20.100000000000001" customHeight="1">
      <c r="A192" s="29" t="str">
        <f t="shared" si="772"/>
        <v/>
      </c>
      <c r="B192" s="62" t="s">
        <v>34</v>
      </c>
      <c r="C192" s="30"/>
      <c r="D192" s="31">
        <f>DSUM('اول المدة'!$A$2:$I$45,5,A191:B192)</f>
        <v>0</v>
      </c>
      <c r="E192" s="31">
        <f>DSUM('اول المدة'!$A$2:$I$45,7,A191:B192)</f>
        <v>0</v>
      </c>
      <c r="F192" s="31">
        <f>DSUM(الوارد!$A$2:$K$38,6,A191:B192)</f>
        <v>0</v>
      </c>
      <c r="G192" s="31">
        <f>DSUM(الوارد!$A$2:$K$38,8,A191:B192)</f>
        <v>0</v>
      </c>
      <c r="H192" s="31">
        <f t="shared" ref="H192" si="1122">F192+D192</f>
        <v>0</v>
      </c>
      <c r="I192" s="31" t="e">
        <f t="shared" si="774"/>
        <v>#DIV/0!</v>
      </c>
      <c r="J192" s="31">
        <f t="shared" ref="J192" si="1123">G192+E192</f>
        <v>0</v>
      </c>
      <c r="K192" s="31">
        <f>DSUM(المنصرف!$A$2:$L$38,5,A191:B192)</f>
        <v>0</v>
      </c>
      <c r="L192" s="31" t="e">
        <f t="shared" ref="L192" si="1124">K192*I192</f>
        <v>#DIV/0!</v>
      </c>
      <c r="M192" s="31">
        <f t="shared" ref="M192" si="1125">H192-K192</f>
        <v>0</v>
      </c>
      <c r="N192" s="31" t="e">
        <f t="shared" ref="N192" si="1126">M192*I192</f>
        <v>#DIV/0!</v>
      </c>
      <c r="O192" s="31"/>
      <c r="P192" s="31" t="e">
        <f t="shared" ref="P192" si="1127">O192*I192</f>
        <v>#DIV/0!</v>
      </c>
      <c r="Q192" s="31">
        <f t="shared" ref="Q192" si="1128">IF(M192&gt;O192,M192-O192,0)</f>
        <v>0</v>
      </c>
      <c r="R192" s="31" t="e">
        <f t="shared" ref="R192" si="1129">Q192*I192</f>
        <v>#DIV/0!</v>
      </c>
      <c r="S192" s="31">
        <f t="shared" ref="S192" si="1130">IF(O192&gt;M192,O192-M192,0)</f>
        <v>0</v>
      </c>
      <c r="T192" s="32" t="e">
        <f t="shared" ref="T192" si="1131">S192*I192</f>
        <v>#DIV/0!</v>
      </c>
    </row>
    <row r="193" spans="1:20" s="2" customFormat="1" ht="15" hidden="1">
      <c r="A193" s="18" t="str">
        <f t="shared" ref="A193" si="1132">$A$3</f>
        <v>اسم المزرعة</v>
      </c>
      <c r="B193" s="19" t="str">
        <f t="shared" ref="B193" si="1133">B191</f>
        <v>اسم الصنف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20"/>
    </row>
    <row r="194" spans="1:20" ht="20.100000000000001" customHeight="1">
      <c r="A194" s="29" t="str">
        <f t="shared" si="772"/>
        <v/>
      </c>
      <c r="B194" s="62" t="s">
        <v>34</v>
      </c>
      <c r="C194" s="30"/>
      <c r="D194" s="31">
        <f>DSUM('اول المدة'!$A$2:$I$45,5,A193:B194)</f>
        <v>0</v>
      </c>
      <c r="E194" s="31">
        <f>DSUM('اول المدة'!$A$2:$I$45,7,A193:B194)</f>
        <v>0</v>
      </c>
      <c r="F194" s="31">
        <f>DSUM(الوارد!$A$2:$K$38,6,A193:B194)</f>
        <v>0</v>
      </c>
      <c r="G194" s="31">
        <f>DSUM(الوارد!$A$2:$K$38,8,A193:B194)</f>
        <v>0</v>
      </c>
      <c r="H194" s="31">
        <f t="shared" ref="H194" si="1134">F194+D194</f>
        <v>0</v>
      </c>
      <c r="I194" s="31" t="e">
        <f t="shared" si="774"/>
        <v>#DIV/0!</v>
      </c>
      <c r="J194" s="31">
        <f t="shared" ref="J194" si="1135">G194+E194</f>
        <v>0</v>
      </c>
      <c r="K194" s="31">
        <f>DSUM(المنصرف!$A$2:$L$38,5,A193:B194)</f>
        <v>0</v>
      </c>
      <c r="L194" s="31" t="e">
        <f t="shared" ref="L194" si="1136">K194*I194</f>
        <v>#DIV/0!</v>
      </c>
      <c r="M194" s="31">
        <f t="shared" ref="M194" si="1137">H194-K194</f>
        <v>0</v>
      </c>
      <c r="N194" s="31" t="e">
        <f t="shared" ref="N194" si="1138">M194*I194</f>
        <v>#DIV/0!</v>
      </c>
      <c r="O194" s="31"/>
      <c r="P194" s="31" t="e">
        <f t="shared" ref="P194" si="1139">O194*I194</f>
        <v>#DIV/0!</v>
      </c>
      <c r="Q194" s="31">
        <f t="shared" ref="Q194" si="1140">IF(M194&gt;O194,M194-O194,0)</f>
        <v>0</v>
      </c>
      <c r="R194" s="31" t="e">
        <f t="shared" ref="R194" si="1141">Q194*I194</f>
        <v>#DIV/0!</v>
      </c>
      <c r="S194" s="31">
        <f t="shared" ref="S194" si="1142">IF(O194&gt;M194,O194-M194,0)</f>
        <v>0</v>
      </c>
      <c r="T194" s="32" t="e">
        <f t="shared" ref="T194" si="1143">S194*I194</f>
        <v>#DIV/0!</v>
      </c>
    </row>
    <row r="195" spans="1:20" s="2" customFormat="1" ht="15" hidden="1">
      <c r="A195" s="18" t="str">
        <f t="shared" ref="A195" si="1144">$A$3</f>
        <v>اسم المزرعة</v>
      </c>
      <c r="B195" s="19" t="str">
        <f t="shared" ref="B195" si="1145">B193</f>
        <v>اسم الصنف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20"/>
    </row>
    <row r="196" spans="1:20" ht="20.100000000000001" customHeight="1">
      <c r="A196" s="29" t="str">
        <f t="shared" si="772"/>
        <v/>
      </c>
      <c r="B196" s="62" t="s">
        <v>34</v>
      </c>
      <c r="C196" s="30"/>
      <c r="D196" s="31">
        <f>DSUM('اول المدة'!$A$2:$I$45,5,A195:B196)</f>
        <v>0</v>
      </c>
      <c r="E196" s="31">
        <f>DSUM('اول المدة'!$A$2:$I$45,7,A195:B196)</f>
        <v>0</v>
      </c>
      <c r="F196" s="31">
        <f>DSUM(الوارد!$A$2:$K$38,6,A195:B196)</f>
        <v>0</v>
      </c>
      <c r="G196" s="31">
        <f>DSUM(الوارد!$A$2:$K$38,8,A195:B196)</f>
        <v>0</v>
      </c>
      <c r="H196" s="31">
        <f t="shared" ref="H196" si="1146">F196+D196</f>
        <v>0</v>
      </c>
      <c r="I196" s="31" t="e">
        <f t="shared" si="774"/>
        <v>#DIV/0!</v>
      </c>
      <c r="J196" s="31">
        <f t="shared" ref="J196" si="1147">G196+E196</f>
        <v>0</v>
      </c>
      <c r="K196" s="31">
        <f>DSUM(المنصرف!$A$2:$L$38,5,A195:B196)</f>
        <v>0</v>
      </c>
      <c r="L196" s="31" t="e">
        <f t="shared" ref="L196" si="1148">K196*I196</f>
        <v>#DIV/0!</v>
      </c>
      <c r="M196" s="31">
        <f t="shared" ref="M196" si="1149">H196-K196</f>
        <v>0</v>
      </c>
      <c r="N196" s="31" t="e">
        <f t="shared" ref="N196" si="1150">M196*I196</f>
        <v>#DIV/0!</v>
      </c>
      <c r="O196" s="31"/>
      <c r="P196" s="31" t="e">
        <f t="shared" ref="P196" si="1151">O196*I196</f>
        <v>#DIV/0!</v>
      </c>
      <c r="Q196" s="31">
        <f t="shared" ref="Q196" si="1152">IF(M196&gt;O196,M196-O196,0)</f>
        <v>0</v>
      </c>
      <c r="R196" s="31" t="e">
        <f t="shared" ref="R196" si="1153">Q196*I196</f>
        <v>#DIV/0!</v>
      </c>
      <c r="S196" s="31">
        <f t="shared" ref="S196" si="1154">IF(O196&gt;M196,O196-M196,0)</f>
        <v>0</v>
      </c>
      <c r="T196" s="32" t="e">
        <f t="shared" ref="T196" si="1155">S196*I196</f>
        <v>#DIV/0!</v>
      </c>
    </row>
    <row r="197" spans="1:20" s="2" customFormat="1" ht="15" hidden="1">
      <c r="A197" s="18" t="str">
        <f t="shared" ref="A197" si="1156">$A$3</f>
        <v>اسم المزرعة</v>
      </c>
      <c r="B197" s="19" t="str">
        <f t="shared" ref="B197" si="1157">B195</f>
        <v>اسم الصنف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20"/>
    </row>
    <row r="198" spans="1:20" ht="20.100000000000001" customHeight="1">
      <c r="A198" s="29" t="str">
        <f t="shared" ref="A198:A260" si="1158">$B$1</f>
        <v/>
      </c>
      <c r="B198" s="62" t="s">
        <v>34</v>
      </c>
      <c r="C198" s="30"/>
      <c r="D198" s="31">
        <f>DSUM('اول المدة'!$A$2:$I$45,5,A197:B198)</f>
        <v>0</v>
      </c>
      <c r="E198" s="31">
        <f>DSUM('اول المدة'!$A$2:$I$45,7,A197:B198)</f>
        <v>0</v>
      </c>
      <c r="F198" s="31">
        <f>DSUM(الوارد!$A$2:$K$38,6,A197:B198)</f>
        <v>0</v>
      </c>
      <c r="G198" s="31">
        <f>DSUM(الوارد!$A$2:$K$38,8,A197:B198)</f>
        <v>0</v>
      </c>
      <c r="H198" s="31">
        <f t="shared" ref="H198" si="1159">F198+D198</f>
        <v>0</v>
      </c>
      <c r="I198" s="31" t="e">
        <f t="shared" ref="I198:I260" si="1160">J198/H198</f>
        <v>#DIV/0!</v>
      </c>
      <c r="J198" s="31">
        <f t="shared" ref="J198" si="1161">G198+E198</f>
        <v>0</v>
      </c>
      <c r="K198" s="31">
        <f>DSUM(المنصرف!$A$2:$L$38,5,A197:B198)</f>
        <v>0</v>
      </c>
      <c r="L198" s="31" t="e">
        <f t="shared" ref="L198" si="1162">K198*I198</f>
        <v>#DIV/0!</v>
      </c>
      <c r="M198" s="31">
        <f t="shared" ref="M198" si="1163">H198-K198</f>
        <v>0</v>
      </c>
      <c r="N198" s="31" t="e">
        <f t="shared" ref="N198" si="1164">M198*I198</f>
        <v>#DIV/0!</v>
      </c>
      <c r="O198" s="31"/>
      <c r="P198" s="31" t="e">
        <f t="shared" ref="P198" si="1165">O198*I198</f>
        <v>#DIV/0!</v>
      </c>
      <c r="Q198" s="31">
        <f t="shared" ref="Q198" si="1166">IF(M198&gt;O198,M198-O198,0)</f>
        <v>0</v>
      </c>
      <c r="R198" s="31" t="e">
        <f t="shared" ref="R198" si="1167">Q198*I198</f>
        <v>#DIV/0!</v>
      </c>
      <c r="S198" s="31">
        <f t="shared" ref="S198" si="1168">IF(O198&gt;M198,O198-M198,0)</f>
        <v>0</v>
      </c>
      <c r="T198" s="32" t="e">
        <f t="shared" ref="T198" si="1169">S198*I198</f>
        <v>#DIV/0!</v>
      </c>
    </row>
    <row r="199" spans="1:20" s="2" customFormat="1" ht="15" hidden="1">
      <c r="A199" s="18" t="str">
        <f t="shared" ref="A199" si="1170">$A$3</f>
        <v>اسم المزرعة</v>
      </c>
      <c r="B199" s="19" t="str">
        <f t="shared" ref="B199" si="1171">B197</f>
        <v>اسم الصنف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20"/>
    </row>
    <row r="200" spans="1:20" ht="20.100000000000001" customHeight="1">
      <c r="A200" s="29" t="str">
        <f t="shared" si="1158"/>
        <v/>
      </c>
      <c r="B200" s="62" t="s">
        <v>34</v>
      </c>
      <c r="C200" s="30"/>
      <c r="D200" s="31">
        <f>DSUM('اول المدة'!$A$2:$I$45,5,A199:B200)</f>
        <v>0</v>
      </c>
      <c r="E200" s="31">
        <f>DSUM('اول المدة'!$A$2:$I$45,7,A199:B200)</f>
        <v>0</v>
      </c>
      <c r="F200" s="31">
        <f>DSUM(الوارد!$A$2:$K$38,6,A199:B200)</f>
        <v>0</v>
      </c>
      <c r="G200" s="31">
        <f>DSUM(الوارد!$A$2:$K$38,8,A199:B200)</f>
        <v>0</v>
      </c>
      <c r="H200" s="31">
        <f t="shared" ref="H200" si="1172">F200+D200</f>
        <v>0</v>
      </c>
      <c r="I200" s="31" t="e">
        <f t="shared" si="1160"/>
        <v>#DIV/0!</v>
      </c>
      <c r="J200" s="31">
        <f t="shared" ref="J200" si="1173">G200+E200</f>
        <v>0</v>
      </c>
      <c r="K200" s="31">
        <f>DSUM(المنصرف!$A$2:$L$38,5,A199:B200)</f>
        <v>0</v>
      </c>
      <c r="L200" s="31" t="e">
        <f t="shared" ref="L200" si="1174">K200*I200</f>
        <v>#DIV/0!</v>
      </c>
      <c r="M200" s="31">
        <f t="shared" ref="M200" si="1175">H200-K200</f>
        <v>0</v>
      </c>
      <c r="N200" s="31" t="e">
        <f t="shared" ref="N200" si="1176">M200*I200</f>
        <v>#DIV/0!</v>
      </c>
      <c r="O200" s="31"/>
      <c r="P200" s="31" t="e">
        <f t="shared" ref="P200" si="1177">O200*I200</f>
        <v>#DIV/0!</v>
      </c>
      <c r="Q200" s="31">
        <f t="shared" ref="Q200" si="1178">IF(M200&gt;O200,M200-O200,0)</f>
        <v>0</v>
      </c>
      <c r="R200" s="31" t="e">
        <f t="shared" ref="R200" si="1179">Q200*I200</f>
        <v>#DIV/0!</v>
      </c>
      <c r="S200" s="31">
        <f t="shared" ref="S200" si="1180">IF(O200&gt;M200,O200-M200,0)</f>
        <v>0</v>
      </c>
      <c r="T200" s="32" t="e">
        <f t="shared" ref="T200" si="1181">S200*I200</f>
        <v>#DIV/0!</v>
      </c>
    </row>
    <row r="201" spans="1:20" s="2" customFormat="1" ht="15" hidden="1">
      <c r="A201" s="18" t="str">
        <f t="shared" ref="A201" si="1182">$A$3</f>
        <v>اسم المزرعة</v>
      </c>
      <c r="B201" s="19" t="str">
        <f t="shared" ref="B201" si="1183">B199</f>
        <v>اسم الصنف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20"/>
    </row>
    <row r="202" spans="1:20" ht="20.100000000000001" customHeight="1">
      <c r="A202" s="29" t="str">
        <f t="shared" si="1158"/>
        <v/>
      </c>
      <c r="B202" s="62" t="s">
        <v>34</v>
      </c>
      <c r="C202" s="30"/>
      <c r="D202" s="31">
        <f>DSUM('اول المدة'!$A$2:$I$45,5,A201:B202)</f>
        <v>0</v>
      </c>
      <c r="E202" s="31">
        <f>DSUM('اول المدة'!$A$2:$I$45,7,A201:B202)</f>
        <v>0</v>
      </c>
      <c r="F202" s="31">
        <f>DSUM(الوارد!$A$2:$K$38,6,A201:B202)</f>
        <v>0</v>
      </c>
      <c r="G202" s="31">
        <f>DSUM(الوارد!$A$2:$K$38,8,A201:B202)</f>
        <v>0</v>
      </c>
      <c r="H202" s="31">
        <f t="shared" ref="H202" si="1184">F202+D202</f>
        <v>0</v>
      </c>
      <c r="I202" s="31" t="e">
        <f t="shared" si="1160"/>
        <v>#DIV/0!</v>
      </c>
      <c r="J202" s="31">
        <f t="shared" ref="J202" si="1185">G202+E202</f>
        <v>0</v>
      </c>
      <c r="K202" s="31">
        <f>DSUM(المنصرف!$A$2:$L$38,5,A201:B202)</f>
        <v>0</v>
      </c>
      <c r="L202" s="31" t="e">
        <f t="shared" ref="L202" si="1186">K202*I202</f>
        <v>#DIV/0!</v>
      </c>
      <c r="M202" s="31">
        <f t="shared" ref="M202" si="1187">H202-K202</f>
        <v>0</v>
      </c>
      <c r="N202" s="31" t="e">
        <f t="shared" ref="N202" si="1188">M202*I202</f>
        <v>#DIV/0!</v>
      </c>
      <c r="O202" s="31"/>
      <c r="P202" s="31" t="e">
        <f t="shared" ref="P202" si="1189">O202*I202</f>
        <v>#DIV/0!</v>
      </c>
      <c r="Q202" s="31">
        <f t="shared" ref="Q202" si="1190">IF(M202&gt;O202,M202-O202,0)</f>
        <v>0</v>
      </c>
      <c r="R202" s="31" t="e">
        <f t="shared" ref="R202" si="1191">Q202*I202</f>
        <v>#DIV/0!</v>
      </c>
      <c r="S202" s="31">
        <f t="shared" ref="S202" si="1192">IF(O202&gt;M202,O202-M202,0)</f>
        <v>0</v>
      </c>
      <c r="T202" s="32" t="e">
        <f t="shared" ref="T202" si="1193">S202*I202</f>
        <v>#DIV/0!</v>
      </c>
    </row>
    <row r="203" spans="1:20" s="2" customFormat="1" ht="15" hidden="1">
      <c r="A203" s="18" t="str">
        <f t="shared" ref="A203" si="1194">$A$3</f>
        <v>اسم المزرعة</v>
      </c>
      <c r="B203" s="19" t="str">
        <f t="shared" ref="B203" si="1195">B201</f>
        <v>اسم الصنف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20"/>
    </row>
    <row r="204" spans="1:20" ht="20.100000000000001" customHeight="1">
      <c r="A204" s="29" t="str">
        <f t="shared" si="1158"/>
        <v/>
      </c>
      <c r="B204" s="62" t="s">
        <v>34</v>
      </c>
      <c r="C204" s="30"/>
      <c r="D204" s="31">
        <f>DSUM('اول المدة'!$A$2:$I$45,5,A203:B204)</f>
        <v>0</v>
      </c>
      <c r="E204" s="31">
        <f>DSUM('اول المدة'!$A$2:$I$45,7,A203:B204)</f>
        <v>0</v>
      </c>
      <c r="F204" s="31">
        <f>DSUM(الوارد!$A$2:$K$38,6,A203:B204)</f>
        <v>0</v>
      </c>
      <c r="G204" s="31">
        <f>DSUM(الوارد!$A$2:$K$38,8,A203:B204)</f>
        <v>0</v>
      </c>
      <c r="H204" s="31">
        <f t="shared" ref="H204" si="1196">F204+D204</f>
        <v>0</v>
      </c>
      <c r="I204" s="31" t="e">
        <f t="shared" si="1160"/>
        <v>#DIV/0!</v>
      </c>
      <c r="J204" s="31">
        <f t="shared" ref="J204" si="1197">G204+E204</f>
        <v>0</v>
      </c>
      <c r="K204" s="31">
        <f>DSUM(المنصرف!$A$2:$L$38,5,A203:B204)</f>
        <v>0</v>
      </c>
      <c r="L204" s="31" t="e">
        <f t="shared" ref="L204" si="1198">K204*I204</f>
        <v>#DIV/0!</v>
      </c>
      <c r="M204" s="31">
        <f t="shared" ref="M204" si="1199">H204-K204</f>
        <v>0</v>
      </c>
      <c r="N204" s="31" t="e">
        <f t="shared" ref="N204" si="1200">M204*I204</f>
        <v>#DIV/0!</v>
      </c>
      <c r="O204" s="31"/>
      <c r="P204" s="31" t="e">
        <f t="shared" ref="P204" si="1201">O204*I204</f>
        <v>#DIV/0!</v>
      </c>
      <c r="Q204" s="31">
        <f t="shared" ref="Q204" si="1202">IF(M204&gt;O204,M204-O204,0)</f>
        <v>0</v>
      </c>
      <c r="R204" s="31" t="e">
        <f t="shared" ref="R204" si="1203">Q204*I204</f>
        <v>#DIV/0!</v>
      </c>
      <c r="S204" s="31">
        <f t="shared" ref="S204" si="1204">IF(O204&gt;M204,O204-M204,0)</f>
        <v>0</v>
      </c>
      <c r="T204" s="32" t="e">
        <f t="shared" ref="T204" si="1205">S204*I204</f>
        <v>#DIV/0!</v>
      </c>
    </row>
    <row r="205" spans="1:20" s="2" customFormat="1" ht="15" hidden="1">
      <c r="A205" s="18" t="str">
        <f t="shared" ref="A205" si="1206">$A$3</f>
        <v>اسم المزرعة</v>
      </c>
      <c r="B205" s="19" t="str">
        <f t="shared" ref="B205" si="1207">B203</f>
        <v>اسم الصنف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20"/>
    </row>
    <row r="206" spans="1:20" ht="20.100000000000001" customHeight="1">
      <c r="A206" s="29" t="str">
        <f t="shared" si="1158"/>
        <v/>
      </c>
      <c r="B206" s="62" t="s">
        <v>34</v>
      </c>
      <c r="C206" s="30"/>
      <c r="D206" s="31">
        <f>DSUM('اول المدة'!$A$2:$I$45,5,A205:B206)</f>
        <v>0</v>
      </c>
      <c r="E206" s="31">
        <f>DSUM('اول المدة'!$A$2:$I$45,7,A205:B206)</f>
        <v>0</v>
      </c>
      <c r="F206" s="31">
        <f>DSUM(الوارد!$A$2:$K$38,6,A205:B206)</f>
        <v>0</v>
      </c>
      <c r="G206" s="31">
        <f>DSUM(الوارد!$A$2:$K$38,8,A205:B206)</f>
        <v>0</v>
      </c>
      <c r="H206" s="31">
        <f t="shared" ref="H206" si="1208">F206+D206</f>
        <v>0</v>
      </c>
      <c r="I206" s="31" t="e">
        <f t="shared" si="1160"/>
        <v>#DIV/0!</v>
      </c>
      <c r="J206" s="31">
        <f t="shared" ref="J206" si="1209">G206+E206</f>
        <v>0</v>
      </c>
      <c r="K206" s="31">
        <f>DSUM(المنصرف!$A$2:$L$38,5,A205:B206)</f>
        <v>0</v>
      </c>
      <c r="L206" s="31" t="e">
        <f t="shared" ref="L206" si="1210">K206*I206</f>
        <v>#DIV/0!</v>
      </c>
      <c r="M206" s="31">
        <f t="shared" ref="M206" si="1211">H206-K206</f>
        <v>0</v>
      </c>
      <c r="N206" s="31" t="e">
        <f t="shared" ref="N206" si="1212">M206*I206</f>
        <v>#DIV/0!</v>
      </c>
      <c r="O206" s="31"/>
      <c r="P206" s="31" t="e">
        <f t="shared" ref="P206" si="1213">O206*I206</f>
        <v>#DIV/0!</v>
      </c>
      <c r="Q206" s="31">
        <f t="shared" ref="Q206" si="1214">IF(M206&gt;O206,M206-O206,0)</f>
        <v>0</v>
      </c>
      <c r="R206" s="31" t="e">
        <f t="shared" ref="R206" si="1215">Q206*I206</f>
        <v>#DIV/0!</v>
      </c>
      <c r="S206" s="31">
        <f t="shared" ref="S206" si="1216">IF(O206&gt;M206,O206-M206,0)</f>
        <v>0</v>
      </c>
      <c r="T206" s="32" t="e">
        <f t="shared" ref="T206" si="1217">S206*I206</f>
        <v>#DIV/0!</v>
      </c>
    </row>
    <row r="207" spans="1:20" s="2" customFormat="1" ht="15" hidden="1">
      <c r="A207" s="18" t="str">
        <f t="shared" ref="A207" si="1218">$A$3</f>
        <v>اسم المزرعة</v>
      </c>
      <c r="B207" s="19" t="str">
        <f t="shared" ref="B207" si="1219">B205</f>
        <v>اسم الصنف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20"/>
    </row>
    <row r="208" spans="1:20" ht="20.100000000000001" customHeight="1">
      <c r="A208" s="29" t="str">
        <f t="shared" si="1158"/>
        <v/>
      </c>
      <c r="B208" s="62" t="s">
        <v>34</v>
      </c>
      <c r="C208" s="30"/>
      <c r="D208" s="31">
        <f>DSUM('اول المدة'!$A$2:$I$45,5,A207:B208)</f>
        <v>0</v>
      </c>
      <c r="E208" s="31">
        <f>DSUM('اول المدة'!$A$2:$I$45,7,A207:B208)</f>
        <v>0</v>
      </c>
      <c r="F208" s="31">
        <f>DSUM(الوارد!$A$2:$K$38,6,A207:B208)</f>
        <v>0</v>
      </c>
      <c r="G208" s="31">
        <f>DSUM(الوارد!$A$2:$K$38,8,A207:B208)</f>
        <v>0</v>
      </c>
      <c r="H208" s="31">
        <f t="shared" ref="H208" si="1220">F208+D208</f>
        <v>0</v>
      </c>
      <c r="I208" s="31" t="e">
        <f t="shared" si="1160"/>
        <v>#DIV/0!</v>
      </c>
      <c r="J208" s="31">
        <f t="shared" ref="J208" si="1221">G208+E208</f>
        <v>0</v>
      </c>
      <c r="K208" s="31">
        <f>DSUM(المنصرف!$A$2:$L$38,5,A207:B208)</f>
        <v>0</v>
      </c>
      <c r="L208" s="31" t="e">
        <f t="shared" ref="L208" si="1222">K208*I208</f>
        <v>#DIV/0!</v>
      </c>
      <c r="M208" s="31">
        <f t="shared" ref="M208" si="1223">H208-K208</f>
        <v>0</v>
      </c>
      <c r="N208" s="31" t="e">
        <f t="shared" ref="N208" si="1224">M208*I208</f>
        <v>#DIV/0!</v>
      </c>
      <c r="O208" s="31"/>
      <c r="P208" s="31" t="e">
        <f t="shared" ref="P208" si="1225">O208*I208</f>
        <v>#DIV/0!</v>
      </c>
      <c r="Q208" s="31">
        <f t="shared" ref="Q208" si="1226">IF(M208&gt;O208,M208-O208,0)</f>
        <v>0</v>
      </c>
      <c r="R208" s="31" t="e">
        <f t="shared" ref="R208" si="1227">Q208*I208</f>
        <v>#DIV/0!</v>
      </c>
      <c r="S208" s="31">
        <f t="shared" ref="S208" si="1228">IF(O208&gt;M208,O208-M208,0)</f>
        <v>0</v>
      </c>
      <c r="T208" s="32" t="e">
        <f t="shared" ref="T208" si="1229">S208*I208</f>
        <v>#DIV/0!</v>
      </c>
    </row>
    <row r="209" spans="1:20" s="2" customFormat="1" ht="15" hidden="1">
      <c r="A209" s="18" t="str">
        <f t="shared" ref="A209" si="1230">$A$3</f>
        <v>اسم المزرعة</v>
      </c>
      <c r="B209" s="19" t="str">
        <f t="shared" ref="B209" si="1231">B207</f>
        <v>اسم الصنف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20"/>
    </row>
    <row r="210" spans="1:20" ht="20.100000000000001" customHeight="1">
      <c r="A210" s="29" t="str">
        <f t="shared" si="1158"/>
        <v/>
      </c>
      <c r="B210" s="62" t="s">
        <v>34</v>
      </c>
      <c r="C210" s="30"/>
      <c r="D210" s="31">
        <f>DSUM('اول المدة'!$A$2:$I$45,5,A209:B210)</f>
        <v>0</v>
      </c>
      <c r="E210" s="31">
        <f>DSUM('اول المدة'!$A$2:$I$45,7,A209:B210)</f>
        <v>0</v>
      </c>
      <c r="F210" s="31">
        <f>DSUM(الوارد!$A$2:$K$38,6,A209:B210)</f>
        <v>0</v>
      </c>
      <c r="G210" s="31">
        <f>DSUM(الوارد!$A$2:$K$38,8,A209:B210)</f>
        <v>0</v>
      </c>
      <c r="H210" s="31">
        <f t="shared" ref="H210" si="1232">F210+D210</f>
        <v>0</v>
      </c>
      <c r="I210" s="31" t="e">
        <f t="shared" si="1160"/>
        <v>#DIV/0!</v>
      </c>
      <c r="J210" s="31">
        <f t="shared" ref="J210" si="1233">G210+E210</f>
        <v>0</v>
      </c>
      <c r="K210" s="31">
        <f>DSUM(المنصرف!$A$2:$L$38,5,A209:B210)</f>
        <v>0</v>
      </c>
      <c r="L210" s="31" t="e">
        <f t="shared" ref="L210" si="1234">K210*I210</f>
        <v>#DIV/0!</v>
      </c>
      <c r="M210" s="31">
        <f t="shared" ref="M210" si="1235">H210-K210</f>
        <v>0</v>
      </c>
      <c r="N210" s="31" t="e">
        <f t="shared" ref="N210" si="1236">M210*I210</f>
        <v>#DIV/0!</v>
      </c>
      <c r="O210" s="31"/>
      <c r="P210" s="31" t="e">
        <f t="shared" ref="P210" si="1237">O210*I210</f>
        <v>#DIV/0!</v>
      </c>
      <c r="Q210" s="31">
        <f t="shared" ref="Q210" si="1238">IF(M210&gt;O210,M210-O210,0)</f>
        <v>0</v>
      </c>
      <c r="R210" s="31" t="e">
        <f t="shared" ref="R210" si="1239">Q210*I210</f>
        <v>#DIV/0!</v>
      </c>
      <c r="S210" s="31">
        <f t="shared" ref="S210" si="1240">IF(O210&gt;M210,O210-M210,0)</f>
        <v>0</v>
      </c>
      <c r="T210" s="32" t="e">
        <f t="shared" ref="T210" si="1241">S210*I210</f>
        <v>#DIV/0!</v>
      </c>
    </row>
    <row r="211" spans="1:20" s="2" customFormat="1" ht="15" hidden="1">
      <c r="A211" s="18" t="str">
        <f t="shared" ref="A211" si="1242">$A$3</f>
        <v>اسم المزرعة</v>
      </c>
      <c r="B211" s="19" t="str">
        <f t="shared" ref="B211" si="1243">B209</f>
        <v>اسم الصنف</v>
      </c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20"/>
    </row>
    <row r="212" spans="1:20" ht="20.100000000000001" customHeight="1">
      <c r="A212" s="29" t="str">
        <f t="shared" si="1158"/>
        <v/>
      </c>
      <c r="B212" s="62" t="s">
        <v>34</v>
      </c>
      <c r="C212" s="30"/>
      <c r="D212" s="31">
        <f>DSUM('اول المدة'!$A$2:$I$45,5,A211:B212)</f>
        <v>0</v>
      </c>
      <c r="E212" s="31">
        <f>DSUM('اول المدة'!$A$2:$I$45,7,A211:B212)</f>
        <v>0</v>
      </c>
      <c r="F212" s="31">
        <f>DSUM(الوارد!$A$2:$K$38,6,A211:B212)</f>
        <v>0</v>
      </c>
      <c r="G212" s="31">
        <f>DSUM(الوارد!$A$2:$K$38,8,A211:B212)</f>
        <v>0</v>
      </c>
      <c r="H212" s="31">
        <f t="shared" ref="H212" si="1244">F212+D212</f>
        <v>0</v>
      </c>
      <c r="I212" s="31" t="e">
        <f t="shared" si="1160"/>
        <v>#DIV/0!</v>
      </c>
      <c r="J212" s="31">
        <f t="shared" ref="J212" si="1245">G212+E212</f>
        <v>0</v>
      </c>
      <c r="K212" s="31">
        <f>DSUM(المنصرف!$A$2:$L$38,5,A211:B212)</f>
        <v>0</v>
      </c>
      <c r="L212" s="31" t="e">
        <f t="shared" ref="L212" si="1246">K212*I212</f>
        <v>#DIV/0!</v>
      </c>
      <c r="M212" s="31">
        <f t="shared" ref="M212" si="1247">H212-K212</f>
        <v>0</v>
      </c>
      <c r="N212" s="31" t="e">
        <f t="shared" ref="N212" si="1248">M212*I212</f>
        <v>#DIV/0!</v>
      </c>
      <c r="O212" s="31"/>
      <c r="P212" s="31" t="e">
        <f t="shared" ref="P212" si="1249">O212*I212</f>
        <v>#DIV/0!</v>
      </c>
      <c r="Q212" s="31">
        <f t="shared" ref="Q212" si="1250">IF(M212&gt;O212,M212-O212,0)</f>
        <v>0</v>
      </c>
      <c r="R212" s="31" t="e">
        <f t="shared" ref="R212" si="1251">Q212*I212</f>
        <v>#DIV/0!</v>
      </c>
      <c r="S212" s="31">
        <f t="shared" ref="S212" si="1252">IF(O212&gt;M212,O212-M212,0)</f>
        <v>0</v>
      </c>
      <c r="T212" s="32" t="e">
        <f t="shared" ref="T212" si="1253">S212*I212</f>
        <v>#DIV/0!</v>
      </c>
    </row>
    <row r="213" spans="1:20" s="2" customFormat="1" ht="15" hidden="1">
      <c r="A213" s="18" t="str">
        <f t="shared" ref="A213" si="1254">$A$3</f>
        <v>اسم المزرعة</v>
      </c>
      <c r="B213" s="19" t="str">
        <f t="shared" ref="B213" si="1255">B211</f>
        <v>اسم الصنف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20"/>
    </row>
    <row r="214" spans="1:20" ht="20.100000000000001" customHeight="1">
      <c r="A214" s="29" t="str">
        <f t="shared" si="1158"/>
        <v/>
      </c>
      <c r="B214" s="62" t="s">
        <v>34</v>
      </c>
      <c r="C214" s="30"/>
      <c r="D214" s="31">
        <f>DSUM('اول المدة'!$A$2:$I$45,5,A213:B214)</f>
        <v>0</v>
      </c>
      <c r="E214" s="31">
        <f>DSUM('اول المدة'!$A$2:$I$45,7,A213:B214)</f>
        <v>0</v>
      </c>
      <c r="F214" s="31">
        <f>DSUM(الوارد!$A$2:$K$38,6,A213:B214)</f>
        <v>0</v>
      </c>
      <c r="G214" s="31">
        <f>DSUM(الوارد!$A$2:$K$38,8,A213:B214)</f>
        <v>0</v>
      </c>
      <c r="H214" s="31">
        <f t="shared" ref="H214" si="1256">F214+D214</f>
        <v>0</v>
      </c>
      <c r="I214" s="31" t="e">
        <f t="shared" si="1160"/>
        <v>#DIV/0!</v>
      </c>
      <c r="J214" s="31">
        <f t="shared" ref="J214" si="1257">G214+E214</f>
        <v>0</v>
      </c>
      <c r="K214" s="31">
        <f>DSUM(المنصرف!$A$2:$L$38,5,A213:B214)</f>
        <v>0</v>
      </c>
      <c r="L214" s="31" t="e">
        <f t="shared" ref="L214" si="1258">K214*I214</f>
        <v>#DIV/0!</v>
      </c>
      <c r="M214" s="31">
        <f t="shared" ref="M214" si="1259">H214-K214</f>
        <v>0</v>
      </c>
      <c r="N214" s="31" t="e">
        <f t="shared" ref="N214" si="1260">M214*I214</f>
        <v>#DIV/0!</v>
      </c>
      <c r="O214" s="31"/>
      <c r="P214" s="31" t="e">
        <f t="shared" ref="P214" si="1261">O214*I214</f>
        <v>#DIV/0!</v>
      </c>
      <c r="Q214" s="31">
        <f t="shared" ref="Q214" si="1262">IF(M214&gt;O214,M214-O214,0)</f>
        <v>0</v>
      </c>
      <c r="R214" s="31" t="e">
        <f t="shared" ref="R214" si="1263">Q214*I214</f>
        <v>#DIV/0!</v>
      </c>
      <c r="S214" s="31">
        <f t="shared" ref="S214" si="1264">IF(O214&gt;M214,O214-M214,0)</f>
        <v>0</v>
      </c>
      <c r="T214" s="32" t="e">
        <f t="shared" ref="T214" si="1265">S214*I214</f>
        <v>#DIV/0!</v>
      </c>
    </row>
    <row r="215" spans="1:20" s="2" customFormat="1" ht="15" hidden="1">
      <c r="A215" s="18" t="str">
        <f t="shared" ref="A215" si="1266">$A$3</f>
        <v>اسم المزرعة</v>
      </c>
      <c r="B215" s="19" t="str">
        <f t="shared" ref="B215" si="1267">B213</f>
        <v>اسم الصنف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20"/>
    </row>
    <row r="216" spans="1:20" ht="20.100000000000001" customHeight="1">
      <c r="A216" s="29" t="str">
        <f t="shared" si="1158"/>
        <v/>
      </c>
      <c r="B216" s="62" t="s">
        <v>34</v>
      </c>
      <c r="C216" s="30"/>
      <c r="D216" s="31">
        <f>DSUM('اول المدة'!$A$2:$I$45,5,A215:B216)</f>
        <v>0</v>
      </c>
      <c r="E216" s="31">
        <f>DSUM('اول المدة'!$A$2:$I$45,7,A215:B216)</f>
        <v>0</v>
      </c>
      <c r="F216" s="31">
        <f>DSUM(الوارد!$A$2:$K$38,6,A215:B216)</f>
        <v>0</v>
      </c>
      <c r="G216" s="31">
        <f>DSUM(الوارد!$A$2:$K$38,8,A215:B216)</f>
        <v>0</v>
      </c>
      <c r="H216" s="31">
        <f t="shared" ref="H216" si="1268">F216+D216</f>
        <v>0</v>
      </c>
      <c r="I216" s="31" t="e">
        <f t="shared" si="1160"/>
        <v>#DIV/0!</v>
      </c>
      <c r="J216" s="31">
        <f t="shared" ref="J216" si="1269">G216+E216</f>
        <v>0</v>
      </c>
      <c r="K216" s="31">
        <f>DSUM(المنصرف!$A$2:$L$38,5,A215:B216)</f>
        <v>0</v>
      </c>
      <c r="L216" s="31" t="e">
        <f t="shared" ref="L216" si="1270">K216*I216</f>
        <v>#DIV/0!</v>
      </c>
      <c r="M216" s="31">
        <f t="shared" ref="M216" si="1271">H216-K216</f>
        <v>0</v>
      </c>
      <c r="N216" s="31" t="e">
        <f t="shared" ref="N216" si="1272">M216*I216</f>
        <v>#DIV/0!</v>
      </c>
      <c r="O216" s="31"/>
      <c r="P216" s="31" t="e">
        <f t="shared" ref="P216" si="1273">O216*I216</f>
        <v>#DIV/0!</v>
      </c>
      <c r="Q216" s="31">
        <f t="shared" ref="Q216" si="1274">IF(M216&gt;O216,M216-O216,0)</f>
        <v>0</v>
      </c>
      <c r="R216" s="31" t="e">
        <f t="shared" ref="R216" si="1275">Q216*I216</f>
        <v>#DIV/0!</v>
      </c>
      <c r="S216" s="31">
        <f t="shared" ref="S216" si="1276">IF(O216&gt;M216,O216-M216,0)</f>
        <v>0</v>
      </c>
      <c r="T216" s="32" t="e">
        <f t="shared" ref="T216" si="1277">S216*I216</f>
        <v>#DIV/0!</v>
      </c>
    </row>
    <row r="217" spans="1:20" s="2" customFormat="1" ht="15" hidden="1">
      <c r="A217" s="18" t="str">
        <f t="shared" ref="A217" si="1278">$A$3</f>
        <v>اسم المزرعة</v>
      </c>
      <c r="B217" s="19" t="str">
        <f t="shared" ref="B217" si="1279">B215</f>
        <v>اسم الصنف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20"/>
    </row>
    <row r="218" spans="1:20" ht="20.100000000000001" customHeight="1">
      <c r="A218" s="29" t="str">
        <f t="shared" si="1158"/>
        <v/>
      </c>
      <c r="B218" s="62" t="s">
        <v>34</v>
      </c>
      <c r="C218" s="30"/>
      <c r="D218" s="31">
        <f>DSUM('اول المدة'!$A$2:$I$45,5,A217:B218)</f>
        <v>0</v>
      </c>
      <c r="E218" s="31">
        <f>DSUM('اول المدة'!$A$2:$I$45,7,A217:B218)</f>
        <v>0</v>
      </c>
      <c r="F218" s="31">
        <f>DSUM(الوارد!$A$2:$K$38,6,A217:B218)</f>
        <v>0</v>
      </c>
      <c r="G218" s="31">
        <f>DSUM(الوارد!$A$2:$K$38,8,A217:B218)</f>
        <v>0</v>
      </c>
      <c r="H218" s="31">
        <f t="shared" ref="H218" si="1280">F218+D218</f>
        <v>0</v>
      </c>
      <c r="I218" s="31" t="e">
        <f t="shared" si="1160"/>
        <v>#DIV/0!</v>
      </c>
      <c r="J218" s="31">
        <f t="shared" ref="J218" si="1281">G218+E218</f>
        <v>0</v>
      </c>
      <c r="K218" s="31">
        <f>DSUM(المنصرف!$A$2:$L$38,5,A217:B218)</f>
        <v>0</v>
      </c>
      <c r="L218" s="31" t="e">
        <f t="shared" ref="L218" si="1282">K218*I218</f>
        <v>#DIV/0!</v>
      </c>
      <c r="M218" s="31">
        <f t="shared" ref="M218" si="1283">H218-K218</f>
        <v>0</v>
      </c>
      <c r="N218" s="31" t="e">
        <f t="shared" ref="N218" si="1284">M218*I218</f>
        <v>#DIV/0!</v>
      </c>
      <c r="O218" s="31"/>
      <c r="P218" s="31" t="e">
        <f t="shared" ref="P218" si="1285">O218*I218</f>
        <v>#DIV/0!</v>
      </c>
      <c r="Q218" s="31">
        <f t="shared" ref="Q218" si="1286">IF(M218&gt;O218,M218-O218,0)</f>
        <v>0</v>
      </c>
      <c r="R218" s="31" t="e">
        <f t="shared" ref="R218" si="1287">Q218*I218</f>
        <v>#DIV/0!</v>
      </c>
      <c r="S218" s="31">
        <f t="shared" ref="S218" si="1288">IF(O218&gt;M218,O218-M218,0)</f>
        <v>0</v>
      </c>
      <c r="T218" s="32" t="e">
        <f t="shared" ref="T218" si="1289">S218*I218</f>
        <v>#DIV/0!</v>
      </c>
    </row>
    <row r="219" spans="1:20" s="2" customFormat="1" ht="15" hidden="1">
      <c r="A219" s="18" t="str">
        <f t="shared" ref="A219" si="1290">$A$3</f>
        <v>اسم المزرعة</v>
      </c>
      <c r="B219" s="19" t="str">
        <f t="shared" ref="B219" si="1291">B217</f>
        <v>اسم الصنف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20"/>
    </row>
    <row r="220" spans="1:20" ht="20.100000000000001" customHeight="1">
      <c r="A220" s="29" t="str">
        <f t="shared" si="1158"/>
        <v/>
      </c>
      <c r="B220" s="62" t="s">
        <v>34</v>
      </c>
      <c r="C220" s="30"/>
      <c r="D220" s="31">
        <f>DSUM('اول المدة'!$A$2:$I$45,5,A219:B220)</f>
        <v>0</v>
      </c>
      <c r="E220" s="31">
        <f>DSUM('اول المدة'!$A$2:$I$45,7,A219:B220)</f>
        <v>0</v>
      </c>
      <c r="F220" s="31">
        <f>DSUM(الوارد!$A$2:$K$38,6,A219:B220)</f>
        <v>0</v>
      </c>
      <c r="G220" s="31">
        <f>DSUM(الوارد!$A$2:$K$38,8,A219:B220)</f>
        <v>0</v>
      </c>
      <c r="H220" s="31">
        <f t="shared" ref="H220" si="1292">F220+D220</f>
        <v>0</v>
      </c>
      <c r="I220" s="31" t="e">
        <f t="shared" si="1160"/>
        <v>#DIV/0!</v>
      </c>
      <c r="J220" s="31">
        <f t="shared" ref="J220" si="1293">G220+E220</f>
        <v>0</v>
      </c>
      <c r="K220" s="31">
        <f>DSUM(المنصرف!$A$2:$L$38,5,A219:B220)</f>
        <v>0</v>
      </c>
      <c r="L220" s="31" t="e">
        <f t="shared" ref="L220" si="1294">K220*I220</f>
        <v>#DIV/0!</v>
      </c>
      <c r="M220" s="31">
        <f t="shared" ref="M220" si="1295">H220-K220</f>
        <v>0</v>
      </c>
      <c r="N220" s="31" t="e">
        <f t="shared" ref="N220" si="1296">M220*I220</f>
        <v>#DIV/0!</v>
      </c>
      <c r="O220" s="31"/>
      <c r="P220" s="31" t="e">
        <f t="shared" ref="P220" si="1297">O220*I220</f>
        <v>#DIV/0!</v>
      </c>
      <c r="Q220" s="31">
        <f t="shared" ref="Q220" si="1298">IF(M220&gt;O220,M220-O220,0)</f>
        <v>0</v>
      </c>
      <c r="R220" s="31" t="e">
        <f t="shared" ref="R220" si="1299">Q220*I220</f>
        <v>#DIV/0!</v>
      </c>
      <c r="S220" s="31">
        <f t="shared" ref="S220" si="1300">IF(O220&gt;M220,O220-M220,0)</f>
        <v>0</v>
      </c>
      <c r="T220" s="32" t="e">
        <f t="shared" ref="T220" si="1301">S220*I220</f>
        <v>#DIV/0!</v>
      </c>
    </row>
    <row r="221" spans="1:20" s="2" customFormat="1" ht="15" hidden="1">
      <c r="A221" s="18" t="str">
        <f t="shared" ref="A221" si="1302">$A$3</f>
        <v>اسم المزرعة</v>
      </c>
      <c r="B221" s="19" t="str">
        <f t="shared" ref="B221" si="1303">B219</f>
        <v>اسم الصنف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20"/>
    </row>
    <row r="222" spans="1:20" ht="20.100000000000001" customHeight="1">
      <c r="A222" s="29" t="str">
        <f t="shared" si="1158"/>
        <v/>
      </c>
      <c r="B222" s="62" t="s">
        <v>34</v>
      </c>
      <c r="C222" s="30"/>
      <c r="D222" s="31">
        <f>DSUM('اول المدة'!$A$2:$I$45,5,A221:B222)</f>
        <v>0</v>
      </c>
      <c r="E222" s="31">
        <f>DSUM('اول المدة'!$A$2:$I$45,7,A221:B222)</f>
        <v>0</v>
      </c>
      <c r="F222" s="31">
        <f>DSUM(الوارد!$A$2:$K$38,6,A221:B222)</f>
        <v>0</v>
      </c>
      <c r="G222" s="31">
        <f>DSUM(الوارد!$A$2:$K$38,8,A221:B222)</f>
        <v>0</v>
      </c>
      <c r="H222" s="31">
        <f t="shared" ref="H222" si="1304">F222+D222</f>
        <v>0</v>
      </c>
      <c r="I222" s="31" t="e">
        <f t="shared" si="1160"/>
        <v>#DIV/0!</v>
      </c>
      <c r="J222" s="31">
        <f t="shared" ref="J222" si="1305">G222+E222</f>
        <v>0</v>
      </c>
      <c r="K222" s="31">
        <f>DSUM(المنصرف!$A$2:$L$38,5,A221:B222)</f>
        <v>0</v>
      </c>
      <c r="L222" s="31" t="e">
        <f t="shared" ref="L222" si="1306">K222*I222</f>
        <v>#DIV/0!</v>
      </c>
      <c r="M222" s="31">
        <f t="shared" ref="M222" si="1307">H222-K222</f>
        <v>0</v>
      </c>
      <c r="N222" s="31" t="e">
        <f t="shared" ref="N222" si="1308">M222*I222</f>
        <v>#DIV/0!</v>
      </c>
      <c r="O222" s="31"/>
      <c r="P222" s="31" t="e">
        <f t="shared" ref="P222" si="1309">O222*I222</f>
        <v>#DIV/0!</v>
      </c>
      <c r="Q222" s="31">
        <f t="shared" ref="Q222" si="1310">IF(M222&gt;O222,M222-O222,0)</f>
        <v>0</v>
      </c>
      <c r="R222" s="31" t="e">
        <f t="shared" ref="R222" si="1311">Q222*I222</f>
        <v>#DIV/0!</v>
      </c>
      <c r="S222" s="31">
        <f t="shared" ref="S222" si="1312">IF(O222&gt;M222,O222-M222,0)</f>
        <v>0</v>
      </c>
      <c r="T222" s="32" t="e">
        <f t="shared" ref="T222" si="1313">S222*I222</f>
        <v>#DIV/0!</v>
      </c>
    </row>
    <row r="223" spans="1:20" s="2" customFormat="1" ht="15" hidden="1">
      <c r="A223" s="18" t="str">
        <f t="shared" ref="A223" si="1314">$A$3</f>
        <v>اسم المزرعة</v>
      </c>
      <c r="B223" s="19" t="str">
        <f t="shared" ref="B223" si="1315">B221</f>
        <v>اسم الصنف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20"/>
    </row>
    <row r="224" spans="1:20" ht="20.100000000000001" customHeight="1">
      <c r="A224" s="29" t="str">
        <f t="shared" si="1158"/>
        <v/>
      </c>
      <c r="B224" s="62" t="s">
        <v>34</v>
      </c>
      <c r="C224" s="30"/>
      <c r="D224" s="31">
        <f>DSUM('اول المدة'!$A$2:$I$45,5,A223:B224)</f>
        <v>0</v>
      </c>
      <c r="E224" s="31">
        <f>DSUM('اول المدة'!$A$2:$I$45,7,A223:B224)</f>
        <v>0</v>
      </c>
      <c r="F224" s="31">
        <f>DSUM(الوارد!$A$2:$K$38,6,A223:B224)</f>
        <v>0</v>
      </c>
      <c r="G224" s="31">
        <f>DSUM(الوارد!$A$2:$K$38,8,A223:B224)</f>
        <v>0</v>
      </c>
      <c r="H224" s="31">
        <f t="shared" ref="H224" si="1316">F224+D224</f>
        <v>0</v>
      </c>
      <c r="I224" s="31" t="e">
        <f t="shared" si="1160"/>
        <v>#DIV/0!</v>
      </c>
      <c r="J224" s="31">
        <f t="shared" ref="J224" si="1317">G224+E224</f>
        <v>0</v>
      </c>
      <c r="K224" s="31">
        <f>DSUM(المنصرف!$A$2:$L$38,5,A223:B224)</f>
        <v>0</v>
      </c>
      <c r="L224" s="31" t="e">
        <f t="shared" ref="L224" si="1318">K224*I224</f>
        <v>#DIV/0!</v>
      </c>
      <c r="M224" s="31">
        <f t="shared" ref="M224" si="1319">H224-K224</f>
        <v>0</v>
      </c>
      <c r="N224" s="31" t="e">
        <f t="shared" ref="N224" si="1320">M224*I224</f>
        <v>#DIV/0!</v>
      </c>
      <c r="O224" s="31"/>
      <c r="P224" s="31" t="e">
        <f t="shared" ref="P224" si="1321">O224*I224</f>
        <v>#DIV/0!</v>
      </c>
      <c r="Q224" s="31">
        <f t="shared" ref="Q224" si="1322">IF(M224&gt;O224,M224-O224,0)</f>
        <v>0</v>
      </c>
      <c r="R224" s="31" t="e">
        <f t="shared" ref="R224" si="1323">Q224*I224</f>
        <v>#DIV/0!</v>
      </c>
      <c r="S224" s="31">
        <f t="shared" ref="S224" si="1324">IF(O224&gt;M224,O224-M224,0)</f>
        <v>0</v>
      </c>
      <c r="T224" s="32" t="e">
        <f t="shared" ref="T224" si="1325">S224*I224</f>
        <v>#DIV/0!</v>
      </c>
    </row>
    <row r="225" spans="1:20" s="2" customFormat="1" ht="15" hidden="1">
      <c r="A225" s="18" t="str">
        <f t="shared" ref="A225" si="1326">$A$3</f>
        <v>اسم المزرعة</v>
      </c>
      <c r="B225" s="19" t="str">
        <f t="shared" ref="B225" si="1327">B223</f>
        <v>اسم الصنف</v>
      </c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20"/>
    </row>
    <row r="226" spans="1:20" ht="20.100000000000001" customHeight="1">
      <c r="A226" s="29" t="str">
        <f t="shared" si="1158"/>
        <v/>
      </c>
      <c r="B226" s="62" t="s">
        <v>34</v>
      </c>
      <c r="C226" s="30"/>
      <c r="D226" s="31">
        <f>DSUM('اول المدة'!$A$2:$I$45,5,A225:B226)</f>
        <v>0</v>
      </c>
      <c r="E226" s="31">
        <f>DSUM('اول المدة'!$A$2:$I$45,7,A225:B226)</f>
        <v>0</v>
      </c>
      <c r="F226" s="31">
        <f>DSUM(الوارد!$A$2:$K$38,6,A225:B226)</f>
        <v>0</v>
      </c>
      <c r="G226" s="31">
        <f>DSUM(الوارد!$A$2:$K$38,8,A225:B226)</f>
        <v>0</v>
      </c>
      <c r="H226" s="31">
        <f t="shared" ref="H226" si="1328">F226+D226</f>
        <v>0</v>
      </c>
      <c r="I226" s="31" t="e">
        <f t="shared" si="1160"/>
        <v>#DIV/0!</v>
      </c>
      <c r="J226" s="31">
        <f t="shared" ref="J226" si="1329">G226+E226</f>
        <v>0</v>
      </c>
      <c r="K226" s="31">
        <f>DSUM(المنصرف!$A$2:$L$38,5,A225:B226)</f>
        <v>0</v>
      </c>
      <c r="L226" s="31" t="e">
        <f t="shared" ref="L226" si="1330">K226*I226</f>
        <v>#DIV/0!</v>
      </c>
      <c r="M226" s="31">
        <f t="shared" ref="M226" si="1331">H226-K226</f>
        <v>0</v>
      </c>
      <c r="N226" s="31" t="e">
        <f t="shared" ref="N226" si="1332">M226*I226</f>
        <v>#DIV/0!</v>
      </c>
      <c r="O226" s="31"/>
      <c r="P226" s="31" t="e">
        <f t="shared" ref="P226" si="1333">O226*I226</f>
        <v>#DIV/0!</v>
      </c>
      <c r="Q226" s="31">
        <f t="shared" ref="Q226" si="1334">IF(M226&gt;O226,M226-O226,0)</f>
        <v>0</v>
      </c>
      <c r="R226" s="31" t="e">
        <f t="shared" ref="R226" si="1335">Q226*I226</f>
        <v>#DIV/0!</v>
      </c>
      <c r="S226" s="31">
        <f t="shared" ref="S226" si="1336">IF(O226&gt;M226,O226-M226,0)</f>
        <v>0</v>
      </c>
      <c r="T226" s="32" t="e">
        <f t="shared" ref="T226" si="1337">S226*I226</f>
        <v>#DIV/0!</v>
      </c>
    </row>
    <row r="227" spans="1:20" s="2" customFormat="1" ht="15" hidden="1">
      <c r="A227" s="18" t="str">
        <f t="shared" ref="A227" si="1338">$A$3</f>
        <v>اسم المزرعة</v>
      </c>
      <c r="B227" s="19" t="str">
        <f t="shared" ref="B227" si="1339">B225</f>
        <v>اسم الصنف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20"/>
    </row>
    <row r="228" spans="1:20" ht="20.100000000000001" customHeight="1">
      <c r="A228" s="29" t="str">
        <f t="shared" si="1158"/>
        <v/>
      </c>
      <c r="B228" s="62" t="s">
        <v>34</v>
      </c>
      <c r="C228" s="30"/>
      <c r="D228" s="31">
        <f>DSUM('اول المدة'!$A$2:$I$45,5,A227:B228)</f>
        <v>0</v>
      </c>
      <c r="E228" s="31">
        <f>DSUM('اول المدة'!$A$2:$I$45,7,A227:B228)</f>
        <v>0</v>
      </c>
      <c r="F228" s="31">
        <f>DSUM(الوارد!$A$2:$K$38,6,A227:B228)</f>
        <v>0</v>
      </c>
      <c r="G228" s="31">
        <f>DSUM(الوارد!$A$2:$K$38,8,A227:B228)</f>
        <v>0</v>
      </c>
      <c r="H228" s="31">
        <f t="shared" ref="H228" si="1340">F228+D228</f>
        <v>0</v>
      </c>
      <c r="I228" s="31" t="e">
        <f t="shared" si="1160"/>
        <v>#DIV/0!</v>
      </c>
      <c r="J228" s="31">
        <f t="shared" ref="J228" si="1341">G228+E228</f>
        <v>0</v>
      </c>
      <c r="K228" s="31">
        <f>DSUM(المنصرف!$A$2:$L$38,5,A227:B228)</f>
        <v>0</v>
      </c>
      <c r="L228" s="31" t="e">
        <f t="shared" ref="L228" si="1342">K228*I228</f>
        <v>#DIV/0!</v>
      </c>
      <c r="M228" s="31">
        <f t="shared" ref="M228" si="1343">H228-K228</f>
        <v>0</v>
      </c>
      <c r="N228" s="31" t="e">
        <f t="shared" ref="N228" si="1344">M228*I228</f>
        <v>#DIV/0!</v>
      </c>
      <c r="O228" s="31"/>
      <c r="P228" s="31" t="e">
        <f t="shared" ref="P228" si="1345">O228*I228</f>
        <v>#DIV/0!</v>
      </c>
      <c r="Q228" s="31">
        <f t="shared" ref="Q228" si="1346">IF(M228&gt;O228,M228-O228,0)</f>
        <v>0</v>
      </c>
      <c r="R228" s="31" t="e">
        <f t="shared" ref="R228" si="1347">Q228*I228</f>
        <v>#DIV/0!</v>
      </c>
      <c r="S228" s="31">
        <f t="shared" ref="S228" si="1348">IF(O228&gt;M228,O228-M228,0)</f>
        <v>0</v>
      </c>
      <c r="T228" s="32" t="e">
        <f t="shared" ref="T228" si="1349">S228*I228</f>
        <v>#DIV/0!</v>
      </c>
    </row>
    <row r="229" spans="1:20" s="2" customFormat="1" ht="15" hidden="1">
      <c r="A229" s="18" t="str">
        <f t="shared" ref="A229" si="1350">$A$3</f>
        <v>اسم المزرعة</v>
      </c>
      <c r="B229" s="19" t="str">
        <f t="shared" ref="B229" si="1351">B227</f>
        <v>اسم الصنف</v>
      </c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20"/>
    </row>
    <row r="230" spans="1:20" ht="20.100000000000001" customHeight="1">
      <c r="A230" s="29" t="str">
        <f t="shared" si="1158"/>
        <v/>
      </c>
      <c r="B230" s="62" t="s">
        <v>34</v>
      </c>
      <c r="C230" s="30"/>
      <c r="D230" s="31">
        <f>DSUM('اول المدة'!$A$2:$I$45,5,A229:B230)</f>
        <v>0</v>
      </c>
      <c r="E230" s="31">
        <f>DSUM('اول المدة'!$A$2:$I$45,7,A229:B230)</f>
        <v>0</v>
      </c>
      <c r="F230" s="31">
        <f>DSUM(الوارد!$A$2:$K$38,6,A229:B230)</f>
        <v>0</v>
      </c>
      <c r="G230" s="31">
        <f>DSUM(الوارد!$A$2:$K$38,8,A229:B230)</f>
        <v>0</v>
      </c>
      <c r="H230" s="31">
        <f t="shared" ref="H230" si="1352">F230+D230</f>
        <v>0</v>
      </c>
      <c r="I230" s="31" t="e">
        <f t="shared" si="1160"/>
        <v>#DIV/0!</v>
      </c>
      <c r="J230" s="31">
        <f t="shared" ref="J230" si="1353">G230+E230</f>
        <v>0</v>
      </c>
      <c r="K230" s="31">
        <f>DSUM(المنصرف!$A$2:$L$38,5,A229:B230)</f>
        <v>0</v>
      </c>
      <c r="L230" s="31" t="e">
        <f t="shared" ref="L230" si="1354">K230*I230</f>
        <v>#DIV/0!</v>
      </c>
      <c r="M230" s="31">
        <f t="shared" ref="M230" si="1355">H230-K230</f>
        <v>0</v>
      </c>
      <c r="N230" s="31" t="e">
        <f t="shared" ref="N230" si="1356">M230*I230</f>
        <v>#DIV/0!</v>
      </c>
      <c r="O230" s="31"/>
      <c r="P230" s="31" t="e">
        <f t="shared" ref="P230" si="1357">O230*I230</f>
        <v>#DIV/0!</v>
      </c>
      <c r="Q230" s="31">
        <f t="shared" ref="Q230" si="1358">IF(M230&gt;O230,M230-O230,0)</f>
        <v>0</v>
      </c>
      <c r="R230" s="31" t="e">
        <f t="shared" ref="R230" si="1359">Q230*I230</f>
        <v>#DIV/0!</v>
      </c>
      <c r="S230" s="31">
        <f t="shared" ref="S230" si="1360">IF(O230&gt;M230,O230-M230,0)</f>
        <v>0</v>
      </c>
      <c r="T230" s="32" t="e">
        <f t="shared" ref="T230" si="1361">S230*I230</f>
        <v>#DIV/0!</v>
      </c>
    </row>
    <row r="231" spans="1:20" s="2" customFormat="1" ht="15" hidden="1">
      <c r="A231" s="18" t="str">
        <f t="shared" ref="A231" si="1362">$A$3</f>
        <v>اسم المزرعة</v>
      </c>
      <c r="B231" s="19" t="str">
        <f t="shared" ref="B231" si="1363">B229</f>
        <v>اسم الصنف</v>
      </c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20"/>
    </row>
    <row r="232" spans="1:20" ht="20.100000000000001" customHeight="1">
      <c r="A232" s="29" t="str">
        <f t="shared" si="1158"/>
        <v/>
      </c>
      <c r="B232" s="62" t="s">
        <v>34</v>
      </c>
      <c r="C232" s="30"/>
      <c r="D232" s="31">
        <f>DSUM('اول المدة'!$A$2:$I$45,5,A231:B232)</f>
        <v>0</v>
      </c>
      <c r="E232" s="31">
        <f>DSUM('اول المدة'!$A$2:$I$45,7,A231:B232)</f>
        <v>0</v>
      </c>
      <c r="F232" s="31">
        <f>DSUM(الوارد!$A$2:$K$38,6,A231:B232)</f>
        <v>0</v>
      </c>
      <c r="G232" s="31">
        <f>DSUM(الوارد!$A$2:$K$38,8,A231:B232)</f>
        <v>0</v>
      </c>
      <c r="H232" s="31">
        <f t="shared" ref="H232" si="1364">F232+D232</f>
        <v>0</v>
      </c>
      <c r="I232" s="31" t="e">
        <f t="shared" si="1160"/>
        <v>#DIV/0!</v>
      </c>
      <c r="J232" s="31">
        <f t="shared" ref="J232" si="1365">G232+E232</f>
        <v>0</v>
      </c>
      <c r="K232" s="31">
        <f>DSUM(المنصرف!$A$2:$L$38,5,A231:B232)</f>
        <v>0</v>
      </c>
      <c r="L232" s="31" t="e">
        <f t="shared" ref="L232" si="1366">K232*I232</f>
        <v>#DIV/0!</v>
      </c>
      <c r="M232" s="31">
        <f t="shared" ref="M232" si="1367">H232-K232</f>
        <v>0</v>
      </c>
      <c r="N232" s="31" t="e">
        <f t="shared" ref="N232" si="1368">M232*I232</f>
        <v>#DIV/0!</v>
      </c>
      <c r="O232" s="31"/>
      <c r="P232" s="31" t="e">
        <f t="shared" ref="P232" si="1369">O232*I232</f>
        <v>#DIV/0!</v>
      </c>
      <c r="Q232" s="31">
        <f t="shared" ref="Q232" si="1370">IF(M232&gt;O232,M232-O232,0)</f>
        <v>0</v>
      </c>
      <c r="R232" s="31" t="e">
        <f t="shared" ref="R232" si="1371">Q232*I232</f>
        <v>#DIV/0!</v>
      </c>
      <c r="S232" s="31">
        <f t="shared" ref="S232" si="1372">IF(O232&gt;M232,O232-M232,0)</f>
        <v>0</v>
      </c>
      <c r="T232" s="32" t="e">
        <f t="shared" ref="T232" si="1373">S232*I232</f>
        <v>#DIV/0!</v>
      </c>
    </row>
    <row r="233" spans="1:20" s="2" customFormat="1" ht="15" hidden="1">
      <c r="A233" s="18" t="str">
        <f t="shared" ref="A233" si="1374">$A$3</f>
        <v>اسم المزرعة</v>
      </c>
      <c r="B233" s="19" t="str">
        <f t="shared" ref="B233" si="1375">B231</f>
        <v>اسم الصنف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20"/>
    </row>
    <row r="234" spans="1:20" ht="20.100000000000001" customHeight="1">
      <c r="A234" s="29" t="str">
        <f t="shared" si="1158"/>
        <v/>
      </c>
      <c r="B234" s="62" t="s">
        <v>34</v>
      </c>
      <c r="C234" s="30"/>
      <c r="D234" s="31">
        <f>DSUM('اول المدة'!$A$2:$I$45,5,A233:B234)</f>
        <v>0</v>
      </c>
      <c r="E234" s="31">
        <f>DSUM('اول المدة'!$A$2:$I$45,7,A233:B234)</f>
        <v>0</v>
      </c>
      <c r="F234" s="31">
        <f>DSUM(الوارد!$A$2:$K$38,6,A233:B234)</f>
        <v>0</v>
      </c>
      <c r="G234" s="31">
        <f>DSUM(الوارد!$A$2:$K$38,8,A233:B234)</f>
        <v>0</v>
      </c>
      <c r="H234" s="31">
        <f t="shared" ref="H234" si="1376">F234+D234</f>
        <v>0</v>
      </c>
      <c r="I234" s="31" t="e">
        <f t="shared" si="1160"/>
        <v>#DIV/0!</v>
      </c>
      <c r="J234" s="31">
        <f t="shared" ref="J234" si="1377">G234+E234</f>
        <v>0</v>
      </c>
      <c r="K234" s="31">
        <f>DSUM(المنصرف!$A$2:$L$38,5,A233:B234)</f>
        <v>0</v>
      </c>
      <c r="L234" s="31" t="e">
        <f t="shared" ref="L234" si="1378">K234*I234</f>
        <v>#DIV/0!</v>
      </c>
      <c r="M234" s="31">
        <f t="shared" ref="M234" si="1379">H234-K234</f>
        <v>0</v>
      </c>
      <c r="N234" s="31" t="e">
        <f t="shared" ref="N234" si="1380">M234*I234</f>
        <v>#DIV/0!</v>
      </c>
      <c r="O234" s="31"/>
      <c r="P234" s="31" t="e">
        <f t="shared" ref="P234" si="1381">O234*I234</f>
        <v>#DIV/0!</v>
      </c>
      <c r="Q234" s="31">
        <f t="shared" ref="Q234" si="1382">IF(M234&gt;O234,M234-O234,0)</f>
        <v>0</v>
      </c>
      <c r="R234" s="31" t="e">
        <f t="shared" ref="R234" si="1383">Q234*I234</f>
        <v>#DIV/0!</v>
      </c>
      <c r="S234" s="31">
        <f t="shared" ref="S234" si="1384">IF(O234&gt;M234,O234-M234,0)</f>
        <v>0</v>
      </c>
      <c r="T234" s="32" t="e">
        <f t="shared" ref="T234" si="1385">S234*I234</f>
        <v>#DIV/0!</v>
      </c>
    </row>
    <row r="235" spans="1:20" s="2" customFormat="1" ht="15" hidden="1">
      <c r="A235" s="18" t="str">
        <f t="shared" ref="A235" si="1386">$A$3</f>
        <v>اسم المزرعة</v>
      </c>
      <c r="B235" s="19" t="str">
        <f t="shared" ref="B235" si="1387">B233</f>
        <v>اسم الصنف</v>
      </c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20"/>
    </row>
    <row r="236" spans="1:20" ht="20.100000000000001" customHeight="1">
      <c r="A236" s="29" t="str">
        <f t="shared" si="1158"/>
        <v/>
      </c>
      <c r="B236" s="62" t="s">
        <v>34</v>
      </c>
      <c r="C236" s="30"/>
      <c r="D236" s="31">
        <f>DSUM('اول المدة'!$A$2:$I$45,5,A235:B236)</f>
        <v>0</v>
      </c>
      <c r="E236" s="31">
        <f>DSUM('اول المدة'!$A$2:$I$45,7,A235:B236)</f>
        <v>0</v>
      </c>
      <c r="F236" s="31">
        <f>DSUM(الوارد!$A$2:$K$38,6,A235:B236)</f>
        <v>0</v>
      </c>
      <c r="G236" s="31">
        <f>DSUM(الوارد!$A$2:$K$38,8,A235:B236)</f>
        <v>0</v>
      </c>
      <c r="H236" s="31">
        <f t="shared" ref="H236" si="1388">F236+D236</f>
        <v>0</v>
      </c>
      <c r="I236" s="31" t="e">
        <f t="shared" si="1160"/>
        <v>#DIV/0!</v>
      </c>
      <c r="J236" s="31">
        <f t="shared" ref="J236" si="1389">G236+E236</f>
        <v>0</v>
      </c>
      <c r="K236" s="31">
        <f>DSUM(المنصرف!$A$2:$L$38,5,A235:B236)</f>
        <v>0</v>
      </c>
      <c r="L236" s="31" t="e">
        <f t="shared" ref="L236" si="1390">K236*I236</f>
        <v>#DIV/0!</v>
      </c>
      <c r="M236" s="31">
        <f t="shared" ref="M236" si="1391">H236-K236</f>
        <v>0</v>
      </c>
      <c r="N236" s="31" t="e">
        <f t="shared" ref="N236" si="1392">M236*I236</f>
        <v>#DIV/0!</v>
      </c>
      <c r="O236" s="31"/>
      <c r="P236" s="31" t="e">
        <f t="shared" ref="P236" si="1393">O236*I236</f>
        <v>#DIV/0!</v>
      </c>
      <c r="Q236" s="31">
        <f t="shared" ref="Q236" si="1394">IF(M236&gt;O236,M236-O236,0)</f>
        <v>0</v>
      </c>
      <c r="R236" s="31" t="e">
        <f t="shared" ref="R236" si="1395">Q236*I236</f>
        <v>#DIV/0!</v>
      </c>
      <c r="S236" s="31">
        <f t="shared" ref="S236" si="1396">IF(O236&gt;M236,O236-M236,0)</f>
        <v>0</v>
      </c>
      <c r="T236" s="32" t="e">
        <f t="shared" ref="T236" si="1397">S236*I236</f>
        <v>#DIV/0!</v>
      </c>
    </row>
    <row r="237" spans="1:20" s="2" customFormat="1" ht="15" hidden="1">
      <c r="A237" s="18" t="str">
        <f t="shared" ref="A237" si="1398">$A$3</f>
        <v>اسم المزرعة</v>
      </c>
      <c r="B237" s="19" t="str">
        <f t="shared" ref="B237" si="1399">B235</f>
        <v>اسم الصنف</v>
      </c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20"/>
    </row>
    <row r="238" spans="1:20" ht="20.100000000000001" customHeight="1">
      <c r="A238" s="29" t="str">
        <f t="shared" si="1158"/>
        <v/>
      </c>
      <c r="B238" s="62" t="s">
        <v>34</v>
      </c>
      <c r="C238" s="30"/>
      <c r="D238" s="31">
        <f>DSUM('اول المدة'!$A$2:$I$45,5,A237:B238)</f>
        <v>0</v>
      </c>
      <c r="E238" s="31">
        <f>DSUM('اول المدة'!$A$2:$I$45,7,A237:B238)</f>
        <v>0</v>
      </c>
      <c r="F238" s="31">
        <f>DSUM(الوارد!$A$2:$K$38,6,A237:B238)</f>
        <v>0</v>
      </c>
      <c r="G238" s="31">
        <f>DSUM(الوارد!$A$2:$K$38,8,A237:B238)</f>
        <v>0</v>
      </c>
      <c r="H238" s="31">
        <f t="shared" ref="H238" si="1400">F238+D238</f>
        <v>0</v>
      </c>
      <c r="I238" s="31" t="e">
        <f t="shared" si="1160"/>
        <v>#DIV/0!</v>
      </c>
      <c r="J238" s="31">
        <f t="shared" ref="J238" si="1401">G238+E238</f>
        <v>0</v>
      </c>
      <c r="K238" s="31">
        <f>DSUM(المنصرف!$A$2:$L$38,5,A237:B238)</f>
        <v>0</v>
      </c>
      <c r="L238" s="31" t="e">
        <f t="shared" ref="L238" si="1402">K238*I238</f>
        <v>#DIV/0!</v>
      </c>
      <c r="M238" s="31">
        <f t="shared" ref="M238" si="1403">H238-K238</f>
        <v>0</v>
      </c>
      <c r="N238" s="31" t="e">
        <f t="shared" ref="N238" si="1404">M238*I238</f>
        <v>#DIV/0!</v>
      </c>
      <c r="O238" s="31"/>
      <c r="P238" s="31" t="e">
        <f t="shared" ref="P238" si="1405">O238*I238</f>
        <v>#DIV/0!</v>
      </c>
      <c r="Q238" s="31">
        <f t="shared" ref="Q238" si="1406">IF(M238&gt;O238,M238-O238,0)</f>
        <v>0</v>
      </c>
      <c r="R238" s="31" t="e">
        <f t="shared" ref="R238" si="1407">Q238*I238</f>
        <v>#DIV/0!</v>
      </c>
      <c r="S238" s="31">
        <f t="shared" ref="S238" si="1408">IF(O238&gt;M238,O238-M238,0)</f>
        <v>0</v>
      </c>
      <c r="T238" s="32" t="e">
        <f t="shared" ref="T238" si="1409">S238*I238</f>
        <v>#DIV/0!</v>
      </c>
    </row>
    <row r="239" spans="1:20" s="2" customFormat="1" ht="15" hidden="1">
      <c r="A239" s="18" t="str">
        <f t="shared" ref="A239" si="1410">$A$3</f>
        <v>اسم المزرعة</v>
      </c>
      <c r="B239" s="19" t="str">
        <f t="shared" ref="B239" si="1411">B237</f>
        <v>اسم الصنف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20"/>
    </row>
    <row r="240" spans="1:20" ht="20.100000000000001" customHeight="1">
      <c r="A240" s="29" t="str">
        <f t="shared" si="1158"/>
        <v/>
      </c>
      <c r="B240" s="62" t="s">
        <v>34</v>
      </c>
      <c r="C240" s="30"/>
      <c r="D240" s="31">
        <f>DSUM('اول المدة'!$A$2:$I$45,5,A239:B240)</f>
        <v>0</v>
      </c>
      <c r="E240" s="31">
        <f>DSUM('اول المدة'!$A$2:$I$45,7,A239:B240)</f>
        <v>0</v>
      </c>
      <c r="F240" s="31">
        <f>DSUM(الوارد!$A$2:$K$38,6,A239:B240)</f>
        <v>0</v>
      </c>
      <c r="G240" s="31">
        <f>DSUM(الوارد!$A$2:$K$38,8,A239:B240)</f>
        <v>0</v>
      </c>
      <c r="H240" s="31">
        <f t="shared" ref="H240" si="1412">F240+D240</f>
        <v>0</v>
      </c>
      <c r="I240" s="31" t="e">
        <f t="shared" si="1160"/>
        <v>#DIV/0!</v>
      </c>
      <c r="J240" s="31">
        <f t="shared" ref="J240" si="1413">G240+E240</f>
        <v>0</v>
      </c>
      <c r="K240" s="31">
        <f>DSUM(المنصرف!$A$2:$L$38,5,A239:B240)</f>
        <v>0</v>
      </c>
      <c r="L240" s="31" t="e">
        <f t="shared" ref="L240" si="1414">K240*I240</f>
        <v>#DIV/0!</v>
      </c>
      <c r="M240" s="31">
        <f t="shared" ref="M240" si="1415">H240-K240</f>
        <v>0</v>
      </c>
      <c r="N240" s="31" t="e">
        <f t="shared" ref="N240" si="1416">M240*I240</f>
        <v>#DIV/0!</v>
      </c>
      <c r="O240" s="31"/>
      <c r="P240" s="31" t="e">
        <f t="shared" ref="P240" si="1417">O240*I240</f>
        <v>#DIV/0!</v>
      </c>
      <c r="Q240" s="31">
        <f t="shared" ref="Q240" si="1418">IF(M240&gt;O240,M240-O240,0)</f>
        <v>0</v>
      </c>
      <c r="R240" s="31" t="e">
        <f t="shared" ref="R240" si="1419">Q240*I240</f>
        <v>#DIV/0!</v>
      </c>
      <c r="S240" s="31">
        <f t="shared" ref="S240" si="1420">IF(O240&gt;M240,O240-M240,0)</f>
        <v>0</v>
      </c>
      <c r="T240" s="32" t="e">
        <f t="shared" ref="T240" si="1421">S240*I240</f>
        <v>#DIV/0!</v>
      </c>
    </row>
    <row r="241" spans="1:20" s="2" customFormat="1" ht="15" hidden="1">
      <c r="A241" s="18" t="str">
        <f t="shared" ref="A241" si="1422">$A$3</f>
        <v>اسم المزرعة</v>
      </c>
      <c r="B241" s="19" t="str">
        <f t="shared" ref="B241" si="1423">B239</f>
        <v>اسم الصنف</v>
      </c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20"/>
    </row>
    <row r="242" spans="1:20" ht="20.100000000000001" customHeight="1">
      <c r="A242" s="29" t="str">
        <f t="shared" si="1158"/>
        <v/>
      </c>
      <c r="B242" s="62" t="s">
        <v>34</v>
      </c>
      <c r="C242" s="30"/>
      <c r="D242" s="31">
        <f>DSUM('اول المدة'!$A$2:$I$45,5,A241:B242)</f>
        <v>0</v>
      </c>
      <c r="E242" s="31">
        <f>DSUM('اول المدة'!$A$2:$I$45,7,A241:B242)</f>
        <v>0</v>
      </c>
      <c r="F242" s="31">
        <f>DSUM(الوارد!$A$2:$K$38,6,A241:B242)</f>
        <v>0</v>
      </c>
      <c r="G242" s="31">
        <f>DSUM(الوارد!$A$2:$K$38,8,A241:B242)</f>
        <v>0</v>
      </c>
      <c r="H242" s="31">
        <f t="shared" ref="H242" si="1424">F242+D242</f>
        <v>0</v>
      </c>
      <c r="I242" s="31" t="e">
        <f t="shared" si="1160"/>
        <v>#DIV/0!</v>
      </c>
      <c r="J242" s="31">
        <f t="shared" ref="J242" si="1425">G242+E242</f>
        <v>0</v>
      </c>
      <c r="K242" s="31">
        <f>DSUM(المنصرف!$A$2:$L$38,5,A241:B242)</f>
        <v>0</v>
      </c>
      <c r="L242" s="31" t="e">
        <f t="shared" ref="L242" si="1426">K242*I242</f>
        <v>#DIV/0!</v>
      </c>
      <c r="M242" s="31">
        <f t="shared" ref="M242" si="1427">H242-K242</f>
        <v>0</v>
      </c>
      <c r="N242" s="31" t="e">
        <f t="shared" ref="N242" si="1428">M242*I242</f>
        <v>#DIV/0!</v>
      </c>
      <c r="O242" s="31"/>
      <c r="P242" s="31" t="e">
        <f t="shared" ref="P242" si="1429">O242*I242</f>
        <v>#DIV/0!</v>
      </c>
      <c r="Q242" s="31">
        <f t="shared" ref="Q242" si="1430">IF(M242&gt;O242,M242-O242,0)</f>
        <v>0</v>
      </c>
      <c r="R242" s="31" t="e">
        <f t="shared" ref="R242" si="1431">Q242*I242</f>
        <v>#DIV/0!</v>
      </c>
      <c r="S242" s="31">
        <f t="shared" ref="S242" si="1432">IF(O242&gt;M242,O242-M242,0)</f>
        <v>0</v>
      </c>
      <c r="T242" s="32" t="e">
        <f t="shared" ref="T242" si="1433">S242*I242</f>
        <v>#DIV/0!</v>
      </c>
    </row>
    <row r="243" spans="1:20" s="2" customFormat="1" ht="15" hidden="1">
      <c r="A243" s="18" t="str">
        <f t="shared" ref="A243" si="1434">$A$3</f>
        <v>اسم المزرعة</v>
      </c>
      <c r="B243" s="19" t="str">
        <f t="shared" ref="B243" si="1435">B241</f>
        <v>اسم الصنف</v>
      </c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20"/>
    </row>
    <row r="244" spans="1:20" ht="20.100000000000001" customHeight="1">
      <c r="A244" s="29" t="str">
        <f t="shared" si="1158"/>
        <v/>
      </c>
      <c r="B244" s="62" t="s">
        <v>34</v>
      </c>
      <c r="C244" s="30"/>
      <c r="D244" s="31">
        <f>DSUM('اول المدة'!$A$2:$I$45,5,A243:B244)</f>
        <v>0</v>
      </c>
      <c r="E244" s="31">
        <f>DSUM('اول المدة'!$A$2:$I$45,7,A243:B244)</f>
        <v>0</v>
      </c>
      <c r="F244" s="31">
        <f>DSUM(الوارد!$A$2:$K$38,6,A243:B244)</f>
        <v>0</v>
      </c>
      <c r="G244" s="31">
        <f>DSUM(الوارد!$A$2:$K$38,8,A243:B244)</f>
        <v>0</v>
      </c>
      <c r="H244" s="31">
        <f t="shared" ref="H244" si="1436">F244+D244</f>
        <v>0</v>
      </c>
      <c r="I244" s="31" t="e">
        <f t="shared" si="1160"/>
        <v>#DIV/0!</v>
      </c>
      <c r="J244" s="31">
        <f t="shared" ref="J244" si="1437">G244+E244</f>
        <v>0</v>
      </c>
      <c r="K244" s="31">
        <f>DSUM(المنصرف!$A$2:$L$38,5,A243:B244)</f>
        <v>0</v>
      </c>
      <c r="L244" s="31" t="e">
        <f t="shared" ref="L244" si="1438">K244*I244</f>
        <v>#DIV/0!</v>
      </c>
      <c r="M244" s="31">
        <f t="shared" ref="M244" si="1439">H244-K244</f>
        <v>0</v>
      </c>
      <c r="N244" s="31" t="e">
        <f t="shared" ref="N244" si="1440">M244*I244</f>
        <v>#DIV/0!</v>
      </c>
      <c r="O244" s="31"/>
      <c r="P244" s="31" t="e">
        <f t="shared" ref="P244" si="1441">O244*I244</f>
        <v>#DIV/0!</v>
      </c>
      <c r="Q244" s="31">
        <f t="shared" ref="Q244" si="1442">IF(M244&gt;O244,M244-O244,0)</f>
        <v>0</v>
      </c>
      <c r="R244" s="31" t="e">
        <f t="shared" ref="R244" si="1443">Q244*I244</f>
        <v>#DIV/0!</v>
      </c>
      <c r="S244" s="31">
        <f t="shared" ref="S244" si="1444">IF(O244&gt;M244,O244-M244,0)</f>
        <v>0</v>
      </c>
      <c r="T244" s="32" t="e">
        <f t="shared" ref="T244" si="1445">S244*I244</f>
        <v>#DIV/0!</v>
      </c>
    </row>
    <row r="245" spans="1:20" s="2" customFormat="1" ht="15" hidden="1">
      <c r="A245" s="18" t="str">
        <f t="shared" ref="A245" si="1446">$A$3</f>
        <v>اسم المزرعة</v>
      </c>
      <c r="B245" s="19" t="str">
        <f t="shared" ref="B245" si="1447">B243</f>
        <v>اسم الصنف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20"/>
    </row>
    <row r="246" spans="1:20" ht="20.100000000000001" customHeight="1">
      <c r="A246" s="29" t="str">
        <f t="shared" si="1158"/>
        <v/>
      </c>
      <c r="B246" s="62" t="s">
        <v>34</v>
      </c>
      <c r="C246" s="30"/>
      <c r="D246" s="31">
        <f>DSUM('اول المدة'!$A$2:$I$45,5,A245:B246)</f>
        <v>0</v>
      </c>
      <c r="E246" s="31">
        <f>DSUM('اول المدة'!$A$2:$I$45,7,A245:B246)</f>
        <v>0</v>
      </c>
      <c r="F246" s="31">
        <f>DSUM(الوارد!$A$2:$K$38,6,A245:B246)</f>
        <v>0</v>
      </c>
      <c r="G246" s="31">
        <f>DSUM(الوارد!$A$2:$K$38,8,A245:B246)</f>
        <v>0</v>
      </c>
      <c r="H246" s="31">
        <f t="shared" ref="H246" si="1448">F246+D246</f>
        <v>0</v>
      </c>
      <c r="I246" s="31" t="e">
        <f t="shared" si="1160"/>
        <v>#DIV/0!</v>
      </c>
      <c r="J246" s="31">
        <f t="shared" ref="J246" si="1449">G246+E246</f>
        <v>0</v>
      </c>
      <c r="K246" s="31">
        <f>DSUM(المنصرف!$A$2:$L$38,5,A245:B246)</f>
        <v>0</v>
      </c>
      <c r="L246" s="31" t="e">
        <f t="shared" ref="L246" si="1450">K246*I246</f>
        <v>#DIV/0!</v>
      </c>
      <c r="M246" s="31">
        <f t="shared" ref="M246" si="1451">H246-K246</f>
        <v>0</v>
      </c>
      <c r="N246" s="31" t="e">
        <f t="shared" ref="N246" si="1452">M246*I246</f>
        <v>#DIV/0!</v>
      </c>
      <c r="O246" s="31"/>
      <c r="P246" s="31" t="e">
        <f t="shared" ref="P246" si="1453">O246*I246</f>
        <v>#DIV/0!</v>
      </c>
      <c r="Q246" s="31">
        <f t="shared" ref="Q246" si="1454">IF(M246&gt;O246,M246-O246,0)</f>
        <v>0</v>
      </c>
      <c r="R246" s="31" t="e">
        <f t="shared" ref="R246" si="1455">Q246*I246</f>
        <v>#DIV/0!</v>
      </c>
      <c r="S246" s="31">
        <f t="shared" ref="S246" si="1456">IF(O246&gt;M246,O246-M246,0)</f>
        <v>0</v>
      </c>
      <c r="T246" s="32" t="e">
        <f t="shared" ref="T246" si="1457">S246*I246</f>
        <v>#DIV/0!</v>
      </c>
    </row>
    <row r="247" spans="1:20" s="2" customFormat="1" ht="15" hidden="1">
      <c r="A247" s="18" t="str">
        <f t="shared" ref="A247" si="1458">$A$3</f>
        <v>اسم المزرعة</v>
      </c>
      <c r="B247" s="19" t="str">
        <f t="shared" ref="B247" si="1459">B245</f>
        <v>اسم الصنف</v>
      </c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20"/>
    </row>
    <row r="248" spans="1:20" ht="20.100000000000001" customHeight="1">
      <c r="A248" s="29" t="str">
        <f t="shared" si="1158"/>
        <v/>
      </c>
      <c r="B248" s="62" t="s">
        <v>34</v>
      </c>
      <c r="C248" s="30"/>
      <c r="D248" s="31">
        <f>DSUM('اول المدة'!$A$2:$I$45,5,A247:B248)</f>
        <v>0</v>
      </c>
      <c r="E248" s="31">
        <f>DSUM('اول المدة'!$A$2:$I$45,7,A247:B248)</f>
        <v>0</v>
      </c>
      <c r="F248" s="31">
        <f>DSUM(الوارد!$A$2:$K$38,6,A247:B248)</f>
        <v>0</v>
      </c>
      <c r="G248" s="31">
        <f>DSUM(الوارد!$A$2:$K$38,8,A247:B248)</f>
        <v>0</v>
      </c>
      <c r="H248" s="31">
        <f t="shared" ref="H248" si="1460">F248+D248</f>
        <v>0</v>
      </c>
      <c r="I248" s="31" t="e">
        <f t="shared" si="1160"/>
        <v>#DIV/0!</v>
      </c>
      <c r="J248" s="31">
        <f t="shared" ref="J248" si="1461">G248+E248</f>
        <v>0</v>
      </c>
      <c r="K248" s="31">
        <f>DSUM(المنصرف!$A$2:$L$38,5,A247:B248)</f>
        <v>0</v>
      </c>
      <c r="L248" s="31" t="e">
        <f t="shared" ref="L248" si="1462">K248*I248</f>
        <v>#DIV/0!</v>
      </c>
      <c r="M248" s="31">
        <f t="shared" ref="M248" si="1463">H248-K248</f>
        <v>0</v>
      </c>
      <c r="N248" s="31" t="e">
        <f t="shared" ref="N248" si="1464">M248*I248</f>
        <v>#DIV/0!</v>
      </c>
      <c r="O248" s="31"/>
      <c r="P248" s="31" t="e">
        <f t="shared" ref="P248" si="1465">O248*I248</f>
        <v>#DIV/0!</v>
      </c>
      <c r="Q248" s="31">
        <f t="shared" ref="Q248" si="1466">IF(M248&gt;O248,M248-O248,0)</f>
        <v>0</v>
      </c>
      <c r="R248" s="31" t="e">
        <f t="shared" ref="R248" si="1467">Q248*I248</f>
        <v>#DIV/0!</v>
      </c>
      <c r="S248" s="31">
        <f t="shared" ref="S248" si="1468">IF(O248&gt;M248,O248-M248,0)</f>
        <v>0</v>
      </c>
      <c r="T248" s="32" t="e">
        <f t="shared" ref="T248" si="1469">S248*I248</f>
        <v>#DIV/0!</v>
      </c>
    </row>
    <row r="249" spans="1:20" s="2" customFormat="1" ht="15" hidden="1">
      <c r="A249" s="18" t="str">
        <f t="shared" ref="A249" si="1470">$A$3</f>
        <v>اسم المزرعة</v>
      </c>
      <c r="B249" s="19" t="str">
        <f t="shared" ref="B249" si="1471">B247</f>
        <v>اسم الصنف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20"/>
    </row>
    <row r="250" spans="1:20" ht="20.100000000000001" customHeight="1">
      <c r="A250" s="29" t="str">
        <f t="shared" si="1158"/>
        <v/>
      </c>
      <c r="B250" s="62" t="s">
        <v>34</v>
      </c>
      <c r="C250" s="30"/>
      <c r="D250" s="31">
        <f>DSUM('اول المدة'!$A$2:$I$45,5,A249:B250)</f>
        <v>0</v>
      </c>
      <c r="E250" s="31">
        <f>DSUM('اول المدة'!$A$2:$I$45,7,A249:B250)</f>
        <v>0</v>
      </c>
      <c r="F250" s="31">
        <f>DSUM(الوارد!$A$2:$K$38,6,A249:B250)</f>
        <v>0</v>
      </c>
      <c r="G250" s="31">
        <f>DSUM(الوارد!$A$2:$K$38,8,A249:B250)</f>
        <v>0</v>
      </c>
      <c r="H250" s="31">
        <f t="shared" ref="H250" si="1472">F250+D250</f>
        <v>0</v>
      </c>
      <c r="I250" s="31" t="e">
        <f t="shared" si="1160"/>
        <v>#DIV/0!</v>
      </c>
      <c r="J250" s="31">
        <f t="shared" ref="J250" si="1473">G250+E250</f>
        <v>0</v>
      </c>
      <c r="K250" s="31">
        <f>DSUM(المنصرف!$A$2:$L$38,5,A249:B250)</f>
        <v>0</v>
      </c>
      <c r="L250" s="31" t="e">
        <f t="shared" ref="L250" si="1474">K250*I250</f>
        <v>#DIV/0!</v>
      </c>
      <c r="M250" s="31">
        <f t="shared" ref="M250" si="1475">H250-K250</f>
        <v>0</v>
      </c>
      <c r="N250" s="31" t="e">
        <f t="shared" ref="N250" si="1476">M250*I250</f>
        <v>#DIV/0!</v>
      </c>
      <c r="O250" s="31"/>
      <c r="P250" s="31" t="e">
        <f t="shared" ref="P250" si="1477">O250*I250</f>
        <v>#DIV/0!</v>
      </c>
      <c r="Q250" s="31">
        <f t="shared" ref="Q250" si="1478">IF(M250&gt;O250,M250-O250,0)</f>
        <v>0</v>
      </c>
      <c r="R250" s="31" t="e">
        <f t="shared" ref="R250" si="1479">Q250*I250</f>
        <v>#DIV/0!</v>
      </c>
      <c r="S250" s="31">
        <f t="shared" ref="S250" si="1480">IF(O250&gt;M250,O250-M250,0)</f>
        <v>0</v>
      </c>
      <c r="T250" s="32" t="e">
        <f t="shared" ref="T250" si="1481">S250*I250</f>
        <v>#DIV/0!</v>
      </c>
    </row>
    <row r="251" spans="1:20" s="2" customFormat="1" ht="15" hidden="1">
      <c r="A251" s="18" t="str">
        <f t="shared" ref="A251" si="1482">$A$3</f>
        <v>اسم المزرعة</v>
      </c>
      <c r="B251" s="19" t="str">
        <f t="shared" ref="B251" si="1483">B249</f>
        <v>اسم الصنف</v>
      </c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20"/>
    </row>
    <row r="252" spans="1:20" ht="20.100000000000001" customHeight="1">
      <c r="A252" s="29" t="str">
        <f t="shared" si="1158"/>
        <v/>
      </c>
      <c r="B252" s="62" t="s">
        <v>34</v>
      </c>
      <c r="C252" s="30"/>
      <c r="D252" s="31">
        <f>DSUM('اول المدة'!$A$2:$I$45,5,A251:B252)</f>
        <v>0</v>
      </c>
      <c r="E252" s="31">
        <f>DSUM('اول المدة'!$A$2:$I$45,7,A251:B252)</f>
        <v>0</v>
      </c>
      <c r="F252" s="31">
        <f>DSUM(الوارد!$A$2:$K$38,6,A251:B252)</f>
        <v>0</v>
      </c>
      <c r="G252" s="31">
        <f>DSUM(الوارد!$A$2:$K$38,8,A251:B252)</f>
        <v>0</v>
      </c>
      <c r="H252" s="31">
        <f t="shared" ref="H252" si="1484">F252+D252</f>
        <v>0</v>
      </c>
      <c r="I252" s="31" t="e">
        <f t="shared" si="1160"/>
        <v>#DIV/0!</v>
      </c>
      <c r="J252" s="31">
        <f t="shared" ref="J252" si="1485">G252+E252</f>
        <v>0</v>
      </c>
      <c r="K252" s="31">
        <f>DSUM(المنصرف!$A$2:$L$38,5,A251:B252)</f>
        <v>0</v>
      </c>
      <c r="L252" s="31" t="e">
        <f t="shared" ref="L252" si="1486">K252*I252</f>
        <v>#DIV/0!</v>
      </c>
      <c r="M252" s="31">
        <f t="shared" ref="M252" si="1487">H252-K252</f>
        <v>0</v>
      </c>
      <c r="N252" s="31" t="e">
        <f t="shared" ref="N252" si="1488">M252*I252</f>
        <v>#DIV/0!</v>
      </c>
      <c r="O252" s="31"/>
      <c r="P252" s="31" t="e">
        <f t="shared" ref="P252" si="1489">O252*I252</f>
        <v>#DIV/0!</v>
      </c>
      <c r="Q252" s="31">
        <f t="shared" ref="Q252" si="1490">IF(M252&gt;O252,M252-O252,0)</f>
        <v>0</v>
      </c>
      <c r="R252" s="31" t="e">
        <f t="shared" ref="R252" si="1491">Q252*I252</f>
        <v>#DIV/0!</v>
      </c>
      <c r="S252" s="31">
        <f t="shared" ref="S252" si="1492">IF(O252&gt;M252,O252-M252,0)</f>
        <v>0</v>
      </c>
      <c r="T252" s="32" t="e">
        <f t="shared" ref="T252" si="1493">S252*I252</f>
        <v>#DIV/0!</v>
      </c>
    </row>
    <row r="253" spans="1:20" s="2" customFormat="1" ht="15" hidden="1">
      <c r="A253" s="18" t="str">
        <f t="shared" ref="A253" si="1494">$A$3</f>
        <v>اسم المزرعة</v>
      </c>
      <c r="B253" s="19" t="str">
        <f t="shared" ref="B253" si="1495">B251</f>
        <v>اسم الصنف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20"/>
    </row>
    <row r="254" spans="1:20" ht="20.100000000000001" customHeight="1">
      <c r="A254" s="29" t="str">
        <f t="shared" si="1158"/>
        <v/>
      </c>
      <c r="B254" s="62" t="s">
        <v>34</v>
      </c>
      <c r="C254" s="30"/>
      <c r="D254" s="31">
        <f>DSUM('اول المدة'!$A$2:$I$45,5,A253:B254)</f>
        <v>0</v>
      </c>
      <c r="E254" s="31">
        <f>DSUM('اول المدة'!$A$2:$I$45,7,A253:B254)</f>
        <v>0</v>
      </c>
      <c r="F254" s="31">
        <f>DSUM(الوارد!$A$2:$K$38,6,A253:B254)</f>
        <v>0</v>
      </c>
      <c r="G254" s="31">
        <f>DSUM(الوارد!$A$2:$K$38,8,A253:B254)</f>
        <v>0</v>
      </c>
      <c r="H254" s="31">
        <f t="shared" ref="H254" si="1496">F254+D254</f>
        <v>0</v>
      </c>
      <c r="I254" s="31" t="e">
        <f t="shared" si="1160"/>
        <v>#DIV/0!</v>
      </c>
      <c r="J254" s="31">
        <f t="shared" ref="J254" si="1497">G254+E254</f>
        <v>0</v>
      </c>
      <c r="K254" s="31">
        <f>DSUM(المنصرف!$A$2:$L$38,5,A253:B254)</f>
        <v>0</v>
      </c>
      <c r="L254" s="31" t="e">
        <f t="shared" ref="L254" si="1498">K254*I254</f>
        <v>#DIV/0!</v>
      </c>
      <c r="M254" s="31">
        <f t="shared" ref="M254" si="1499">H254-K254</f>
        <v>0</v>
      </c>
      <c r="N254" s="31" t="e">
        <f t="shared" ref="N254" si="1500">M254*I254</f>
        <v>#DIV/0!</v>
      </c>
      <c r="O254" s="31"/>
      <c r="P254" s="31" t="e">
        <f t="shared" ref="P254" si="1501">O254*I254</f>
        <v>#DIV/0!</v>
      </c>
      <c r="Q254" s="31">
        <f t="shared" ref="Q254" si="1502">IF(M254&gt;O254,M254-O254,0)</f>
        <v>0</v>
      </c>
      <c r="R254" s="31" t="e">
        <f t="shared" ref="R254" si="1503">Q254*I254</f>
        <v>#DIV/0!</v>
      </c>
      <c r="S254" s="31">
        <f t="shared" ref="S254" si="1504">IF(O254&gt;M254,O254-M254,0)</f>
        <v>0</v>
      </c>
      <c r="T254" s="32" t="e">
        <f t="shared" ref="T254" si="1505">S254*I254</f>
        <v>#DIV/0!</v>
      </c>
    </row>
    <row r="255" spans="1:20" s="2" customFormat="1" ht="15" hidden="1">
      <c r="A255" s="18" t="str">
        <f t="shared" ref="A255" si="1506">$A$3</f>
        <v>اسم المزرعة</v>
      </c>
      <c r="B255" s="19" t="str">
        <f t="shared" ref="B255" si="1507">B253</f>
        <v>اسم الصنف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20"/>
    </row>
    <row r="256" spans="1:20" ht="20.100000000000001" customHeight="1">
      <c r="A256" s="29" t="str">
        <f t="shared" si="1158"/>
        <v/>
      </c>
      <c r="B256" s="62" t="s">
        <v>34</v>
      </c>
      <c r="C256" s="30"/>
      <c r="D256" s="31">
        <f>DSUM('اول المدة'!$A$2:$I$45,5,A255:B256)</f>
        <v>0</v>
      </c>
      <c r="E256" s="31">
        <f>DSUM('اول المدة'!$A$2:$I$45,7,A255:B256)</f>
        <v>0</v>
      </c>
      <c r="F256" s="31">
        <f>DSUM(الوارد!$A$2:$K$38,6,A255:B256)</f>
        <v>0</v>
      </c>
      <c r="G256" s="31">
        <f>DSUM(الوارد!$A$2:$K$38,8,A255:B256)</f>
        <v>0</v>
      </c>
      <c r="H256" s="31">
        <f t="shared" ref="H256" si="1508">F256+D256</f>
        <v>0</v>
      </c>
      <c r="I256" s="31" t="e">
        <f t="shared" si="1160"/>
        <v>#DIV/0!</v>
      </c>
      <c r="J256" s="31">
        <f t="shared" ref="J256" si="1509">G256+E256</f>
        <v>0</v>
      </c>
      <c r="K256" s="31">
        <f>DSUM(المنصرف!$A$2:$L$38,5,A255:B256)</f>
        <v>0</v>
      </c>
      <c r="L256" s="31" t="e">
        <f t="shared" ref="L256" si="1510">K256*I256</f>
        <v>#DIV/0!</v>
      </c>
      <c r="M256" s="31">
        <f t="shared" ref="M256" si="1511">H256-K256</f>
        <v>0</v>
      </c>
      <c r="N256" s="31" t="e">
        <f t="shared" ref="N256" si="1512">M256*I256</f>
        <v>#DIV/0!</v>
      </c>
      <c r="O256" s="31"/>
      <c r="P256" s="31" t="e">
        <f t="shared" ref="P256" si="1513">O256*I256</f>
        <v>#DIV/0!</v>
      </c>
      <c r="Q256" s="31">
        <f t="shared" ref="Q256" si="1514">IF(M256&gt;O256,M256-O256,0)</f>
        <v>0</v>
      </c>
      <c r="R256" s="31" t="e">
        <f t="shared" ref="R256" si="1515">Q256*I256</f>
        <v>#DIV/0!</v>
      </c>
      <c r="S256" s="31">
        <f t="shared" ref="S256" si="1516">IF(O256&gt;M256,O256-M256,0)</f>
        <v>0</v>
      </c>
      <c r="T256" s="32" t="e">
        <f t="shared" ref="T256" si="1517">S256*I256</f>
        <v>#DIV/0!</v>
      </c>
    </row>
    <row r="257" spans="1:20" s="2" customFormat="1" ht="15" hidden="1">
      <c r="A257" s="18" t="str">
        <f t="shared" ref="A257" si="1518">$A$3</f>
        <v>اسم المزرعة</v>
      </c>
      <c r="B257" s="19" t="str">
        <f t="shared" ref="B257" si="1519">B255</f>
        <v>اسم الصنف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20"/>
    </row>
    <row r="258" spans="1:20" ht="20.100000000000001" customHeight="1">
      <c r="A258" s="29" t="str">
        <f t="shared" si="1158"/>
        <v/>
      </c>
      <c r="B258" s="62" t="s">
        <v>34</v>
      </c>
      <c r="C258" s="30"/>
      <c r="D258" s="31">
        <f>DSUM('اول المدة'!$A$2:$I$45,5,A257:B258)</f>
        <v>0</v>
      </c>
      <c r="E258" s="31">
        <f>DSUM('اول المدة'!$A$2:$I$45,7,A257:B258)</f>
        <v>0</v>
      </c>
      <c r="F258" s="31">
        <f>DSUM(الوارد!$A$2:$K$38,6,A257:B258)</f>
        <v>0</v>
      </c>
      <c r="G258" s="31">
        <f>DSUM(الوارد!$A$2:$K$38,8,A257:B258)</f>
        <v>0</v>
      </c>
      <c r="H258" s="31">
        <f t="shared" ref="H258" si="1520">F258+D258</f>
        <v>0</v>
      </c>
      <c r="I258" s="31" t="e">
        <f t="shared" si="1160"/>
        <v>#DIV/0!</v>
      </c>
      <c r="J258" s="31">
        <f t="shared" ref="J258" si="1521">G258+E258</f>
        <v>0</v>
      </c>
      <c r="K258" s="31">
        <f>DSUM(المنصرف!$A$2:$L$38,5,A257:B258)</f>
        <v>0</v>
      </c>
      <c r="L258" s="31" t="e">
        <f t="shared" ref="L258" si="1522">K258*I258</f>
        <v>#DIV/0!</v>
      </c>
      <c r="M258" s="31">
        <f t="shared" ref="M258" si="1523">H258-K258</f>
        <v>0</v>
      </c>
      <c r="N258" s="31" t="e">
        <f t="shared" ref="N258" si="1524">M258*I258</f>
        <v>#DIV/0!</v>
      </c>
      <c r="O258" s="31"/>
      <c r="P258" s="31" t="e">
        <f t="shared" ref="P258" si="1525">O258*I258</f>
        <v>#DIV/0!</v>
      </c>
      <c r="Q258" s="31">
        <f t="shared" ref="Q258" si="1526">IF(M258&gt;O258,M258-O258,0)</f>
        <v>0</v>
      </c>
      <c r="R258" s="31" t="e">
        <f t="shared" ref="R258" si="1527">Q258*I258</f>
        <v>#DIV/0!</v>
      </c>
      <c r="S258" s="31">
        <f t="shared" ref="S258" si="1528">IF(O258&gt;M258,O258-M258,0)</f>
        <v>0</v>
      </c>
      <c r="T258" s="32" t="e">
        <f t="shared" ref="T258" si="1529">S258*I258</f>
        <v>#DIV/0!</v>
      </c>
    </row>
    <row r="259" spans="1:20" s="2" customFormat="1" ht="15" hidden="1">
      <c r="A259" s="18" t="str">
        <f t="shared" ref="A259" si="1530">$A$3</f>
        <v>اسم المزرعة</v>
      </c>
      <c r="B259" s="19" t="str">
        <f t="shared" ref="B259" si="1531">B257</f>
        <v>اسم الصنف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20"/>
    </row>
    <row r="260" spans="1:20" ht="20.100000000000001" customHeight="1">
      <c r="A260" s="29" t="str">
        <f t="shared" si="1158"/>
        <v/>
      </c>
      <c r="B260" s="62" t="s">
        <v>34</v>
      </c>
      <c r="C260" s="30"/>
      <c r="D260" s="31">
        <f>DSUM('اول المدة'!$A$2:$I$45,5,A259:B260)</f>
        <v>0</v>
      </c>
      <c r="E260" s="31">
        <f>DSUM('اول المدة'!$A$2:$I$45,7,A259:B260)</f>
        <v>0</v>
      </c>
      <c r="F260" s="31">
        <f>DSUM(الوارد!$A$2:$K$38,6,A259:B260)</f>
        <v>0</v>
      </c>
      <c r="G260" s="31">
        <f>DSUM(الوارد!$A$2:$K$38,8,A259:B260)</f>
        <v>0</v>
      </c>
      <c r="H260" s="31">
        <f t="shared" ref="H260" si="1532">F260+D260</f>
        <v>0</v>
      </c>
      <c r="I260" s="31" t="e">
        <f t="shared" si="1160"/>
        <v>#DIV/0!</v>
      </c>
      <c r="J260" s="31">
        <f t="shared" ref="J260" si="1533">G260+E260</f>
        <v>0</v>
      </c>
      <c r="K260" s="31">
        <f>DSUM(المنصرف!$A$2:$L$38,5,A259:B260)</f>
        <v>0</v>
      </c>
      <c r="L260" s="31" t="e">
        <f t="shared" ref="L260" si="1534">K260*I260</f>
        <v>#DIV/0!</v>
      </c>
      <c r="M260" s="31">
        <f t="shared" ref="M260" si="1535">H260-K260</f>
        <v>0</v>
      </c>
      <c r="N260" s="31" t="e">
        <f t="shared" ref="N260" si="1536">M260*I260</f>
        <v>#DIV/0!</v>
      </c>
      <c r="O260" s="31"/>
      <c r="P260" s="31" t="e">
        <f t="shared" ref="P260" si="1537">O260*I260</f>
        <v>#DIV/0!</v>
      </c>
      <c r="Q260" s="31">
        <f t="shared" ref="Q260" si="1538">IF(M260&gt;O260,M260-O260,0)</f>
        <v>0</v>
      </c>
      <c r="R260" s="31" t="e">
        <f t="shared" ref="R260" si="1539">Q260*I260</f>
        <v>#DIV/0!</v>
      </c>
      <c r="S260" s="31">
        <f t="shared" ref="S260" si="1540">IF(O260&gt;M260,O260-M260,0)</f>
        <v>0</v>
      </c>
      <c r="T260" s="32" t="e">
        <f t="shared" ref="T260" si="1541">S260*I260</f>
        <v>#DIV/0!</v>
      </c>
    </row>
    <row r="261" spans="1:20" s="2" customFormat="1" ht="15" hidden="1">
      <c r="A261" s="18" t="str">
        <f t="shared" ref="A261" si="1542">$A$3</f>
        <v>اسم المزرعة</v>
      </c>
      <c r="B261" s="19" t="str">
        <f t="shared" ref="B261" si="1543">B259</f>
        <v>اسم الصنف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20"/>
    </row>
    <row r="262" spans="1:20" ht="20.100000000000001" customHeight="1">
      <c r="A262" s="29" t="str">
        <f t="shared" ref="A262:A324" si="1544">$B$1</f>
        <v/>
      </c>
      <c r="B262" s="62" t="s">
        <v>34</v>
      </c>
      <c r="C262" s="30"/>
      <c r="D262" s="31">
        <f>DSUM('اول المدة'!$A$2:$I$45,5,A261:B262)</f>
        <v>0</v>
      </c>
      <c r="E262" s="31">
        <f>DSUM('اول المدة'!$A$2:$I$45,7,A261:B262)</f>
        <v>0</v>
      </c>
      <c r="F262" s="31">
        <f>DSUM(الوارد!$A$2:$K$38,6,A261:B262)</f>
        <v>0</v>
      </c>
      <c r="G262" s="31">
        <f>DSUM(الوارد!$A$2:$K$38,8,A261:B262)</f>
        <v>0</v>
      </c>
      <c r="H262" s="31">
        <f t="shared" ref="H262" si="1545">F262+D262</f>
        <v>0</v>
      </c>
      <c r="I262" s="31" t="e">
        <f t="shared" ref="I262:I324" si="1546">J262/H262</f>
        <v>#DIV/0!</v>
      </c>
      <c r="J262" s="31">
        <f t="shared" ref="J262" si="1547">G262+E262</f>
        <v>0</v>
      </c>
      <c r="K262" s="31">
        <f>DSUM(المنصرف!$A$2:$L$38,5,A261:B262)</f>
        <v>0</v>
      </c>
      <c r="L262" s="31" t="e">
        <f t="shared" ref="L262" si="1548">K262*I262</f>
        <v>#DIV/0!</v>
      </c>
      <c r="M262" s="31">
        <f t="shared" ref="M262" si="1549">H262-K262</f>
        <v>0</v>
      </c>
      <c r="N262" s="31" t="e">
        <f t="shared" ref="N262" si="1550">M262*I262</f>
        <v>#DIV/0!</v>
      </c>
      <c r="O262" s="31"/>
      <c r="P262" s="31" t="e">
        <f t="shared" ref="P262" si="1551">O262*I262</f>
        <v>#DIV/0!</v>
      </c>
      <c r="Q262" s="31">
        <f t="shared" ref="Q262" si="1552">IF(M262&gt;O262,M262-O262,0)</f>
        <v>0</v>
      </c>
      <c r="R262" s="31" t="e">
        <f t="shared" ref="R262" si="1553">Q262*I262</f>
        <v>#DIV/0!</v>
      </c>
      <c r="S262" s="31">
        <f t="shared" ref="S262" si="1554">IF(O262&gt;M262,O262-M262,0)</f>
        <v>0</v>
      </c>
      <c r="T262" s="32" t="e">
        <f t="shared" ref="T262" si="1555">S262*I262</f>
        <v>#DIV/0!</v>
      </c>
    </row>
    <row r="263" spans="1:20" s="2" customFormat="1" ht="15" hidden="1">
      <c r="A263" s="18" t="str">
        <f t="shared" ref="A263" si="1556">$A$3</f>
        <v>اسم المزرعة</v>
      </c>
      <c r="B263" s="19" t="str">
        <f t="shared" ref="B263" si="1557">B261</f>
        <v>اسم الصنف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20"/>
    </row>
    <row r="264" spans="1:20" ht="20.100000000000001" customHeight="1">
      <c r="A264" s="29" t="str">
        <f t="shared" si="1544"/>
        <v/>
      </c>
      <c r="B264" s="62" t="s">
        <v>34</v>
      </c>
      <c r="C264" s="30"/>
      <c r="D264" s="31">
        <f>DSUM('اول المدة'!$A$2:$I$45,5,A263:B264)</f>
        <v>0</v>
      </c>
      <c r="E264" s="31">
        <f>DSUM('اول المدة'!$A$2:$I$45,7,A263:B264)</f>
        <v>0</v>
      </c>
      <c r="F264" s="31">
        <f>DSUM(الوارد!$A$2:$K$38,6,A263:B264)</f>
        <v>0</v>
      </c>
      <c r="G264" s="31">
        <f>DSUM(الوارد!$A$2:$K$38,8,A263:B264)</f>
        <v>0</v>
      </c>
      <c r="H264" s="31">
        <f t="shared" ref="H264" si="1558">F264+D264</f>
        <v>0</v>
      </c>
      <c r="I264" s="31" t="e">
        <f t="shared" si="1546"/>
        <v>#DIV/0!</v>
      </c>
      <c r="J264" s="31">
        <f t="shared" ref="J264" si="1559">G264+E264</f>
        <v>0</v>
      </c>
      <c r="K264" s="31">
        <f>DSUM(المنصرف!$A$2:$L$38,5,A263:B264)</f>
        <v>0</v>
      </c>
      <c r="L264" s="31" t="e">
        <f t="shared" ref="L264" si="1560">K264*I264</f>
        <v>#DIV/0!</v>
      </c>
      <c r="M264" s="31">
        <f t="shared" ref="M264" si="1561">H264-K264</f>
        <v>0</v>
      </c>
      <c r="N264" s="31" t="e">
        <f t="shared" ref="N264" si="1562">M264*I264</f>
        <v>#DIV/0!</v>
      </c>
      <c r="O264" s="31"/>
      <c r="P264" s="31" t="e">
        <f t="shared" ref="P264" si="1563">O264*I264</f>
        <v>#DIV/0!</v>
      </c>
      <c r="Q264" s="31">
        <f t="shared" ref="Q264" si="1564">IF(M264&gt;O264,M264-O264,0)</f>
        <v>0</v>
      </c>
      <c r="R264" s="31" t="e">
        <f t="shared" ref="R264" si="1565">Q264*I264</f>
        <v>#DIV/0!</v>
      </c>
      <c r="S264" s="31">
        <f t="shared" ref="S264" si="1566">IF(O264&gt;M264,O264-M264,0)</f>
        <v>0</v>
      </c>
      <c r="T264" s="32" t="e">
        <f t="shared" ref="T264" si="1567">S264*I264</f>
        <v>#DIV/0!</v>
      </c>
    </row>
    <row r="265" spans="1:20" s="2" customFormat="1" ht="15" hidden="1">
      <c r="A265" s="18" t="str">
        <f t="shared" ref="A265" si="1568">$A$3</f>
        <v>اسم المزرعة</v>
      </c>
      <c r="B265" s="19" t="str">
        <f t="shared" ref="B265" si="1569">B263</f>
        <v>اسم الصنف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20"/>
    </row>
    <row r="266" spans="1:20" ht="20.100000000000001" customHeight="1">
      <c r="A266" s="29" t="str">
        <f t="shared" si="1544"/>
        <v/>
      </c>
      <c r="B266" s="62" t="s">
        <v>34</v>
      </c>
      <c r="C266" s="30"/>
      <c r="D266" s="31">
        <f>DSUM('اول المدة'!$A$2:$I$45,5,A265:B266)</f>
        <v>0</v>
      </c>
      <c r="E266" s="31">
        <f>DSUM('اول المدة'!$A$2:$I$45,7,A265:B266)</f>
        <v>0</v>
      </c>
      <c r="F266" s="31">
        <f>DSUM(الوارد!$A$2:$K$38,6,A265:B266)</f>
        <v>0</v>
      </c>
      <c r="G266" s="31">
        <f>DSUM(الوارد!$A$2:$K$38,8,A265:B266)</f>
        <v>0</v>
      </c>
      <c r="H266" s="31">
        <f t="shared" ref="H266" si="1570">F266+D266</f>
        <v>0</v>
      </c>
      <c r="I266" s="31" t="e">
        <f t="shared" si="1546"/>
        <v>#DIV/0!</v>
      </c>
      <c r="J266" s="31">
        <f t="shared" ref="J266" si="1571">G266+E266</f>
        <v>0</v>
      </c>
      <c r="K266" s="31">
        <f>DSUM(المنصرف!$A$2:$L$38,5,A265:B266)</f>
        <v>0</v>
      </c>
      <c r="L266" s="31" t="e">
        <f t="shared" ref="L266" si="1572">K266*I266</f>
        <v>#DIV/0!</v>
      </c>
      <c r="M266" s="31">
        <f t="shared" ref="M266" si="1573">H266-K266</f>
        <v>0</v>
      </c>
      <c r="N266" s="31" t="e">
        <f t="shared" ref="N266" si="1574">M266*I266</f>
        <v>#DIV/0!</v>
      </c>
      <c r="O266" s="31"/>
      <c r="P266" s="31" t="e">
        <f t="shared" ref="P266" si="1575">O266*I266</f>
        <v>#DIV/0!</v>
      </c>
      <c r="Q266" s="31">
        <f t="shared" ref="Q266" si="1576">IF(M266&gt;O266,M266-O266,0)</f>
        <v>0</v>
      </c>
      <c r="R266" s="31" t="e">
        <f t="shared" ref="R266" si="1577">Q266*I266</f>
        <v>#DIV/0!</v>
      </c>
      <c r="S266" s="31">
        <f t="shared" ref="S266" si="1578">IF(O266&gt;M266,O266-M266,0)</f>
        <v>0</v>
      </c>
      <c r="T266" s="32" t="e">
        <f t="shared" ref="T266" si="1579">S266*I266</f>
        <v>#DIV/0!</v>
      </c>
    </row>
    <row r="267" spans="1:20" s="2" customFormat="1" ht="15" hidden="1">
      <c r="A267" s="18" t="str">
        <f t="shared" ref="A267" si="1580">$A$3</f>
        <v>اسم المزرعة</v>
      </c>
      <c r="B267" s="19" t="str">
        <f t="shared" ref="B267" si="1581">B265</f>
        <v>اسم الصنف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20"/>
    </row>
    <row r="268" spans="1:20" ht="20.100000000000001" customHeight="1">
      <c r="A268" s="29" t="str">
        <f t="shared" si="1544"/>
        <v/>
      </c>
      <c r="B268" s="62" t="s">
        <v>34</v>
      </c>
      <c r="C268" s="30"/>
      <c r="D268" s="31">
        <f>DSUM('اول المدة'!$A$2:$I$45,5,A267:B268)</f>
        <v>0</v>
      </c>
      <c r="E268" s="31">
        <f>DSUM('اول المدة'!$A$2:$I$45,7,A267:B268)</f>
        <v>0</v>
      </c>
      <c r="F268" s="31">
        <f>DSUM(الوارد!$A$2:$K$38,6,A267:B268)</f>
        <v>0</v>
      </c>
      <c r="G268" s="31">
        <f>DSUM(الوارد!$A$2:$K$38,8,A267:B268)</f>
        <v>0</v>
      </c>
      <c r="H268" s="31">
        <f t="shared" ref="H268" si="1582">F268+D268</f>
        <v>0</v>
      </c>
      <c r="I268" s="31" t="e">
        <f t="shared" si="1546"/>
        <v>#DIV/0!</v>
      </c>
      <c r="J268" s="31">
        <f t="shared" ref="J268" si="1583">G268+E268</f>
        <v>0</v>
      </c>
      <c r="K268" s="31">
        <f>DSUM(المنصرف!$A$2:$L$38,5,A267:B268)</f>
        <v>0</v>
      </c>
      <c r="L268" s="31" t="e">
        <f t="shared" ref="L268" si="1584">K268*I268</f>
        <v>#DIV/0!</v>
      </c>
      <c r="M268" s="31">
        <f t="shared" ref="M268" si="1585">H268-K268</f>
        <v>0</v>
      </c>
      <c r="N268" s="31" t="e">
        <f t="shared" ref="N268" si="1586">M268*I268</f>
        <v>#DIV/0!</v>
      </c>
      <c r="O268" s="31"/>
      <c r="P268" s="31" t="e">
        <f t="shared" ref="P268" si="1587">O268*I268</f>
        <v>#DIV/0!</v>
      </c>
      <c r="Q268" s="31">
        <f t="shared" ref="Q268" si="1588">IF(M268&gt;O268,M268-O268,0)</f>
        <v>0</v>
      </c>
      <c r="R268" s="31" t="e">
        <f t="shared" ref="R268" si="1589">Q268*I268</f>
        <v>#DIV/0!</v>
      </c>
      <c r="S268" s="31">
        <f t="shared" ref="S268" si="1590">IF(O268&gt;M268,O268-M268,0)</f>
        <v>0</v>
      </c>
      <c r="T268" s="32" t="e">
        <f t="shared" ref="T268" si="1591">S268*I268</f>
        <v>#DIV/0!</v>
      </c>
    </row>
    <row r="269" spans="1:20" s="2" customFormat="1" ht="15" hidden="1">
      <c r="A269" s="18" t="str">
        <f t="shared" ref="A269" si="1592">$A$3</f>
        <v>اسم المزرعة</v>
      </c>
      <c r="B269" s="19" t="str">
        <f t="shared" ref="B269" si="1593">B267</f>
        <v>اسم الصنف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20"/>
    </row>
    <row r="270" spans="1:20" ht="20.100000000000001" customHeight="1">
      <c r="A270" s="29" t="str">
        <f t="shared" si="1544"/>
        <v/>
      </c>
      <c r="B270" s="62" t="s">
        <v>34</v>
      </c>
      <c r="C270" s="30"/>
      <c r="D270" s="31">
        <f>DSUM('اول المدة'!$A$2:$I$45,5,A269:B270)</f>
        <v>0</v>
      </c>
      <c r="E270" s="31">
        <f>DSUM('اول المدة'!$A$2:$I$45,7,A269:B270)</f>
        <v>0</v>
      </c>
      <c r="F270" s="31">
        <f>DSUM(الوارد!$A$2:$K$38,6,A269:B270)</f>
        <v>0</v>
      </c>
      <c r="G270" s="31">
        <f>DSUM(الوارد!$A$2:$K$38,8,A269:B270)</f>
        <v>0</v>
      </c>
      <c r="H270" s="31">
        <f t="shared" ref="H270" si="1594">F270+D270</f>
        <v>0</v>
      </c>
      <c r="I270" s="31" t="e">
        <f t="shared" si="1546"/>
        <v>#DIV/0!</v>
      </c>
      <c r="J270" s="31">
        <f t="shared" ref="J270" si="1595">G270+E270</f>
        <v>0</v>
      </c>
      <c r="K270" s="31">
        <f>DSUM(المنصرف!$A$2:$L$38,5,A269:B270)</f>
        <v>0</v>
      </c>
      <c r="L270" s="31" t="e">
        <f t="shared" ref="L270" si="1596">K270*I270</f>
        <v>#DIV/0!</v>
      </c>
      <c r="M270" s="31">
        <f t="shared" ref="M270" si="1597">H270-K270</f>
        <v>0</v>
      </c>
      <c r="N270" s="31" t="e">
        <f t="shared" ref="N270" si="1598">M270*I270</f>
        <v>#DIV/0!</v>
      </c>
      <c r="O270" s="31"/>
      <c r="P270" s="31" t="e">
        <f t="shared" ref="P270" si="1599">O270*I270</f>
        <v>#DIV/0!</v>
      </c>
      <c r="Q270" s="31">
        <f t="shared" ref="Q270" si="1600">IF(M270&gt;O270,M270-O270,0)</f>
        <v>0</v>
      </c>
      <c r="R270" s="31" t="e">
        <f t="shared" ref="R270" si="1601">Q270*I270</f>
        <v>#DIV/0!</v>
      </c>
      <c r="S270" s="31">
        <f t="shared" ref="S270" si="1602">IF(O270&gt;M270,O270-M270,0)</f>
        <v>0</v>
      </c>
      <c r="T270" s="32" t="e">
        <f t="shared" ref="T270" si="1603">S270*I270</f>
        <v>#DIV/0!</v>
      </c>
    </row>
    <row r="271" spans="1:20" s="2" customFormat="1" ht="15" hidden="1">
      <c r="A271" s="18" t="str">
        <f t="shared" ref="A271" si="1604">$A$3</f>
        <v>اسم المزرعة</v>
      </c>
      <c r="B271" s="19" t="str">
        <f t="shared" ref="B271" si="1605">B269</f>
        <v>اسم الصنف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20"/>
    </row>
    <row r="272" spans="1:20" ht="20.100000000000001" customHeight="1">
      <c r="A272" s="29" t="str">
        <f t="shared" si="1544"/>
        <v/>
      </c>
      <c r="B272" s="62" t="s">
        <v>34</v>
      </c>
      <c r="C272" s="30"/>
      <c r="D272" s="31">
        <f>DSUM('اول المدة'!$A$2:$I$45,5,A271:B272)</f>
        <v>0</v>
      </c>
      <c r="E272" s="31">
        <f>DSUM('اول المدة'!$A$2:$I$45,7,A271:B272)</f>
        <v>0</v>
      </c>
      <c r="F272" s="31">
        <f>DSUM(الوارد!$A$2:$K$38,6,A271:B272)</f>
        <v>0</v>
      </c>
      <c r="G272" s="31">
        <f>DSUM(الوارد!$A$2:$K$38,8,A271:B272)</f>
        <v>0</v>
      </c>
      <c r="H272" s="31">
        <f t="shared" ref="H272" si="1606">F272+D272</f>
        <v>0</v>
      </c>
      <c r="I272" s="31" t="e">
        <f t="shared" si="1546"/>
        <v>#DIV/0!</v>
      </c>
      <c r="J272" s="31">
        <f t="shared" ref="J272" si="1607">G272+E272</f>
        <v>0</v>
      </c>
      <c r="K272" s="31">
        <f>DSUM(المنصرف!$A$2:$L$38,5,A271:B272)</f>
        <v>0</v>
      </c>
      <c r="L272" s="31" t="e">
        <f t="shared" ref="L272" si="1608">K272*I272</f>
        <v>#DIV/0!</v>
      </c>
      <c r="M272" s="31">
        <f t="shared" ref="M272" si="1609">H272-K272</f>
        <v>0</v>
      </c>
      <c r="N272" s="31" t="e">
        <f t="shared" ref="N272" si="1610">M272*I272</f>
        <v>#DIV/0!</v>
      </c>
      <c r="O272" s="31"/>
      <c r="P272" s="31" t="e">
        <f t="shared" ref="P272" si="1611">O272*I272</f>
        <v>#DIV/0!</v>
      </c>
      <c r="Q272" s="31">
        <f t="shared" ref="Q272" si="1612">IF(M272&gt;O272,M272-O272,0)</f>
        <v>0</v>
      </c>
      <c r="R272" s="31" t="e">
        <f t="shared" ref="R272" si="1613">Q272*I272</f>
        <v>#DIV/0!</v>
      </c>
      <c r="S272" s="31">
        <f t="shared" ref="S272" si="1614">IF(O272&gt;M272,O272-M272,0)</f>
        <v>0</v>
      </c>
      <c r="T272" s="32" t="e">
        <f t="shared" ref="T272" si="1615">S272*I272</f>
        <v>#DIV/0!</v>
      </c>
    </row>
    <row r="273" spans="1:20" s="2" customFormat="1" ht="15" hidden="1">
      <c r="A273" s="18" t="str">
        <f t="shared" ref="A273" si="1616">$A$3</f>
        <v>اسم المزرعة</v>
      </c>
      <c r="B273" s="19" t="str">
        <f t="shared" ref="B273" si="1617">B271</f>
        <v>اسم الصنف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20"/>
    </row>
    <row r="274" spans="1:20" ht="20.100000000000001" customHeight="1">
      <c r="A274" s="29" t="str">
        <f t="shared" si="1544"/>
        <v/>
      </c>
      <c r="B274" s="62" t="s">
        <v>34</v>
      </c>
      <c r="C274" s="30"/>
      <c r="D274" s="31">
        <f>DSUM('اول المدة'!$A$2:$I$45,5,A273:B274)</f>
        <v>0</v>
      </c>
      <c r="E274" s="31">
        <f>DSUM('اول المدة'!$A$2:$I$45,7,A273:B274)</f>
        <v>0</v>
      </c>
      <c r="F274" s="31">
        <f>DSUM(الوارد!$A$2:$K$38,6,A273:B274)</f>
        <v>0</v>
      </c>
      <c r="G274" s="31">
        <f>DSUM(الوارد!$A$2:$K$38,8,A273:B274)</f>
        <v>0</v>
      </c>
      <c r="H274" s="31">
        <f t="shared" ref="H274" si="1618">F274+D274</f>
        <v>0</v>
      </c>
      <c r="I274" s="31" t="e">
        <f t="shared" si="1546"/>
        <v>#DIV/0!</v>
      </c>
      <c r="J274" s="31">
        <f t="shared" ref="J274" si="1619">G274+E274</f>
        <v>0</v>
      </c>
      <c r="K274" s="31">
        <f>DSUM(المنصرف!$A$2:$L$38,5,A273:B274)</f>
        <v>0</v>
      </c>
      <c r="L274" s="31" t="e">
        <f t="shared" ref="L274" si="1620">K274*I274</f>
        <v>#DIV/0!</v>
      </c>
      <c r="M274" s="31">
        <f t="shared" ref="M274" si="1621">H274-K274</f>
        <v>0</v>
      </c>
      <c r="N274" s="31" t="e">
        <f t="shared" ref="N274" si="1622">M274*I274</f>
        <v>#DIV/0!</v>
      </c>
      <c r="O274" s="31"/>
      <c r="P274" s="31" t="e">
        <f t="shared" ref="P274" si="1623">O274*I274</f>
        <v>#DIV/0!</v>
      </c>
      <c r="Q274" s="31">
        <f t="shared" ref="Q274" si="1624">IF(M274&gt;O274,M274-O274,0)</f>
        <v>0</v>
      </c>
      <c r="R274" s="31" t="e">
        <f t="shared" ref="R274" si="1625">Q274*I274</f>
        <v>#DIV/0!</v>
      </c>
      <c r="S274" s="31">
        <f t="shared" ref="S274" si="1626">IF(O274&gt;M274,O274-M274,0)</f>
        <v>0</v>
      </c>
      <c r="T274" s="32" t="e">
        <f t="shared" ref="T274" si="1627">S274*I274</f>
        <v>#DIV/0!</v>
      </c>
    </row>
    <row r="275" spans="1:20" s="2" customFormat="1" ht="15" hidden="1">
      <c r="A275" s="18" t="str">
        <f t="shared" ref="A275" si="1628">$A$3</f>
        <v>اسم المزرعة</v>
      </c>
      <c r="B275" s="19" t="str">
        <f t="shared" ref="B275" si="1629">B273</f>
        <v>اسم الصنف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20"/>
    </row>
    <row r="276" spans="1:20" ht="20.100000000000001" customHeight="1">
      <c r="A276" s="29" t="str">
        <f t="shared" si="1544"/>
        <v/>
      </c>
      <c r="B276" s="62" t="s">
        <v>34</v>
      </c>
      <c r="C276" s="30"/>
      <c r="D276" s="31">
        <f>DSUM('اول المدة'!$A$2:$I$45,5,A275:B276)</f>
        <v>0</v>
      </c>
      <c r="E276" s="31">
        <f>DSUM('اول المدة'!$A$2:$I$45,7,A275:B276)</f>
        <v>0</v>
      </c>
      <c r="F276" s="31">
        <f>DSUM(الوارد!$A$2:$K$38,6,A275:B276)</f>
        <v>0</v>
      </c>
      <c r="G276" s="31">
        <f>DSUM(الوارد!$A$2:$K$38,8,A275:B276)</f>
        <v>0</v>
      </c>
      <c r="H276" s="31">
        <f t="shared" ref="H276" si="1630">F276+D276</f>
        <v>0</v>
      </c>
      <c r="I276" s="31" t="e">
        <f t="shared" si="1546"/>
        <v>#DIV/0!</v>
      </c>
      <c r="J276" s="31">
        <f t="shared" ref="J276" si="1631">G276+E276</f>
        <v>0</v>
      </c>
      <c r="K276" s="31">
        <f>DSUM(المنصرف!$A$2:$L$38,5,A275:B276)</f>
        <v>0</v>
      </c>
      <c r="L276" s="31" t="e">
        <f t="shared" ref="L276" si="1632">K276*I276</f>
        <v>#DIV/0!</v>
      </c>
      <c r="M276" s="31">
        <f t="shared" ref="M276" si="1633">H276-K276</f>
        <v>0</v>
      </c>
      <c r="N276" s="31" t="e">
        <f t="shared" ref="N276" si="1634">M276*I276</f>
        <v>#DIV/0!</v>
      </c>
      <c r="O276" s="31"/>
      <c r="P276" s="31" t="e">
        <f t="shared" ref="P276" si="1635">O276*I276</f>
        <v>#DIV/0!</v>
      </c>
      <c r="Q276" s="31">
        <f t="shared" ref="Q276" si="1636">IF(M276&gt;O276,M276-O276,0)</f>
        <v>0</v>
      </c>
      <c r="R276" s="31" t="e">
        <f t="shared" ref="R276" si="1637">Q276*I276</f>
        <v>#DIV/0!</v>
      </c>
      <c r="S276" s="31">
        <f t="shared" ref="S276" si="1638">IF(O276&gt;M276,O276-M276,0)</f>
        <v>0</v>
      </c>
      <c r="T276" s="32" t="e">
        <f t="shared" ref="T276" si="1639">S276*I276</f>
        <v>#DIV/0!</v>
      </c>
    </row>
    <row r="277" spans="1:20" s="2" customFormat="1" ht="15" hidden="1">
      <c r="A277" s="18" t="str">
        <f t="shared" ref="A277" si="1640">$A$3</f>
        <v>اسم المزرعة</v>
      </c>
      <c r="B277" s="19" t="str">
        <f t="shared" ref="B277" si="1641">B275</f>
        <v>اسم الصنف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20"/>
    </row>
    <row r="278" spans="1:20" ht="20.100000000000001" customHeight="1">
      <c r="A278" s="29" t="str">
        <f t="shared" si="1544"/>
        <v/>
      </c>
      <c r="B278" s="62" t="s">
        <v>34</v>
      </c>
      <c r="C278" s="30"/>
      <c r="D278" s="31">
        <f>DSUM('اول المدة'!$A$2:$I$45,5,A277:B278)</f>
        <v>0</v>
      </c>
      <c r="E278" s="31">
        <f>DSUM('اول المدة'!$A$2:$I$45,7,A277:B278)</f>
        <v>0</v>
      </c>
      <c r="F278" s="31">
        <f>DSUM(الوارد!$A$2:$K$38,6,A277:B278)</f>
        <v>0</v>
      </c>
      <c r="G278" s="31">
        <f>DSUM(الوارد!$A$2:$K$38,8,A277:B278)</f>
        <v>0</v>
      </c>
      <c r="H278" s="31">
        <f t="shared" ref="H278" si="1642">F278+D278</f>
        <v>0</v>
      </c>
      <c r="I278" s="31" t="e">
        <f t="shared" si="1546"/>
        <v>#DIV/0!</v>
      </c>
      <c r="J278" s="31">
        <f t="shared" ref="J278" si="1643">G278+E278</f>
        <v>0</v>
      </c>
      <c r="K278" s="31">
        <f>DSUM(المنصرف!$A$2:$L$38,5,A277:B278)</f>
        <v>0</v>
      </c>
      <c r="L278" s="31" t="e">
        <f t="shared" ref="L278" si="1644">K278*I278</f>
        <v>#DIV/0!</v>
      </c>
      <c r="M278" s="31">
        <f t="shared" ref="M278" si="1645">H278-K278</f>
        <v>0</v>
      </c>
      <c r="N278" s="31" t="e">
        <f t="shared" ref="N278" si="1646">M278*I278</f>
        <v>#DIV/0!</v>
      </c>
      <c r="O278" s="31"/>
      <c r="P278" s="31" t="e">
        <f t="shared" ref="P278" si="1647">O278*I278</f>
        <v>#DIV/0!</v>
      </c>
      <c r="Q278" s="31">
        <f t="shared" ref="Q278" si="1648">IF(M278&gt;O278,M278-O278,0)</f>
        <v>0</v>
      </c>
      <c r="R278" s="31" t="e">
        <f t="shared" ref="R278" si="1649">Q278*I278</f>
        <v>#DIV/0!</v>
      </c>
      <c r="S278" s="31">
        <f t="shared" ref="S278" si="1650">IF(O278&gt;M278,O278-M278,0)</f>
        <v>0</v>
      </c>
      <c r="T278" s="32" t="e">
        <f t="shared" ref="T278" si="1651">S278*I278</f>
        <v>#DIV/0!</v>
      </c>
    </row>
    <row r="279" spans="1:20" s="2" customFormat="1" ht="15" hidden="1">
      <c r="A279" s="18" t="str">
        <f t="shared" ref="A279" si="1652">$A$3</f>
        <v>اسم المزرعة</v>
      </c>
      <c r="B279" s="19" t="str">
        <f t="shared" ref="B279" si="1653">B277</f>
        <v>اسم الصنف</v>
      </c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20"/>
    </row>
    <row r="280" spans="1:20" ht="20.100000000000001" customHeight="1">
      <c r="A280" s="29" t="str">
        <f t="shared" si="1544"/>
        <v/>
      </c>
      <c r="B280" s="62" t="s">
        <v>34</v>
      </c>
      <c r="C280" s="30"/>
      <c r="D280" s="31">
        <f>DSUM('اول المدة'!$A$2:$I$45,5,A279:B280)</f>
        <v>0</v>
      </c>
      <c r="E280" s="31">
        <f>DSUM('اول المدة'!$A$2:$I$45,7,A279:B280)</f>
        <v>0</v>
      </c>
      <c r="F280" s="31">
        <f>DSUM(الوارد!$A$2:$K$38,6,A279:B280)</f>
        <v>0</v>
      </c>
      <c r="G280" s="31">
        <f>DSUM(الوارد!$A$2:$K$38,8,A279:B280)</f>
        <v>0</v>
      </c>
      <c r="H280" s="31">
        <f t="shared" ref="H280" si="1654">F280+D280</f>
        <v>0</v>
      </c>
      <c r="I280" s="31" t="e">
        <f t="shared" si="1546"/>
        <v>#DIV/0!</v>
      </c>
      <c r="J280" s="31">
        <f t="shared" ref="J280" si="1655">G280+E280</f>
        <v>0</v>
      </c>
      <c r="K280" s="31">
        <f>DSUM(المنصرف!$A$2:$L$38,5,A279:B280)</f>
        <v>0</v>
      </c>
      <c r="L280" s="31" t="e">
        <f t="shared" ref="L280" si="1656">K280*I280</f>
        <v>#DIV/0!</v>
      </c>
      <c r="M280" s="31">
        <f t="shared" ref="M280" si="1657">H280-K280</f>
        <v>0</v>
      </c>
      <c r="N280" s="31" t="e">
        <f t="shared" ref="N280" si="1658">M280*I280</f>
        <v>#DIV/0!</v>
      </c>
      <c r="O280" s="31"/>
      <c r="P280" s="31" t="e">
        <f t="shared" ref="P280" si="1659">O280*I280</f>
        <v>#DIV/0!</v>
      </c>
      <c r="Q280" s="31">
        <f t="shared" ref="Q280" si="1660">IF(M280&gt;O280,M280-O280,0)</f>
        <v>0</v>
      </c>
      <c r="R280" s="31" t="e">
        <f t="shared" ref="R280" si="1661">Q280*I280</f>
        <v>#DIV/0!</v>
      </c>
      <c r="S280" s="31">
        <f t="shared" ref="S280" si="1662">IF(O280&gt;M280,O280-M280,0)</f>
        <v>0</v>
      </c>
      <c r="T280" s="32" t="e">
        <f t="shared" ref="T280" si="1663">S280*I280</f>
        <v>#DIV/0!</v>
      </c>
    </row>
    <row r="281" spans="1:20" s="2" customFormat="1" ht="15" hidden="1">
      <c r="A281" s="18" t="str">
        <f t="shared" ref="A281" si="1664">$A$3</f>
        <v>اسم المزرعة</v>
      </c>
      <c r="B281" s="19" t="str">
        <f t="shared" ref="B281" si="1665">B279</f>
        <v>اسم الصنف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20"/>
    </row>
    <row r="282" spans="1:20" ht="20.100000000000001" customHeight="1">
      <c r="A282" s="29" t="str">
        <f t="shared" si="1544"/>
        <v/>
      </c>
      <c r="B282" s="62" t="s">
        <v>34</v>
      </c>
      <c r="C282" s="30"/>
      <c r="D282" s="31">
        <f>DSUM('اول المدة'!$A$2:$I$45,5,A281:B282)</f>
        <v>0</v>
      </c>
      <c r="E282" s="31">
        <f>DSUM('اول المدة'!$A$2:$I$45,7,A281:B282)</f>
        <v>0</v>
      </c>
      <c r="F282" s="31">
        <f>DSUM(الوارد!$A$2:$K$38,6,A281:B282)</f>
        <v>0</v>
      </c>
      <c r="G282" s="31">
        <f>DSUM(الوارد!$A$2:$K$38,8,A281:B282)</f>
        <v>0</v>
      </c>
      <c r="H282" s="31">
        <f t="shared" ref="H282" si="1666">F282+D282</f>
        <v>0</v>
      </c>
      <c r="I282" s="31" t="e">
        <f t="shared" si="1546"/>
        <v>#DIV/0!</v>
      </c>
      <c r="J282" s="31">
        <f t="shared" ref="J282" si="1667">G282+E282</f>
        <v>0</v>
      </c>
      <c r="K282" s="31">
        <f>DSUM(المنصرف!$A$2:$L$38,5,A281:B282)</f>
        <v>0</v>
      </c>
      <c r="L282" s="31" t="e">
        <f t="shared" ref="L282" si="1668">K282*I282</f>
        <v>#DIV/0!</v>
      </c>
      <c r="M282" s="31">
        <f t="shared" ref="M282" si="1669">H282-K282</f>
        <v>0</v>
      </c>
      <c r="N282" s="31" t="e">
        <f t="shared" ref="N282" si="1670">M282*I282</f>
        <v>#DIV/0!</v>
      </c>
      <c r="O282" s="31"/>
      <c r="P282" s="31" t="e">
        <f t="shared" ref="P282" si="1671">O282*I282</f>
        <v>#DIV/0!</v>
      </c>
      <c r="Q282" s="31">
        <f t="shared" ref="Q282" si="1672">IF(M282&gt;O282,M282-O282,0)</f>
        <v>0</v>
      </c>
      <c r="R282" s="31" t="e">
        <f t="shared" ref="R282" si="1673">Q282*I282</f>
        <v>#DIV/0!</v>
      </c>
      <c r="S282" s="31">
        <f t="shared" ref="S282" si="1674">IF(O282&gt;M282,O282-M282,0)</f>
        <v>0</v>
      </c>
      <c r="T282" s="32" t="e">
        <f t="shared" ref="T282" si="1675">S282*I282</f>
        <v>#DIV/0!</v>
      </c>
    </row>
    <row r="283" spans="1:20" s="2" customFormat="1" ht="15" hidden="1">
      <c r="A283" s="18" t="str">
        <f t="shared" ref="A283" si="1676">$A$3</f>
        <v>اسم المزرعة</v>
      </c>
      <c r="B283" s="19" t="str">
        <f t="shared" ref="B283" si="1677">B281</f>
        <v>اسم الصنف</v>
      </c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20"/>
    </row>
    <row r="284" spans="1:20" ht="20.100000000000001" customHeight="1">
      <c r="A284" s="29" t="str">
        <f t="shared" si="1544"/>
        <v/>
      </c>
      <c r="B284" s="62" t="s">
        <v>34</v>
      </c>
      <c r="C284" s="30"/>
      <c r="D284" s="31">
        <f>DSUM('اول المدة'!$A$2:$I$45,5,A283:B284)</f>
        <v>0</v>
      </c>
      <c r="E284" s="31">
        <f>DSUM('اول المدة'!$A$2:$I$45,7,A283:B284)</f>
        <v>0</v>
      </c>
      <c r="F284" s="31">
        <f>DSUM(الوارد!$A$2:$K$38,6,A283:B284)</f>
        <v>0</v>
      </c>
      <c r="G284" s="31">
        <f>DSUM(الوارد!$A$2:$K$38,8,A283:B284)</f>
        <v>0</v>
      </c>
      <c r="H284" s="31">
        <f t="shared" ref="H284" si="1678">F284+D284</f>
        <v>0</v>
      </c>
      <c r="I284" s="31" t="e">
        <f t="shared" si="1546"/>
        <v>#DIV/0!</v>
      </c>
      <c r="J284" s="31">
        <f t="shared" ref="J284" si="1679">G284+E284</f>
        <v>0</v>
      </c>
      <c r="K284" s="31">
        <f>DSUM(المنصرف!$A$2:$L$38,5,A283:B284)</f>
        <v>0</v>
      </c>
      <c r="L284" s="31" t="e">
        <f t="shared" ref="L284" si="1680">K284*I284</f>
        <v>#DIV/0!</v>
      </c>
      <c r="M284" s="31">
        <f t="shared" ref="M284" si="1681">H284-K284</f>
        <v>0</v>
      </c>
      <c r="N284" s="31" t="e">
        <f t="shared" ref="N284" si="1682">M284*I284</f>
        <v>#DIV/0!</v>
      </c>
      <c r="O284" s="31"/>
      <c r="P284" s="31" t="e">
        <f t="shared" ref="P284" si="1683">O284*I284</f>
        <v>#DIV/0!</v>
      </c>
      <c r="Q284" s="31">
        <f t="shared" ref="Q284" si="1684">IF(M284&gt;O284,M284-O284,0)</f>
        <v>0</v>
      </c>
      <c r="R284" s="31" t="e">
        <f t="shared" ref="R284" si="1685">Q284*I284</f>
        <v>#DIV/0!</v>
      </c>
      <c r="S284" s="31">
        <f t="shared" ref="S284" si="1686">IF(O284&gt;M284,O284-M284,0)</f>
        <v>0</v>
      </c>
      <c r="T284" s="32" t="e">
        <f t="shared" ref="T284" si="1687">S284*I284</f>
        <v>#DIV/0!</v>
      </c>
    </row>
    <row r="285" spans="1:20" s="2" customFormat="1" ht="15" hidden="1">
      <c r="A285" s="18" t="str">
        <f t="shared" ref="A285" si="1688">$A$3</f>
        <v>اسم المزرعة</v>
      </c>
      <c r="B285" s="19" t="str">
        <f t="shared" ref="B285" si="1689">B283</f>
        <v>اسم الصنف</v>
      </c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20"/>
    </row>
    <row r="286" spans="1:20" ht="20.100000000000001" customHeight="1">
      <c r="A286" s="29" t="str">
        <f t="shared" si="1544"/>
        <v/>
      </c>
      <c r="B286" s="62" t="s">
        <v>34</v>
      </c>
      <c r="C286" s="30"/>
      <c r="D286" s="31">
        <f>DSUM('اول المدة'!$A$2:$I$45,5,A285:B286)</f>
        <v>0</v>
      </c>
      <c r="E286" s="31">
        <f>DSUM('اول المدة'!$A$2:$I$45,7,A285:B286)</f>
        <v>0</v>
      </c>
      <c r="F286" s="31">
        <f>DSUM(الوارد!$A$2:$K$38,6,A285:B286)</f>
        <v>0</v>
      </c>
      <c r="G286" s="31">
        <f>DSUM(الوارد!$A$2:$K$38,8,A285:B286)</f>
        <v>0</v>
      </c>
      <c r="H286" s="31">
        <f t="shared" ref="H286" si="1690">F286+D286</f>
        <v>0</v>
      </c>
      <c r="I286" s="31" t="e">
        <f t="shared" si="1546"/>
        <v>#DIV/0!</v>
      </c>
      <c r="J286" s="31">
        <f t="shared" ref="J286" si="1691">G286+E286</f>
        <v>0</v>
      </c>
      <c r="K286" s="31">
        <f>DSUM(المنصرف!$A$2:$L$38,5,A285:B286)</f>
        <v>0</v>
      </c>
      <c r="L286" s="31" t="e">
        <f t="shared" ref="L286" si="1692">K286*I286</f>
        <v>#DIV/0!</v>
      </c>
      <c r="M286" s="31">
        <f t="shared" ref="M286" si="1693">H286-K286</f>
        <v>0</v>
      </c>
      <c r="N286" s="31" t="e">
        <f t="shared" ref="N286" si="1694">M286*I286</f>
        <v>#DIV/0!</v>
      </c>
      <c r="O286" s="31"/>
      <c r="P286" s="31" t="e">
        <f t="shared" ref="P286" si="1695">O286*I286</f>
        <v>#DIV/0!</v>
      </c>
      <c r="Q286" s="31">
        <f t="shared" ref="Q286" si="1696">IF(M286&gt;O286,M286-O286,0)</f>
        <v>0</v>
      </c>
      <c r="R286" s="31" t="e">
        <f t="shared" ref="R286" si="1697">Q286*I286</f>
        <v>#DIV/0!</v>
      </c>
      <c r="S286" s="31">
        <f t="shared" ref="S286" si="1698">IF(O286&gt;M286,O286-M286,0)</f>
        <v>0</v>
      </c>
      <c r="T286" s="32" t="e">
        <f t="shared" ref="T286" si="1699">S286*I286</f>
        <v>#DIV/0!</v>
      </c>
    </row>
    <row r="287" spans="1:20" s="2" customFormat="1" ht="15" hidden="1">
      <c r="A287" s="18" t="str">
        <f t="shared" ref="A287" si="1700">$A$3</f>
        <v>اسم المزرعة</v>
      </c>
      <c r="B287" s="19" t="str">
        <f t="shared" ref="B287" si="1701">B285</f>
        <v>اسم الصنف</v>
      </c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20"/>
    </row>
    <row r="288" spans="1:20" ht="20.100000000000001" customHeight="1">
      <c r="A288" s="29" t="str">
        <f t="shared" si="1544"/>
        <v/>
      </c>
      <c r="B288" s="62" t="s">
        <v>34</v>
      </c>
      <c r="C288" s="30"/>
      <c r="D288" s="31">
        <f>DSUM('اول المدة'!$A$2:$I$45,5,A287:B288)</f>
        <v>0</v>
      </c>
      <c r="E288" s="31">
        <f>DSUM('اول المدة'!$A$2:$I$45,7,A287:B288)</f>
        <v>0</v>
      </c>
      <c r="F288" s="31">
        <f>DSUM(الوارد!$A$2:$K$38,6,A287:B288)</f>
        <v>0</v>
      </c>
      <c r="G288" s="31">
        <f>DSUM(الوارد!$A$2:$K$38,8,A287:B288)</f>
        <v>0</v>
      </c>
      <c r="H288" s="31">
        <f t="shared" ref="H288" si="1702">F288+D288</f>
        <v>0</v>
      </c>
      <c r="I288" s="31" t="e">
        <f t="shared" si="1546"/>
        <v>#DIV/0!</v>
      </c>
      <c r="J288" s="31">
        <f t="shared" ref="J288" si="1703">G288+E288</f>
        <v>0</v>
      </c>
      <c r="K288" s="31">
        <f>DSUM(المنصرف!$A$2:$L$38,5,A287:B288)</f>
        <v>0</v>
      </c>
      <c r="L288" s="31" t="e">
        <f t="shared" ref="L288" si="1704">K288*I288</f>
        <v>#DIV/0!</v>
      </c>
      <c r="M288" s="31">
        <f t="shared" ref="M288" si="1705">H288-K288</f>
        <v>0</v>
      </c>
      <c r="N288" s="31" t="e">
        <f t="shared" ref="N288" si="1706">M288*I288</f>
        <v>#DIV/0!</v>
      </c>
      <c r="O288" s="31"/>
      <c r="P288" s="31" t="e">
        <f t="shared" ref="P288" si="1707">O288*I288</f>
        <v>#DIV/0!</v>
      </c>
      <c r="Q288" s="31">
        <f t="shared" ref="Q288" si="1708">IF(M288&gt;O288,M288-O288,0)</f>
        <v>0</v>
      </c>
      <c r="R288" s="31" t="e">
        <f t="shared" ref="R288" si="1709">Q288*I288</f>
        <v>#DIV/0!</v>
      </c>
      <c r="S288" s="31">
        <f t="shared" ref="S288" si="1710">IF(O288&gt;M288,O288-M288,0)</f>
        <v>0</v>
      </c>
      <c r="T288" s="32" t="e">
        <f t="shared" ref="T288" si="1711">S288*I288</f>
        <v>#DIV/0!</v>
      </c>
    </row>
    <row r="289" spans="1:20" s="2" customFormat="1" ht="15" hidden="1">
      <c r="A289" s="18" t="str">
        <f t="shared" ref="A289" si="1712">$A$3</f>
        <v>اسم المزرعة</v>
      </c>
      <c r="B289" s="19" t="str">
        <f t="shared" ref="B289" si="1713">B287</f>
        <v>اسم الصنف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20"/>
    </row>
    <row r="290" spans="1:20" ht="20.100000000000001" customHeight="1">
      <c r="A290" s="29" t="str">
        <f t="shared" si="1544"/>
        <v/>
      </c>
      <c r="B290" s="62" t="s">
        <v>34</v>
      </c>
      <c r="C290" s="30"/>
      <c r="D290" s="31">
        <f>DSUM('اول المدة'!$A$2:$I$45,5,A289:B290)</f>
        <v>0</v>
      </c>
      <c r="E290" s="31">
        <f>DSUM('اول المدة'!$A$2:$I$45,7,A289:B290)</f>
        <v>0</v>
      </c>
      <c r="F290" s="31">
        <f>DSUM(الوارد!$A$2:$K$38,6,A289:B290)</f>
        <v>0</v>
      </c>
      <c r="G290" s="31">
        <f>DSUM(الوارد!$A$2:$K$38,8,A289:B290)</f>
        <v>0</v>
      </c>
      <c r="H290" s="31">
        <f t="shared" ref="H290" si="1714">F290+D290</f>
        <v>0</v>
      </c>
      <c r="I290" s="31" t="e">
        <f t="shared" si="1546"/>
        <v>#DIV/0!</v>
      </c>
      <c r="J290" s="31">
        <f t="shared" ref="J290" si="1715">G290+E290</f>
        <v>0</v>
      </c>
      <c r="K290" s="31">
        <f>DSUM(المنصرف!$A$2:$L$38,5,A289:B290)</f>
        <v>0</v>
      </c>
      <c r="L290" s="31" t="e">
        <f t="shared" ref="L290" si="1716">K290*I290</f>
        <v>#DIV/0!</v>
      </c>
      <c r="M290" s="31">
        <f t="shared" ref="M290" si="1717">H290-K290</f>
        <v>0</v>
      </c>
      <c r="N290" s="31" t="e">
        <f t="shared" ref="N290" si="1718">M290*I290</f>
        <v>#DIV/0!</v>
      </c>
      <c r="O290" s="31"/>
      <c r="P290" s="31" t="e">
        <f t="shared" ref="P290" si="1719">O290*I290</f>
        <v>#DIV/0!</v>
      </c>
      <c r="Q290" s="31">
        <f t="shared" ref="Q290" si="1720">IF(M290&gt;O290,M290-O290,0)</f>
        <v>0</v>
      </c>
      <c r="R290" s="31" t="e">
        <f t="shared" ref="R290" si="1721">Q290*I290</f>
        <v>#DIV/0!</v>
      </c>
      <c r="S290" s="31">
        <f t="shared" ref="S290" si="1722">IF(O290&gt;M290,O290-M290,0)</f>
        <v>0</v>
      </c>
      <c r="T290" s="32" t="e">
        <f t="shared" ref="T290" si="1723">S290*I290</f>
        <v>#DIV/0!</v>
      </c>
    </row>
    <row r="291" spans="1:20" s="2" customFormat="1" ht="15" hidden="1">
      <c r="A291" s="18" t="str">
        <f t="shared" ref="A291" si="1724">$A$3</f>
        <v>اسم المزرعة</v>
      </c>
      <c r="B291" s="19" t="str">
        <f t="shared" ref="B291" si="1725">B289</f>
        <v>اسم الصنف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20"/>
    </row>
    <row r="292" spans="1:20" ht="20.100000000000001" customHeight="1">
      <c r="A292" s="29" t="str">
        <f t="shared" si="1544"/>
        <v/>
      </c>
      <c r="B292" s="62" t="s">
        <v>34</v>
      </c>
      <c r="C292" s="30"/>
      <c r="D292" s="31">
        <f>DSUM('اول المدة'!$A$2:$I$45,5,A291:B292)</f>
        <v>0</v>
      </c>
      <c r="E292" s="31">
        <f>DSUM('اول المدة'!$A$2:$I$45,7,A291:B292)</f>
        <v>0</v>
      </c>
      <c r="F292" s="31">
        <f>DSUM(الوارد!$A$2:$K$38,6,A291:B292)</f>
        <v>0</v>
      </c>
      <c r="G292" s="31">
        <f>DSUM(الوارد!$A$2:$K$38,8,A291:B292)</f>
        <v>0</v>
      </c>
      <c r="H292" s="31">
        <f t="shared" ref="H292" si="1726">F292+D292</f>
        <v>0</v>
      </c>
      <c r="I292" s="31" t="e">
        <f t="shared" si="1546"/>
        <v>#DIV/0!</v>
      </c>
      <c r="J292" s="31">
        <f t="shared" ref="J292" si="1727">G292+E292</f>
        <v>0</v>
      </c>
      <c r="K292" s="31">
        <f>DSUM(المنصرف!$A$2:$L$38,5,A291:B292)</f>
        <v>0</v>
      </c>
      <c r="L292" s="31" t="e">
        <f t="shared" ref="L292" si="1728">K292*I292</f>
        <v>#DIV/0!</v>
      </c>
      <c r="M292" s="31">
        <f t="shared" ref="M292" si="1729">H292-K292</f>
        <v>0</v>
      </c>
      <c r="N292" s="31" t="e">
        <f t="shared" ref="N292" si="1730">M292*I292</f>
        <v>#DIV/0!</v>
      </c>
      <c r="O292" s="31"/>
      <c r="P292" s="31" t="e">
        <f t="shared" ref="P292" si="1731">O292*I292</f>
        <v>#DIV/0!</v>
      </c>
      <c r="Q292" s="31">
        <f t="shared" ref="Q292" si="1732">IF(M292&gt;O292,M292-O292,0)</f>
        <v>0</v>
      </c>
      <c r="R292" s="31" t="e">
        <f t="shared" ref="R292" si="1733">Q292*I292</f>
        <v>#DIV/0!</v>
      </c>
      <c r="S292" s="31">
        <f t="shared" ref="S292" si="1734">IF(O292&gt;M292,O292-M292,0)</f>
        <v>0</v>
      </c>
      <c r="T292" s="32" t="e">
        <f t="shared" ref="T292" si="1735">S292*I292</f>
        <v>#DIV/0!</v>
      </c>
    </row>
    <row r="293" spans="1:20" s="2" customFormat="1" ht="15" hidden="1">
      <c r="A293" s="18" t="str">
        <f t="shared" ref="A293" si="1736">$A$3</f>
        <v>اسم المزرعة</v>
      </c>
      <c r="B293" s="19" t="str">
        <f t="shared" ref="B293" si="1737">B291</f>
        <v>اسم الصنف</v>
      </c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20"/>
    </row>
    <row r="294" spans="1:20" ht="20.100000000000001" customHeight="1">
      <c r="A294" s="29" t="str">
        <f t="shared" si="1544"/>
        <v/>
      </c>
      <c r="B294" s="62" t="s">
        <v>34</v>
      </c>
      <c r="C294" s="30"/>
      <c r="D294" s="31">
        <f>DSUM('اول المدة'!$A$2:$I$45,5,A293:B294)</f>
        <v>0</v>
      </c>
      <c r="E294" s="31">
        <f>DSUM('اول المدة'!$A$2:$I$45,7,A293:B294)</f>
        <v>0</v>
      </c>
      <c r="F294" s="31">
        <f>DSUM(الوارد!$A$2:$K$38,6,A293:B294)</f>
        <v>0</v>
      </c>
      <c r="G294" s="31">
        <f>DSUM(الوارد!$A$2:$K$38,8,A293:B294)</f>
        <v>0</v>
      </c>
      <c r="H294" s="31">
        <f t="shared" ref="H294" si="1738">F294+D294</f>
        <v>0</v>
      </c>
      <c r="I294" s="31" t="e">
        <f t="shared" si="1546"/>
        <v>#DIV/0!</v>
      </c>
      <c r="J294" s="31">
        <f t="shared" ref="J294" si="1739">G294+E294</f>
        <v>0</v>
      </c>
      <c r="K294" s="31">
        <f>DSUM(المنصرف!$A$2:$L$38,5,A293:B294)</f>
        <v>0</v>
      </c>
      <c r="L294" s="31" t="e">
        <f t="shared" ref="L294" si="1740">K294*I294</f>
        <v>#DIV/0!</v>
      </c>
      <c r="M294" s="31">
        <f t="shared" ref="M294" si="1741">H294-K294</f>
        <v>0</v>
      </c>
      <c r="N294" s="31" t="e">
        <f t="shared" ref="N294" si="1742">M294*I294</f>
        <v>#DIV/0!</v>
      </c>
      <c r="O294" s="31"/>
      <c r="P294" s="31" t="e">
        <f t="shared" ref="P294" si="1743">O294*I294</f>
        <v>#DIV/0!</v>
      </c>
      <c r="Q294" s="31">
        <f t="shared" ref="Q294" si="1744">IF(M294&gt;O294,M294-O294,0)</f>
        <v>0</v>
      </c>
      <c r="R294" s="31" t="e">
        <f t="shared" ref="R294" si="1745">Q294*I294</f>
        <v>#DIV/0!</v>
      </c>
      <c r="S294" s="31">
        <f t="shared" ref="S294" si="1746">IF(O294&gt;M294,O294-M294,0)</f>
        <v>0</v>
      </c>
      <c r="T294" s="32" t="e">
        <f t="shared" ref="T294" si="1747">S294*I294</f>
        <v>#DIV/0!</v>
      </c>
    </row>
    <row r="295" spans="1:20" s="2" customFormat="1" ht="15" hidden="1">
      <c r="A295" s="18" t="str">
        <f t="shared" ref="A295" si="1748">$A$3</f>
        <v>اسم المزرعة</v>
      </c>
      <c r="B295" s="19" t="str">
        <f t="shared" ref="B295" si="1749">B293</f>
        <v>اسم الصنف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20"/>
    </row>
    <row r="296" spans="1:20" ht="20.100000000000001" customHeight="1">
      <c r="A296" s="29" t="str">
        <f t="shared" si="1544"/>
        <v/>
      </c>
      <c r="B296" s="62" t="s">
        <v>34</v>
      </c>
      <c r="C296" s="30"/>
      <c r="D296" s="31">
        <f>DSUM('اول المدة'!$A$2:$I$45,5,A295:B296)</f>
        <v>0</v>
      </c>
      <c r="E296" s="31">
        <f>DSUM('اول المدة'!$A$2:$I$45,7,A295:B296)</f>
        <v>0</v>
      </c>
      <c r="F296" s="31">
        <f>DSUM(الوارد!$A$2:$K$38,6,A295:B296)</f>
        <v>0</v>
      </c>
      <c r="G296" s="31">
        <f>DSUM(الوارد!$A$2:$K$38,8,A295:B296)</f>
        <v>0</v>
      </c>
      <c r="H296" s="31">
        <f t="shared" ref="H296" si="1750">F296+D296</f>
        <v>0</v>
      </c>
      <c r="I296" s="31" t="e">
        <f t="shared" si="1546"/>
        <v>#DIV/0!</v>
      </c>
      <c r="J296" s="31">
        <f t="shared" ref="J296" si="1751">G296+E296</f>
        <v>0</v>
      </c>
      <c r="K296" s="31">
        <f>DSUM(المنصرف!$A$2:$L$38,5,A295:B296)</f>
        <v>0</v>
      </c>
      <c r="L296" s="31" t="e">
        <f t="shared" ref="L296" si="1752">K296*I296</f>
        <v>#DIV/0!</v>
      </c>
      <c r="M296" s="31">
        <f t="shared" ref="M296" si="1753">H296-K296</f>
        <v>0</v>
      </c>
      <c r="N296" s="31" t="e">
        <f t="shared" ref="N296" si="1754">M296*I296</f>
        <v>#DIV/0!</v>
      </c>
      <c r="O296" s="31"/>
      <c r="P296" s="31" t="e">
        <f t="shared" ref="P296" si="1755">O296*I296</f>
        <v>#DIV/0!</v>
      </c>
      <c r="Q296" s="31">
        <f t="shared" ref="Q296" si="1756">IF(M296&gt;O296,M296-O296,0)</f>
        <v>0</v>
      </c>
      <c r="R296" s="31" t="e">
        <f t="shared" ref="R296" si="1757">Q296*I296</f>
        <v>#DIV/0!</v>
      </c>
      <c r="S296" s="31">
        <f t="shared" ref="S296" si="1758">IF(O296&gt;M296,O296-M296,0)</f>
        <v>0</v>
      </c>
      <c r="T296" s="32" t="e">
        <f t="shared" ref="T296" si="1759">S296*I296</f>
        <v>#DIV/0!</v>
      </c>
    </row>
    <row r="297" spans="1:20" s="2" customFormat="1" ht="15" hidden="1">
      <c r="A297" s="18" t="str">
        <f t="shared" ref="A297" si="1760">$A$3</f>
        <v>اسم المزرعة</v>
      </c>
      <c r="B297" s="19" t="str">
        <f t="shared" ref="B297" si="1761">B295</f>
        <v>اسم الصنف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20"/>
    </row>
    <row r="298" spans="1:20" ht="20.100000000000001" customHeight="1">
      <c r="A298" s="29" t="str">
        <f t="shared" si="1544"/>
        <v/>
      </c>
      <c r="B298" s="62" t="s">
        <v>34</v>
      </c>
      <c r="C298" s="30"/>
      <c r="D298" s="31">
        <f>DSUM('اول المدة'!$A$2:$I$45,5,A297:B298)</f>
        <v>0</v>
      </c>
      <c r="E298" s="31">
        <f>DSUM('اول المدة'!$A$2:$I$45,7,A297:B298)</f>
        <v>0</v>
      </c>
      <c r="F298" s="31">
        <f>DSUM(الوارد!$A$2:$K$38,6,A297:B298)</f>
        <v>0</v>
      </c>
      <c r="G298" s="31">
        <f>DSUM(الوارد!$A$2:$K$38,8,A297:B298)</f>
        <v>0</v>
      </c>
      <c r="H298" s="31">
        <f t="shared" ref="H298" si="1762">F298+D298</f>
        <v>0</v>
      </c>
      <c r="I298" s="31" t="e">
        <f t="shared" si="1546"/>
        <v>#DIV/0!</v>
      </c>
      <c r="J298" s="31">
        <f t="shared" ref="J298" si="1763">G298+E298</f>
        <v>0</v>
      </c>
      <c r="K298" s="31">
        <f>DSUM(المنصرف!$A$2:$L$38,5,A297:B298)</f>
        <v>0</v>
      </c>
      <c r="L298" s="31" t="e">
        <f t="shared" ref="L298" si="1764">K298*I298</f>
        <v>#DIV/0!</v>
      </c>
      <c r="M298" s="31">
        <f t="shared" ref="M298" si="1765">H298-K298</f>
        <v>0</v>
      </c>
      <c r="N298" s="31" t="e">
        <f t="shared" ref="N298" si="1766">M298*I298</f>
        <v>#DIV/0!</v>
      </c>
      <c r="O298" s="31"/>
      <c r="P298" s="31" t="e">
        <f t="shared" ref="P298" si="1767">O298*I298</f>
        <v>#DIV/0!</v>
      </c>
      <c r="Q298" s="31">
        <f t="shared" ref="Q298" si="1768">IF(M298&gt;O298,M298-O298,0)</f>
        <v>0</v>
      </c>
      <c r="R298" s="31" t="e">
        <f t="shared" ref="R298" si="1769">Q298*I298</f>
        <v>#DIV/0!</v>
      </c>
      <c r="S298" s="31">
        <f t="shared" ref="S298" si="1770">IF(O298&gt;M298,O298-M298,0)</f>
        <v>0</v>
      </c>
      <c r="T298" s="32" t="e">
        <f t="shared" ref="T298" si="1771">S298*I298</f>
        <v>#DIV/0!</v>
      </c>
    </row>
    <row r="299" spans="1:20" s="2" customFormat="1" ht="15" hidden="1">
      <c r="A299" s="18" t="str">
        <f t="shared" ref="A299" si="1772">$A$3</f>
        <v>اسم المزرعة</v>
      </c>
      <c r="B299" s="19" t="str">
        <f t="shared" ref="B299" si="1773">B297</f>
        <v>اسم الصنف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20"/>
    </row>
    <row r="300" spans="1:20" ht="20.100000000000001" customHeight="1">
      <c r="A300" s="29" t="str">
        <f t="shared" si="1544"/>
        <v/>
      </c>
      <c r="B300" s="62" t="s">
        <v>34</v>
      </c>
      <c r="C300" s="30"/>
      <c r="D300" s="31">
        <f>DSUM('اول المدة'!$A$2:$I$45,5,A299:B300)</f>
        <v>0</v>
      </c>
      <c r="E300" s="31">
        <f>DSUM('اول المدة'!$A$2:$I$45,7,A299:B300)</f>
        <v>0</v>
      </c>
      <c r="F300" s="31">
        <f>DSUM(الوارد!$A$2:$K$38,6,A299:B300)</f>
        <v>0</v>
      </c>
      <c r="G300" s="31">
        <f>DSUM(الوارد!$A$2:$K$38,8,A299:B300)</f>
        <v>0</v>
      </c>
      <c r="H300" s="31">
        <f t="shared" ref="H300" si="1774">F300+D300</f>
        <v>0</v>
      </c>
      <c r="I300" s="31" t="e">
        <f t="shared" si="1546"/>
        <v>#DIV/0!</v>
      </c>
      <c r="J300" s="31">
        <f t="shared" ref="J300" si="1775">G300+E300</f>
        <v>0</v>
      </c>
      <c r="K300" s="31">
        <f>DSUM(المنصرف!$A$2:$L$38,5,A299:B300)</f>
        <v>0</v>
      </c>
      <c r="L300" s="31" t="e">
        <f t="shared" ref="L300" si="1776">K300*I300</f>
        <v>#DIV/0!</v>
      </c>
      <c r="M300" s="31">
        <f t="shared" ref="M300" si="1777">H300-K300</f>
        <v>0</v>
      </c>
      <c r="N300" s="31" t="e">
        <f t="shared" ref="N300" si="1778">M300*I300</f>
        <v>#DIV/0!</v>
      </c>
      <c r="O300" s="31"/>
      <c r="P300" s="31" t="e">
        <f t="shared" ref="P300" si="1779">O300*I300</f>
        <v>#DIV/0!</v>
      </c>
      <c r="Q300" s="31">
        <f t="shared" ref="Q300" si="1780">IF(M300&gt;O300,M300-O300,0)</f>
        <v>0</v>
      </c>
      <c r="R300" s="31" t="e">
        <f t="shared" ref="R300" si="1781">Q300*I300</f>
        <v>#DIV/0!</v>
      </c>
      <c r="S300" s="31">
        <f t="shared" ref="S300" si="1782">IF(O300&gt;M300,O300-M300,0)</f>
        <v>0</v>
      </c>
      <c r="T300" s="32" t="e">
        <f t="shared" ref="T300" si="1783">S300*I300</f>
        <v>#DIV/0!</v>
      </c>
    </row>
    <row r="301" spans="1:20" s="2" customFormat="1" ht="15" hidden="1">
      <c r="A301" s="18" t="str">
        <f t="shared" ref="A301" si="1784">$A$3</f>
        <v>اسم المزرعة</v>
      </c>
      <c r="B301" s="19" t="str">
        <f t="shared" ref="B301" si="1785">B299</f>
        <v>اسم الصنف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20"/>
    </row>
    <row r="302" spans="1:20" ht="20.100000000000001" customHeight="1">
      <c r="A302" s="29" t="str">
        <f t="shared" si="1544"/>
        <v/>
      </c>
      <c r="B302" s="62" t="s">
        <v>34</v>
      </c>
      <c r="C302" s="30"/>
      <c r="D302" s="31">
        <f>DSUM('اول المدة'!$A$2:$I$45,5,A301:B302)</f>
        <v>0</v>
      </c>
      <c r="E302" s="31">
        <f>DSUM('اول المدة'!$A$2:$I$45,7,A301:B302)</f>
        <v>0</v>
      </c>
      <c r="F302" s="31">
        <f>DSUM(الوارد!$A$2:$K$38,6,A301:B302)</f>
        <v>0</v>
      </c>
      <c r="G302" s="31">
        <f>DSUM(الوارد!$A$2:$K$38,8,A301:B302)</f>
        <v>0</v>
      </c>
      <c r="H302" s="31">
        <f t="shared" ref="H302" si="1786">F302+D302</f>
        <v>0</v>
      </c>
      <c r="I302" s="31" t="e">
        <f t="shared" si="1546"/>
        <v>#DIV/0!</v>
      </c>
      <c r="J302" s="31">
        <f t="shared" ref="J302" si="1787">G302+E302</f>
        <v>0</v>
      </c>
      <c r="K302" s="31">
        <f>DSUM(المنصرف!$A$2:$L$38,5,A301:B302)</f>
        <v>0</v>
      </c>
      <c r="L302" s="31" t="e">
        <f t="shared" ref="L302" si="1788">K302*I302</f>
        <v>#DIV/0!</v>
      </c>
      <c r="M302" s="31">
        <f t="shared" ref="M302" si="1789">H302-K302</f>
        <v>0</v>
      </c>
      <c r="N302" s="31" t="e">
        <f t="shared" ref="N302" si="1790">M302*I302</f>
        <v>#DIV/0!</v>
      </c>
      <c r="O302" s="31"/>
      <c r="P302" s="31" t="e">
        <f t="shared" ref="P302" si="1791">O302*I302</f>
        <v>#DIV/0!</v>
      </c>
      <c r="Q302" s="31">
        <f t="shared" ref="Q302" si="1792">IF(M302&gt;O302,M302-O302,0)</f>
        <v>0</v>
      </c>
      <c r="R302" s="31" t="e">
        <f t="shared" ref="R302" si="1793">Q302*I302</f>
        <v>#DIV/0!</v>
      </c>
      <c r="S302" s="31">
        <f t="shared" ref="S302" si="1794">IF(O302&gt;M302,O302-M302,0)</f>
        <v>0</v>
      </c>
      <c r="T302" s="32" t="e">
        <f t="shared" ref="T302" si="1795">S302*I302</f>
        <v>#DIV/0!</v>
      </c>
    </row>
    <row r="303" spans="1:20" s="2" customFormat="1" ht="15" hidden="1">
      <c r="A303" s="18" t="str">
        <f t="shared" ref="A303" si="1796">$A$3</f>
        <v>اسم المزرعة</v>
      </c>
      <c r="B303" s="19" t="str">
        <f t="shared" ref="B303" si="1797">B301</f>
        <v>اسم الصنف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20"/>
    </row>
    <row r="304" spans="1:20" ht="20.100000000000001" customHeight="1">
      <c r="A304" s="29" t="str">
        <f t="shared" si="1544"/>
        <v/>
      </c>
      <c r="B304" s="62" t="s">
        <v>34</v>
      </c>
      <c r="C304" s="30"/>
      <c r="D304" s="31">
        <f>DSUM('اول المدة'!$A$2:$I$45,5,A303:B304)</f>
        <v>0</v>
      </c>
      <c r="E304" s="31">
        <f>DSUM('اول المدة'!$A$2:$I$45,7,A303:B304)</f>
        <v>0</v>
      </c>
      <c r="F304" s="31">
        <f>DSUM(الوارد!$A$2:$K$38,6,A303:B304)</f>
        <v>0</v>
      </c>
      <c r="G304" s="31">
        <f>DSUM(الوارد!$A$2:$K$38,8,A303:B304)</f>
        <v>0</v>
      </c>
      <c r="H304" s="31">
        <f t="shared" ref="H304" si="1798">F304+D304</f>
        <v>0</v>
      </c>
      <c r="I304" s="31" t="e">
        <f t="shared" si="1546"/>
        <v>#DIV/0!</v>
      </c>
      <c r="J304" s="31">
        <f t="shared" ref="J304" si="1799">G304+E304</f>
        <v>0</v>
      </c>
      <c r="K304" s="31">
        <f>DSUM(المنصرف!$A$2:$L$38,5,A303:B304)</f>
        <v>0</v>
      </c>
      <c r="L304" s="31" t="e">
        <f t="shared" ref="L304" si="1800">K304*I304</f>
        <v>#DIV/0!</v>
      </c>
      <c r="M304" s="31">
        <f t="shared" ref="M304" si="1801">H304-K304</f>
        <v>0</v>
      </c>
      <c r="N304" s="31" t="e">
        <f t="shared" ref="N304" si="1802">M304*I304</f>
        <v>#DIV/0!</v>
      </c>
      <c r="O304" s="31"/>
      <c r="P304" s="31" t="e">
        <f t="shared" ref="P304" si="1803">O304*I304</f>
        <v>#DIV/0!</v>
      </c>
      <c r="Q304" s="31">
        <f t="shared" ref="Q304" si="1804">IF(M304&gt;O304,M304-O304,0)</f>
        <v>0</v>
      </c>
      <c r="R304" s="31" t="e">
        <f t="shared" ref="R304" si="1805">Q304*I304</f>
        <v>#DIV/0!</v>
      </c>
      <c r="S304" s="31">
        <f t="shared" ref="S304" si="1806">IF(O304&gt;M304,O304-M304,0)</f>
        <v>0</v>
      </c>
      <c r="T304" s="32" t="e">
        <f t="shared" ref="T304" si="1807">S304*I304</f>
        <v>#DIV/0!</v>
      </c>
    </row>
    <row r="305" spans="1:20" s="2" customFormat="1" ht="15" hidden="1">
      <c r="A305" s="18" t="str">
        <f t="shared" ref="A305" si="1808">$A$3</f>
        <v>اسم المزرعة</v>
      </c>
      <c r="B305" s="19" t="str">
        <f t="shared" ref="B305" si="1809">B303</f>
        <v>اسم الصنف</v>
      </c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20"/>
    </row>
    <row r="306" spans="1:20" ht="20.100000000000001" customHeight="1">
      <c r="A306" s="29" t="str">
        <f t="shared" si="1544"/>
        <v/>
      </c>
      <c r="B306" s="62" t="s">
        <v>34</v>
      </c>
      <c r="C306" s="30"/>
      <c r="D306" s="31">
        <f>DSUM('اول المدة'!$A$2:$I$45,5,A305:B306)</f>
        <v>0</v>
      </c>
      <c r="E306" s="31">
        <f>DSUM('اول المدة'!$A$2:$I$45,7,A305:B306)</f>
        <v>0</v>
      </c>
      <c r="F306" s="31">
        <f>DSUM(الوارد!$A$2:$K$38,6,A305:B306)</f>
        <v>0</v>
      </c>
      <c r="G306" s="31">
        <f>DSUM(الوارد!$A$2:$K$38,8,A305:B306)</f>
        <v>0</v>
      </c>
      <c r="H306" s="31">
        <f t="shared" ref="H306" si="1810">F306+D306</f>
        <v>0</v>
      </c>
      <c r="I306" s="31" t="e">
        <f t="shared" si="1546"/>
        <v>#DIV/0!</v>
      </c>
      <c r="J306" s="31">
        <f t="shared" ref="J306" si="1811">G306+E306</f>
        <v>0</v>
      </c>
      <c r="K306" s="31">
        <f>DSUM(المنصرف!$A$2:$L$38,5,A305:B306)</f>
        <v>0</v>
      </c>
      <c r="L306" s="31" t="e">
        <f t="shared" ref="L306" si="1812">K306*I306</f>
        <v>#DIV/0!</v>
      </c>
      <c r="M306" s="31">
        <f t="shared" ref="M306" si="1813">H306-K306</f>
        <v>0</v>
      </c>
      <c r="N306" s="31" t="e">
        <f t="shared" ref="N306" si="1814">M306*I306</f>
        <v>#DIV/0!</v>
      </c>
      <c r="O306" s="31"/>
      <c r="P306" s="31" t="e">
        <f t="shared" ref="P306" si="1815">O306*I306</f>
        <v>#DIV/0!</v>
      </c>
      <c r="Q306" s="31">
        <f t="shared" ref="Q306" si="1816">IF(M306&gt;O306,M306-O306,0)</f>
        <v>0</v>
      </c>
      <c r="R306" s="31" t="e">
        <f t="shared" ref="R306" si="1817">Q306*I306</f>
        <v>#DIV/0!</v>
      </c>
      <c r="S306" s="31">
        <f t="shared" ref="S306" si="1818">IF(O306&gt;M306,O306-M306,0)</f>
        <v>0</v>
      </c>
      <c r="T306" s="32" t="e">
        <f t="shared" ref="T306" si="1819">S306*I306</f>
        <v>#DIV/0!</v>
      </c>
    </row>
    <row r="307" spans="1:20" s="2" customFormat="1" ht="15" hidden="1">
      <c r="A307" s="18" t="str">
        <f t="shared" ref="A307" si="1820">$A$3</f>
        <v>اسم المزرعة</v>
      </c>
      <c r="B307" s="19" t="str">
        <f t="shared" ref="B307" si="1821">B305</f>
        <v>اسم الصنف</v>
      </c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20"/>
    </row>
    <row r="308" spans="1:20" ht="20.100000000000001" customHeight="1">
      <c r="A308" s="29" t="str">
        <f t="shared" si="1544"/>
        <v/>
      </c>
      <c r="B308" s="62" t="s">
        <v>34</v>
      </c>
      <c r="C308" s="30"/>
      <c r="D308" s="31">
        <f>DSUM('اول المدة'!$A$2:$I$45,5,A307:B308)</f>
        <v>0</v>
      </c>
      <c r="E308" s="31">
        <f>DSUM('اول المدة'!$A$2:$I$45,7,A307:B308)</f>
        <v>0</v>
      </c>
      <c r="F308" s="31">
        <f>DSUM(الوارد!$A$2:$K$38,6,A307:B308)</f>
        <v>0</v>
      </c>
      <c r="G308" s="31">
        <f>DSUM(الوارد!$A$2:$K$38,8,A307:B308)</f>
        <v>0</v>
      </c>
      <c r="H308" s="31">
        <f t="shared" ref="H308" si="1822">F308+D308</f>
        <v>0</v>
      </c>
      <c r="I308" s="31" t="e">
        <f t="shared" si="1546"/>
        <v>#DIV/0!</v>
      </c>
      <c r="J308" s="31">
        <f t="shared" ref="J308" si="1823">G308+E308</f>
        <v>0</v>
      </c>
      <c r="K308" s="31">
        <f>DSUM(المنصرف!$A$2:$L$38,5,A307:B308)</f>
        <v>0</v>
      </c>
      <c r="L308" s="31" t="e">
        <f t="shared" ref="L308" si="1824">K308*I308</f>
        <v>#DIV/0!</v>
      </c>
      <c r="M308" s="31">
        <f t="shared" ref="M308" si="1825">H308-K308</f>
        <v>0</v>
      </c>
      <c r="N308" s="31" t="e">
        <f t="shared" ref="N308" si="1826">M308*I308</f>
        <v>#DIV/0!</v>
      </c>
      <c r="O308" s="31"/>
      <c r="P308" s="31" t="e">
        <f t="shared" ref="P308" si="1827">O308*I308</f>
        <v>#DIV/0!</v>
      </c>
      <c r="Q308" s="31">
        <f t="shared" ref="Q308" si="1828">IF(M308&gt;O308,M308-O308,0)</f>
        <v>0</v>
      </c>
      <c r="R308" s="31" t="e">
        <f t="shared" ref="R308" si="1829">Q308*I308</f>
        <v>#DIV/0!</v>
      </c>
      <c r="S308" s="31">
        <f t="shared" ref="S308" si="1830">IF(O308&gt;M308,O308-M308,0)</f>
        <v>0</v>
      </c>
      <c r="T308" s="32" t="e">
        <f t="shared" ref="T308" si="1831">S308*I308</f>
        <v>#DIV/0!</v>
      </c>
    </row>
    <row r="309" spans="1:20" s="2" customFormat="1" ht="15" hidden="1">
      <c r="A309" s="18" t="str">
        <f t="shared" ref="A309" si="1832">$A$3</f>
        <v>اسم المزرعة</v>
      </c>
      <c r="B309" s="19" t="str">
        <f t="shared" ref="B309" si="1833">B307</f>
        <v>اسم الصنف</v>
      </c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20"/>
    </row>
    <row r="310" spans="1:20" ht="20.100000000000001" customHeight="1">
      <c r="A310" s="29" t="str">
        <f t="shared" si="1544"/>
        <v/>
      </c>
      <c r="B310" s="62" t="s">
        <v>34</v>
      </c>
      <c r="C310" s="30"/>
      <c r="D310" s="31">
        <f>DSUM('اول المدة'!$A$2:$I$45,5,A309:B310)</f>
        <v>0</v>
      </c>
      <c r="E310" s="31">
        <f>DSUM('اول المدة'!$A$2:$I$45,7,A309:B310)</f>
        <v>0</v>
      </c>
      <c r="F310" s="31">
        <f>DSUM(الوارد!$A$2:$K$38,6,A309:B310)</f>
        <v>0</v>
      </c>
      <c r="G310" s="31">
        <f>DSUM(الوارد!$A$2:$K$38,8,A309:B310)</f>
        <v>0</v>
      </c>
      <c r="H310" s="31">
        <f t="shared" ref="H310" si="1834">F310+D310</f>
        <v>0</v>
      </c>
      <c r="I310" s="31" t="e">
        <f t="shared" si="1546"/>
        <v>#DIV/0!</v>
      </c>
      <c r="J310" s="31">
        <f t="shared" ref="J310" si="1835">G310+E310</f>
        <v>0</v>
      </c>
      <c r="K310" s="31">
        <f>DSUM(المنصرف!$A$2:$L$38,5,A309:B310)</f>
        <v>0</v>
      </c>
      <c r="L310" s="31" t="e">
        <f t="shared" ref="L310" si="1836">K310*I310</f>
        <v>#DIV/0!</v>
      </c>
      <c r="M310" s="31">
        <f t="shared" ref="M310" si="1837">H310-K310</f>
        <v>0</v>
      </c>
      <c r="N310" s="31" t="e">
        <f t="shared" ref="N310" si="1838">M310*I310</f>
        <v>#DIV/0!</v>
      </c>
      <c r="O310" s="31"/>
      <c r="P310" s="31" t="e">
        <f t="shared" ref="P310" si="1839">O310*I310</f>
        <v>#DIV/0!</v>
      </c>
      <c r="Q310" s="31">
        <f t="shared" ref="Q310" si="1840">IF(M310&gt;O310,M310-O310,0)</f>
        <v>0</v>
      </c>
      <c r="R310" s="31" t="e">
        <f t="shared" ref="R310" si="1841">Q310*I310</f>
        <v>#DIV/0!</v>
      </c>
      <c r="S310" s="31">
        <f t="shared" ref="S310" si="1842">IF(O310&gt;M310,O310-M310,0)</f>
        <v>0</v>
      </c>
      <c r="T310" s="32" t="e">
        <f t="shared" ref="T310" si="1843">S310*I310</f>
        <v>#DIV/0!</v>
      </c>
    </row>
    <row r="311" spans="1:20" s="2" customFormat="1" ht="15" hidden="1">
      <c r="A311" s="18" t="str">
        <f t="shared" ref="A311" si="1844">$A$3</f>
        <v>اسم المزرعة</v>
      </c>
      <c r="B311" s="19" t="str">
        <f t="shared" ref="B311" si="1845">B309</f>
        <v>اسم الصنف</v>
      </c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20"/>
    </row>
    <row r="312" spans="1:20" ht="20.100000000000001" customHeight="1">
      <c r="A312" s="29" t="str">
        <f t="shared" si="1544"/>
        <v/>
      </c>
      <c r="B312" s="62" t="s">
        <v>34</v>
      </c>
      <c r="C312" s="30"/>
      <c r="D312" s="31">
        <f>DSUM('اول المدة'!$A$2:$I$45,5,A311:B312)</f>
        <v>0</v>
      </c>
      <c r="E312" s="31">
        <f>DSUM('اول المدة'!$A$2:$I$45,7,A311:B312)</f>
        <v>0</v>
      </c>
      <c r="F312" s="31">
        <f>DSUM(الوارد!$A$2:$K$38,6,A311:B312)</f>
        <v>0</v>
      </c>
      <c r="G312" s="31">
        <f>DSUM(الوارد!$A$2:$K$38,8,A311:B312)</f>
        <v>0</v>
      </c>
      <c r="H312" s="31">
        <f t="shared" ref="H312" si="1846">F312+D312</f>
        <v>0</v>
      </c>
      <c r="I312" s="31" t="e">
        <f t="shared" si="1546"/>
        <v>#DIV/0!</v>
      </c>
      <c r="J312" s="31">
        <f t="shared" ref="J312" si="1847">G312+E312</f>
        <v>0</v>
      </c>
      <c r="K312" s="31">
        <f>DSUM(المنصرف!$A$2:$L$38,5,A311:B312)</f>
        <v>0</v>
      </c>
      <c r="L312" s="31" t="e">
        <f t="shared" ref="L312" si="1848">K312*I312</f>
        <v>#DIV/0!</v>
      </c>
      <c r="M312" s="31">
        <f t="shared" ref="M312" si="1849">H312-K312</f>
        <v>0</v>
      </c>
      <c r="N312" s="31" t="e">
        <f t="shared" ref="N312" si="1850">M312*I312</f>
        <v>#DIV/0!</v>
      </c>
      <c r="O312" s="31"/>
      <c r="P312" s="31" t="e">
        <f t="shared" ref="P312" si="1851">O312*I312</f>
        <v>#DIV/0!</v>
      </c>
      <c r="Q312" s="31">
        <f t="shared" ref="Q312" si="1852">IF(M312&gt;O312,M312-O312,0)</f>
        <v>0</v>
      </c>
      <c r="R312" s="31" t="e">
        <f t="shared" ref="R312" si="1853">Q312*I312</f>
        <v>#DIV/0!</v>
      </c>
      <c r="S312" s="31">
        <f t="shared" ref="S312" si="1854">IF(O312&gt;M312,O312-M312,0)</f>
        <v>0</v>
      </c>
      <c r="T312" s="32" t="e">
        <f t="shared" ref="T312" si="1855">S312*I312</f>
        <v>#DIV/0!</v>
      </c>
    </row>
    <row r="313" spans="1:20" s="2" customFormat="1" ht="15" hidden="1">
      <c r="A313" s="18" t="str">
        <f t="shared" ref="A313" si="1856">$A$3</f>
        <v>اسم المزرعة</v>
      </c>
      <c r="B313" s="19" t="str">
        <f t="shared" ref="B313" si="1857">B311</f>
        <v>اسم الصنف</v>
      </c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20"/>
    </row>
    <row r="314" spans="1:20" ht="20.100000000000001" customHeight="1">
      <c r="A314" s="29" t="str">
        <f t="shared" si="1544"/>
        <v/>
      </c>
      <c r="B314" s="62" t="s">
        <v>34</v>
      </c>
      <c r="C314" s="30"/>
      <c r="D314" s="31">
        <f>DSUM('اول المدة'!$A$2:$I$45,5,A313:B314)</f>
        <v>0</v>
      </c>
      <c r="E314" s="31">
        <f>DSUM('اول المدة'!$A$2:$I$45,7,A313:B314)</f>
        <v>0</v>
      </c>
      <c r="F314" s="31">
        <f>DSUM(الوارد!$A$2:$K$38,6,A313:B314)</f>
        <v>0</v>
      </c>
      <c r="G314" s="31">
        <f>DSUM(الوارد!$A$2:$K$38,8,A313:B314)</f>
        <v>0</v>
      </c>
      <c r="H314" s="31">
        <f t="shared" ref="H314" si="1858">F314+D314</f>
        <v>0</v>
      </c>
      <c r="I314" s="31" t="e">
        <f t="shared" si="1546"/>
        <v>#DIV/0!</v>
      </c>
      <c r="J314" s="31">
        <f t="shared" ref="J314" si="1859">G314+E314</f>
        <v>0</v>
      </c>
      <c r="K314" s="31">
        <f>DSUM(المنصرف!$A$2:$L$38,5,A313:B314)</f>
        <v>0</v>
      </c>
      <c r="L314" s="31" t="e">
        <f t="shared" ref="L314" si="1860">K314*I314</f>
        <v>#DIV/0!</v>
      </c>
      <c r="M314" s="31">
        <f t="shared" ref="M314" si="1861">H314-K314</f>
        <v>0</v>
      </c>
      <c r="N314" s="31" t="e">
        <f t="shared" ref="N314" si="1862">M314*I314</f>
        <v>#DIV/0!</v>
      </c>
      <c r="O314" s="31"/>
      <c r="P314" s="31" t="e">
        <f t="shared" ref="P314" si="1863">O314*I314</f>
        <v>#DIV/0!</v>
      </c>
      <c r="Q314" s="31">
        <f t="shared" ref="Q314" si="1864">IF(M314&gt;O314,M314-O314,0)</f>
        <v>0</v>
      </c>
      <c r="R314" s="31" t="e">
        <f t="shared" ref="R314" si="1865">Q314*I314</f>
        <v>#DIV/0!</v>
      </c>
      <c r="S314" s="31">
        <f t="shared" ref="S314" si="1866">IF(O314&gt;M314,O314-M314,0)</f>
        <v>0</v>
      </c>
      <c r="T314" s="32" t="e">
        <f t="shared" ref="T314" si="1867">S314*I314</f>
        <v>#DIV/0!</v>
      </c>
    </row>
    <row r="315" spans="1:20" s="2" customFormat="1" ht="15" hidden="1">
      <c r="A315" s="18" t="str">
        <f t="shared" ref="A315" si="1868">$A$3</f>
        <v>اسم المزرعة</v>
      </c>
      <c r="B315" s="19" t="str">
        <f t="shared" ref="B315" si="1869">B313</f>
        <v>اسم الصنف</v>
      </c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20"/>
    </row>
    <row r="316" spans="1:20" ht="20.100000000000001" customHeight="1">
      <c r="A316" s="29" t="str">
        <f t="shared" si="1544"/>
        <v/>
      </c>
      <c r="B316" s="62" t="s">
        <v>34</v>
      </c>
      <c r="C316" s="30"/>
      <c r="D316" s="31">
        <f>DSUM('اول المدة'!$A$2:$I$45,5,A315:B316)</f>
        <v>0</v>
      </c>
      <c r="E316" s="31">
        <f>DSUM('اول المدة'!$A$2:$I$45,7,A315:B316)</f>
        <v>0</v>
      </c>
      <c r="F316" s="31">
        <f>DSUM(الوارد!$A$2:$K$38,6,A315:B316)</f>
        <v>0</v>
      </c>
      <c r="G316" s="31">
        <f>DSUM(الوارد!$A$2:$K$38,8,A315:B316)</f>
        <v>0</v>
      </c>
      <c r="H316" s="31">
        <f t="shared" ref="H316" si="1870">F316+D316</f>
        <v>0</v>
      </c>
      <c r="I316" s="31" t="e">
        <f t="shared" si="1546"/>
        <v>#DIV/0!</v>
      </c>
      <c r="J316" s="31">
        <f t="shared" ref="J316" si="1871">G316+E316</f>
        <v>0</v>
      </c>
      <c r="K316" s="31">
        <f>DSUM(المنصرف!$A$2:$L$38,5,A315:B316)</f>
        <v>0</v>
      </c>
      <c r="L316" s="31" t="e">
        <f t="shared" ref="L316" si="1872">K316*I316</f>
        <v>#DIV/0!</v>
      </c>
      <c r="M316" s="31">
        <f t="shared" ref="M316" si="1873">H316-K316</f>
        <v>0</v>
      </c>
      <c r="N316" s="31" t="e">
        <f t="shared" ref="N316" si="1874">M316*I316</f>
        <v>#DIV/0!</v>
      </c>
      <c r="O316" s="31"/>
      <c r="P316" s="31" t="e">
        <f t="shared" ref="P316" si="1875">O316*I316</f>
        <v>#DIV/0!</v>
      </c>
      <c r="Q316" s="31">
        <f t="shared" ref="Q316" si="1876">IF(M316&gt;O316,M316-O316,0)</f>
        <v>0</v>
      </c>
      <c r="R316" s="31" t="e">
        <f t="shared" ref="R316" si="1877">Q316*I316</f>
        <v>#DIV/0!</v>
      </c>
      <c r="S316" s="31">
        <f t="shared" ref="S316" si="1878">IF(O316&gt;M316,O316-M316,0)</f>
        <v>0</v>
      </c>
      <c r="T316" s="32" t="e">
        <f t="shared" ref="T316" si="1879">S316*I316</f>
        <v>#DIV/0!</v>
      </c>
    </row>
    <row r="317" spans="1:20" s="2" customFormat="1" ht="15" hidden="1">
      <c r="A317" s="18" t="str">
        <f t="shared" ref="A317" si="1880">$A$3</f>
        <v>اسم المزرعة</v>
      </c>
      <c r="B317" s="19" t="str">
        <f t="shared" ref="B317" si="1881">B315</f>
        <v>اسم الصنف</v>
      </c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20"/>
    </row>
    <row r="318" spans="1:20" ht="20.100000000000001" customHeight="1">
      <c r="A318" s="29" t="str">
        <f t="shared" si="1544"/>
        <v/>
      </c>
      <c r="B318" s="62" t="s">
        <v>34</v>
      </c>
      <c r="C318" s="30"/>
      <c r="D318" s="31">
        <f>DSUM('اول المدة'!$A$2:$I$45,5,A317:B318)</f>
        <v>0</v>
      </c>
      <c r="E318" s="31">
        <f>DSUM('اول المدة'!$A$2:$I$45,7,A317:B318)</f>
        <v>0</v>
      </c>
      <c r="F318" s="31">
        <f>DSUM(الوارد!$A$2:$K$38,6,A317:B318)</f>
        <v>0</v>
      </c>
      <c r="G318" s="31">
        <f>DSUM(الوارد!$A$2:$K$38,8,A317:B318)</f>
        <v>0</v>
      </c>
      <c r="H318" s="31">
        <f t="shared" ref="H318" si="1882">F318+D318</f>
        <v>0</v>
      </c>
      <c r="I318" s="31" t="e">
        <f t="shared" si="1546"/>
        <v>#DIV/0!</v>
      </c>
      <c r="J318" s="31">
        <f t="shared" ref="J318" si="1883">G318+E318</f>
        <v>0</v>
      </c>
      <c r="K318" s="31">
        <f>DSUM(المنصرف!$A$2:$L$38,5,A317:B318)</f>
        <v>0</v>
      </c>
      <c r="L318" s="31" t="e">
        <f t="shared" ref="L318" si="1884">K318*I318</f>
        <v>#DIV/0!</v>
      </c>
      <c r="M318" s="31">
        <f t="shared" ref="M318" si="1885">H318-K318</f>
        <v>0</v>
      </c>
      <c r="N318" s="31" t="e">
        <f t="shared" ref="N318" si="1886">M318*I318</f>
        <v>#DIV/0!</v>
      </c>
      <c r="O318" s="31"/>
      <c r="P318" s="31" t="e">
        <f t="shared" ref="P318" si="1887">O318*I318</f>
        <v>#DIV/0!</v>
      </c>
      <c r="Q318" s="31">
        <f t="shared" ref="Q318" si="1888">IF(M318&gt;O318,M318-O318,0)</f>
        <v>0</v>
      </c>
      <c r="R318" s="31" t="e">
        <f t="shared" ref="R318" si="1889">Q318*I318</f>
        <v>#DIV/0!</v>
      </c>
      <c r="S318" s="31">
        <f t="shared" ref="S318" si="1890">IF(O318&gt;M318,O318-M318,0)</f>
        <v>0</v>
      </c>
      <c r="T318" s="32" t="e">
        <f t="shared" ref="T318" si="1891">S318*I318</f>
        <v>#DIV/0!</v>
      </c>
    </row>
    <row r="319" spans="1:20" s="2" customFormat="1" ht="15" hidden="1">
      <c r="A319" s="18" t="str">
        <f t="shared" ref="A319" si="1892">$A$3</f>
        <v>اسم المزرعة</v>
      </c>
      <c r="B319" s="19" t="str">
        <f t="shared" ref="B319" si="1893">B317</f>
        <v>اسم الصنف</v>
      </c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20"/>
    </row>
    <row r="320" spans="1:20" ht="20.100000000000001" customHeight="1">
      <c r="A320" s="29" t="str">
        <f t="shared" si="1544"/>
        <v/>
      </c>
      <c r="B320" s="62" t="s">
        <v>34</v>
      </c>
      <c r="C320" s="30"/>
      <c r="D320" s="31">
        <f>DSUM('اول المدة'!$A$2:$I$45,5,A319:B320)</f>
        <v>0</v>
      </c>
      <c r="E320" s="31">
        <f>DSUM('اول المدة'!$A$2:$I$45,7,A319:B320)</f>
        <v>0</v>
      </c>
      <c r="F320" s="31">
        <f>DSUM(الوارد!$A$2:$K$38,6,A319:B320)</f>
        <v>0</v>
      </c>
      <c r="G320" s="31">
        <f>DSUM(الوارد!$A$2:$K$38,8,A319:B320)</f>
        <v>0</v>
      </c>
      <c r="H320" s="31">
        <f t="shared" ref="H320" si="1894">F320+D320</f>
        <v>0</v>
      </c>
      <c r="I320" s="31" t="e">
        <f t="shared" si="1546"/>
        <v>#DIV/0!</v>
      </c>
      <c r="J320" s="31">
        <f t="shared" ref="J320" si="1895">G320+E320</f>
        <v>0</v>
      </c>
      <c r="K320" s="31">
        <f>DSUM(المنصرف!$A$2:$L$38,5,A319:B320)</f>
        <v>0</v>
      </c>
      <c r="L320" s="31" t="e">
        <f t="shared" ref="L320" si="1896">K320*I320</f>
        <v>#DIV/0!</v>
      </c>
      <c r="M320" s="31">
        <f t="shared" ref="M320" si="1897">H320-K320</f>
        <v>0</v>
      </c>
      <c r="N320" s="31" t="e">
        <f t="shared" ref="N320" si="1898">M320*I320</f>
        <v>#DIV/0!</v>
      </c>
      <c r="O320" s="31"/>
      <c r="P320" s="31" t="e">
        <f t="shared" ref="P320" si="1899">O320*I320</f>
        <v>#DIV/0!</v>
      </c>
      <c r="Q320" s="31">
        <f t="shared" ref="Q320" si="1900">IF(M320&gt;O320,M320-O320,0)</f>
        <v>0</v>
      </c>
      <c r="R320" s="31" t="e">
        <f t="shared" ref="R320" si="1901">Q320*I320</f>
        <v>#DIV/0!</v>
      </c>
      <c r="S320" s="31">
        <f t="shared" ref="S320" si="1902">IF(O320&gt;M320,O320-M320,0)</f>
        <v>0</v>
      </c>
      <c r="T320" s="32" t="e">
        <f t="shared" ref="T320" si="1903">S320*I320</f>
        <v>#DIV/0!</v>
      </c>
    </row>
    <row r="321" spans="1:20" s="2" customFormat="1" ht="15" hidden="1">
      <c r="A321" s="18" t="str">
        <f t="shared" ref="A321" si="1904">$A$3</f>
        <v>اسم المزرعة</v>
      </c>
      <c r="B321" s="19" t="str">
        <f t="shared" ref="B321" si="1905">B319</f>
        <v>اسم الصنف</v>
      </c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20"/>
    </row>
    <row r="322" spans="1:20" ht="20.100000000000001" customHeight="1">
      <c r="A322" s="29" t="str">
        <f t="shared" si="1544"/>
        <v/>
      </c>
      <c r="B322" s="62" t="s">
        <v>34</v>
      </c>
      <c r="C322" s="30"/>
      <c r="D322" s="31">
        <f>DSUM('اول المدة'!$A$2:$I$45,5,A321:B322)</f>
        <v>0</v>
      </c>
      <c r="E322" s="31">
        <f>DSUM('اول المدة'!$A$2:$I$45,7,A321:B322)</f>
        <v>0</v>
      </c>
      <c r="F322" s="31">
        <f>DSUM(الوارد!$A$2:$K$38,6,A321:B322)</f>
        <v>0</v>
      </c>
      <c r="G322" s="31">
        <f>DSUM(الوارد!$A$2:$K$38,8,A321:B322)</f>
        <v>0</v>
      </c>
      <c r="H322" s="31">
        <f t="shared" ref="H322" si="1906">F322+D322</f>
        <v>0</v>
      </c>
      <c r="I322" s="31" t="e">
        <f t="shared" si="1546"/>
        <v>#DIV/0!</v>
      </c>
      <c r="J322" s="31">
        <f t="shared" ref="J322" si="1907">G322+E322</f>
        <v>0</v>
      </c>
      <c r="K322" s="31">
        <f>DSUM(المنصرف!$A$2:$L$38,5,A321:B322)</f>
        <v>0</v>
      </c>
      <c r="L322" s="31" t="e">
        <f t="shared" ref="L322" si="1908">K322*I322</f>
        <v>#DIV/0!</v>
      </c>
      <c r="M322" s="31">
        <f t="shared" ref="M322" si="1909">H322-K322</f>
        <v>0</v>
      </c>
      <c r="N322" s="31" t="e">
        <f t="shared" ref="N322" si="1910">M322*I322</f>
        <v>#DIV/0!</v>
      </c>
      <c r="O322" s="31"/>
      <c r="P322" s="31" t="e">
        <f t="shared" ref="P322" si="1911">O322*I322</f>
        <v>#DIV/0!</v>
      </c>
      <c r="Q322" s="31">
        <f t="shared" ref="Q322" si="1912">IF(M322&gt;O322,M322-O322,0)</f>
        <v>0</v>
      </c>
      <c r="R322" s="31" t="e">
        <f t="shared" ref="R322" si="1913">Q322*I322</f>
        <v>#DIV/0!</v>
      </c>
      <c r="S322" s="31">
        <f t="shared" ref="S322" si="1914">IF(O322&gt;M322,O322-M322,0)</f>
        <v>0</v>
      </c>
      <c r="T322" s="32" t="e">
        <f t="shared" ref="T322" si="1915">S322*I322</f>
        <v>#DIV/0!</v>
      </c>
    </row>
    <row r="323" spans="1:20" s="2" customFormat="1" ht="15" hidden="1">
      <c r="A323" s="18" t="str">
        <f t="shared" ref="A323" si="1916">$A$3</f>
        <v>اسم المزرعة</v>
      </c>
      <c r="B323" s="19" t="str">
        <f t="shared" ref="B323" si="1917">B321</f>
        <v>اسم الصنف</v>
      </c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20"/>
    </row>
    <row r="324" spans="1:20" ht="20.100000000000001" customHeight="1">
      <c r="A324" s="29" t="str">
        <f t="shared" si="1544"/>
        <v/>
      </c>
      <c r="B324" s="62" t="s">
        <v>34</v>
      </c>
      <c r="C324" s="30"/>
      <c r="D324" s="31">
        <f>DSUM('اول المدة'!$A$2:$I$45,5,A323:B324)</f>
        <v>0</v>
      </c>
      <c r="E324" s="31">
        <f>DSUM('اول المدة'!$A$2:$I$45,7,A323:B324)</f>
        <v>0</v>
      </c>
      <c r="F324" s="31">
        <f>DSUM(الوارد!$A$2:$K$38,6,A323:B324)</f>
        <v>0</v>
      </c>
      <c r="G324" s="31">
        <f>DSUM(الوارد!$A$2:$K$38,8,A323:B324)</f>
        <v>0</v>
      </c>
      <c r="H324" s="31">
        <f t="shared" ref="H324" si="1918">F324+D324</f>
        <v>0</v>
      </c>
      <c r="I324" s="31" t="e">
        <f t="shared" si="1546"/>
        <v>#DIV/0!</v>
      </c>
      <c r="J324" s="31">
        <f t="shared" ref="J324" si="1919">G324+E324</f>
        <v>0</v>
      </c>
      <c r="K324" s="31">
        <f>DSUM(المنصرف!$A$2:$L$38,5,A323:B324)</f>
        <v>0</v>
      </c>
      <c r="L324" s="31" t="e">
        <f t="shared" ref="L324" si="1920">K324*I324</f>
        <v>#DIV/0!</v>
      </c>
      <c r="M324" s="31">
        <f t="shared" ref="M324" si="1921">H324-K324</f>
        <v>0</v>
      </c>
      <c r="N324" s="31" t="e">
        <f t="shared" ref="N324" si="1922">M324*I324</f>
        <v>#DIV/0!</v>
      </c>
      <c r="O324" s="31"/>
      <c r="P324" s="31" t="e">
        <f t="shared" ref="P324" si="1923">O324*I324</f>
        <v>#DIV/0!</v>
      </c>
      <c r="Q324" s="31">
        <f t="shared" ref="Q324" si="1924">IF(M324&gt;O324,M324-O324,0)</f>
        <v>0</v>
      </c>
      <c r="R324" s="31" t="e">
        <f t="shared" ref="R324" si="1925">Q324*I324</f>
        <v>#DIV/0!</v>
      </c>
      <c r="S324" s="31">
        <f t="shared" ref="S324" si="1926">IF(O324&gt;M324,O324-M324,0)</f>
        <v>0</v>
      </c>
      <c r="T324" s="32" t="e">
        <f t="shared" ref="T324" si="1927">S324*I324</f>
        <v>#DIV/0!</v>
      </c>
    </row>
    <row r="325" spans="1:20" s="2" customFormat="1" ht="15" hidden="1">
      <c r="A325" s="18" t="str">
        <f t="shared" ref="A325" si="1928">$A$3</f>
        <v>اسم المزرعة</v>
      </c>
      <c r="B325" s="19" t="str">
        <f t="shared" ref="B325" si="1929">B323</f>
        <v>اسم الصنف</v>
      </c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20"/>
    </row>
    <row r="326" spans="1:20" ht="20.100000000000001" customHeight="1">
      <c r="A326" s="29" t="str">
        <f t="shared" ref="A326:A388" si="1930">$B$1</f>
        <v/>
      </c>
      <c r="B326" s="62" t="s">
        <v>34</v>
      </c>
      <c r="C326" s="30"/>
      <c r="D326" s="31">
        <f>DSUM('اول المدة'!$A$2:$I$45,5,A325:B326)</f>
        <v>0</v>
      </c>
      <c r="E326" s="31">
        <f>DSUM('اول المدة'!$A$2:$I$45,7,A325:B326)</f>
        <v>0</v>
      </c>
      <c r="F326" s="31">
        <f>DSUM(الوارد!$A$2:$K$38,6,A325:B326)</f>
        <v>0</v>
      </c>
      <c r="G326" s="31">
        <f>DSUM(الوارد!$A$2:$K$38,8,A325:B326)</f>
        <v>0</v>
      </c>
      <c r="H326" s="31">
        <f t="shared" ref="H326" si="1931">F326+D326</f>
        <v>0</v>
      </c>
      <c r="I326" s="31" t="e">
        <f t="shared" ref="I326:I388" si="1932">J326/H326</f>
        <v>#DIV/0!</v>
      </c>
      <c r="J326" s="31">
        <f t="shared" ref="J326" si="1933">G326+E326</f>
        <v>0</v>
      </c>
      <c r="K326" s="31">
        <f>DSUM(المنصرف!$A$2:$L$38,5,A325:B326)</f>
        <v>0</v>
      </c>
      <c r="L326" s="31" t="e">
        <f t="shared" ref="L326" si="1934">K326*I326</f>
        <v>#DIV/0!</v>
      </c>
      <c r="M326" s="31">
        <f t="shared" ref="M326" si="1935">H326-K326</f>
        <v>0</v>
      </c>
      <c r="N326" s="31" t="e">
        <f t="shared" ref="N326" si="1936">M326*I326</f>
        <v>#DIV/0!</v>
      </c>
      <c r="O326" s="31"/>
      <c r="P326" s="31" t="e">
        <f t="shared" ref="P326" si="1937">O326*I326</f>
        <v>#DIV/0!</v>
      </c>
      <c r="Q326" s="31">
        <f t="shared" ref="Q326" si="1938">IF(M326&gt;O326,M326-O326,0)</f>
        <v>0</v>
      </c>
      <c r="R326" s="31" t="e">
        <f t="shared" ref="R326" si="1939">Q326*I326</f>
        <v>#DIV/0!</v>
      </c>
      <c r="S326" s="31">
        <f t="shared" ref="S326" si="1940">IF(O326&gt;M326,O326-M326,0)</f>
        <v>0</v>
      </c>
      <c r="T326" s="32" t="e">
        <f t="shared" ref="T326" si="1941">S326*I326</f>
        <v>#DIV/0!</v>
      </c>
    </row>
    <row r="327" spans="1:20" s="2" customFormat="1" ht="15" hidden="1">
      <c r="A327" s="18" t="str">
        <f t="shared" ref="A327" si="1942">$A$3</f>
        <v>اسم المزرعة</v>
      </c>
      <c r="B327" s="19" t="str">
        <f t="shared" ref="B327" si="1943">B325</f>
        <v>اسم الصنف</v>
      </c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20"/>
    </row>
    <row r="328" spans="1:20" ht="20.100000000000001" customHeight="1">
      <c r="A328" s="29" t="str">
        <f t="shared" si="1930"/>
        <v/>
      </c>
      <c r="B328" s="62" t="s">
        <v>34</v>
      </c>
      <c r="C328" s="30"/>
      <c r="D328" s="31">
        <f>DSUM('اول المدة'!$A$2:$I$45,5,A327:B328)</f>
        <v>0</v>
      </c>
      <c r="E328" s="31">
        <f>DSUM('اول المدة'!$A$2:$I$45,7,A327:B328)</f>
        <v>0</v>
      </c>
      <c r="F328" s="31">
        <f>DSUM(الوارد!$A$2:$K$38,6,A327:B328)</f>
        <v>0</v>
      </c>
      <c r="G328" s="31">
        <f>DSUM(الوارد!$A$2:$K$38,8,A327:B328)</f>
        <v>0</v>
      </c>
      <c r="H328" s="31">
        <f t="shared" ref="H328" si="1944">F328+D328</f>
        <v>0</v>
      </c>
      <c r="I328" s="31" t="e">
        <f t="shared" si="1932"/>
        <v>#DIV/0!</v>
      </c>
      <c r="J328" s="31">
        <f t="shared" ref="J328" si="1945">G328+E328</f>
        <v>0</v>
      </c>
      <c r="K328" s="31">
        <f>DSUM(المنصرف!$A$2:$L$38,5,A327:B328)</f>
        <v>0</v>
      </c>
      <c r="L328" s="31" t="e">
        <f t="shared" ref="L328" si="1946">K328*I328</f>
        <v>#DIV/0!</v>
      </c>
      <c r="M328" s="31">
        <f t="shared" ref="M328" si="1947">H328-K328</f>
        <v>0</v>
      </c>
      <c r="N328" s="31" t="e">
        <f t="shared" ref="N328" si="1948">M328*I328</f>
        <v>#DIV/0!</v>
      </c>
      <c r="O328" s="31"/>
      <c r="P328" s="31" t="e">
        <f t="shared" ref="P328" si="1949">O328*I328</f>
        <v>#DIV/0!</v>
      </c>
      <c r="Q328" s="31">
        <f t="shared" ref="Q328" si="1950">IF(M328&gt;O328,M328-O328,0)</f>
        <v>0</v>
      </c>
      <c r="R328" s="31" t="e">
        <f t="shared" ref="R328" si="1951">Q328*I328</f>
        <v>#DIV/0!</v>
      </c>
      <c r="S328" s="31">
        <f t="shared" ref="S328" si="1952">IF(O328&gt;M328,O328-M328,0)</f>
        <v>0</v>
      </c>
      <c r="T328" s="32" t="e">
        <f t="shared" ref="T328" si="1953">S328*I328</f>
        <v>#DIV/0!</v>
      </c>
    </row>
    <row r="329" spans="1:20" s="2" customFormat="1" ht="15" hidden="1">
      <c r="A329" s="18" t="str">
        <f t="shared" ref="A329" si="1954">$A$3</f>
        <v>اسم المزرعة</v>
      </c>
      <c r="B329" s="19" t="str">
        <f t="shared" ref="B329" si="1955">B327</f>
        <v>اسم الصنف</v>
      </c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20"/>
    </row>
    <row r="330" spans="1:20" ht="20.100000000000001" customHeight="1">
      <c r="A330" s="29" t="str">
        <f t="shared" si="1930"/>
        <v/>
      </c>
      <c r="B330" s="62" t="s">
        <v>34</v>
      </c>
      <c r="C330" s="30"/>
      <c r="D330" s="31">
        <f>DSUM('اول المدة'!$A$2:$I$45,5,A329:B330)</f>
        <v>0</v>
      </c>
      <c r="E330" s="31">
        <f>DSUM('اول المدة'!$A$2:$I$45,7,A329:B330)</f>
        <v>0</v>
      </c>
      <c r="F330" s="31">
        <f>DSUM(الوارد!$A$2:$K$38,6,A329:B330)</f>
        <v>0</v>
      </c>
      <c r="G330" s="31">
        <f>DSUM(الوارد!$A$2:$K$38,8,A329:B330)</f>
        <v>0</v>
      </c>
      <c r="H330" s="31">
        <f t="shared" ref="H330" si="1956">F330+D330</f>
        <v>0</v>
      </c>
      <c r="I330" s="31" t="e">
        <f t="shared" si="1932"/>
        <v>#DIV/0!</v>
      </c>
      <c r="J330" s="31">
        <f t="shared" ref="J330" si="1957">G330+E330</f>
        <v>0</v>
      </c>
      <c r="K330" s="31">
        <f>DSUM(المنصرف!$A$2:$L$38,5,A329:B330)</f>
        <v>0</v>
      </c>
      <c r="L330" s="31" t="e">
        <f t="shared" ref="L330" si="1958">K330*I330</f>
        <v>#DIV/0!</v>
      </c>
      <c r="M330" s="31">
        <f t="shared" ref="M330" si="1959">H330-K330</f>
        <v>0</v>
      </c>
      <c r="N330" s="31" t="e">
        <f t="shared" ref="N330" si="1960">M330*I330</f>
        <v>#DIV/0!</v>
      </c>
      <c r="O330" s="31"/>
      <c r="P330" s="31" t="e">
        <f t="shared" ref="P330" si="1961">O330*I330</f>
        <v>#DIV/0!</v>
      </c>
      <c r="Q330" s="31">
        <f t="shared" ref="Q330" si="1962">IF(M330&gt;O330,M330-O330,0)</f>
        <v>0</v>
      </c>
      <c r="R330" s="31" t="e">
        <f t="shared" ref="R330" si="1963">Q330*I330</f>
        <v>#DIV/0!</v>
      </c>
      <c r="S330" s="31">
        <f t="shared" ref="S330" si="1964">IF(O330&gt;M330,O330-M330,0)</f>
        <v>0</v>
      </c>
      <c r="T330" s="32" t="e">
        <f t="shared" ref="T330" si="1965">S330*I330</f>
        <v>#DIV/0!</v>
      </c>
    </row>
    <row r="331" spans="1:20" s="2" customFormat="1" ht="15" hidden="1">
      <c r="A331" s="18" t="str">
        <f t="shared" ref="A331" si="1966">$A$3</f>
        <v>اسم المزرعة</v>
      </c>
      <c r="B331" s="19" t="str">
        <f t="shared" ref="B331" si="1967">B329</f>
        <v>اسم الصنف</v>
      </c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20"/>
    </row>
    <row r="332" spans="1:20" ht="20.100000000000001" customHeight="1">
      <c r="A332" s="29" t="str">
        <f t="shared" si="1930"/>
        <v/>
      </c>
      <c r="B332" s="62" t="s">
        <v>34</v>
      </c>
      <c r="C332" s="30"/>
      <c r="D332" s="31">
        <f>DSUM('اول المدة'!$A$2:$I$45,5,A331:B332)</f>
        <v>0</v>
      </c>
      <c r="E332" s="31">
        <f>DSUM('اول المدة'!$A$2:$I$45,7,A331:B332)</f>
        <v>0</v>
      </c>
      <c r="F332" s="31">
        <f>DSUM(الوارد!$A$2:$K$38,6,A331:B332)</f>
        <v>0</v>
      </c>
      <c r="G332" s="31">
        <f>DSUM(الوارد!$A$2:$K$38,8,A331:B332)</f>
        <v>0</v>
      </c>
      <c r="H332" s="31">
        <f t="shared" ref="H332" si="1968">F332+D332</f>
        <v>0</v>
      </c>
      <c r="I332" s="31" t="e">
        <f t="shared" si="1932"/>
        <v>#DIV/0!</v>
      </c>
      <c r="J332" s="31">
        <f t="shared" ref="J332" si="1969">G332+E332</f>
        <v>0</v>
      </c>
      <c r="K332" s="31">
        <f>DSUM(المنصرف!$A$2:$L$38,5,A331:B332)</f>
        <v>0</v>
      </c>
      <c r="L332" s="31" t="e">
        <f t="shared" ref="L332" si="1970">K332*I332</f>
        <v>#DIV/0!</v>
      </c>
      <c r="M332" s="31">
        <f t="shared" ref="M332" si="1971">H332-K332</f>
        <v>0</v>
      </c>
      <c r="N332" s="31" t="e">
        <f t="shared" ref="N332" si="1972">M332*I332</f>
        <v>#DIV/0!</v>
      </c>
      <c r="O332" s="31"/>
      <c r="P332" s="31" t="e">
        <f t="shared" ref="P332" si="1973">O332*I332</f>
        <v>#DIV/0!</v>
      </c>
      <c r="Q332" s="31">
        <f t="shared" ref="Q332" si="1974">IF(M332&gt;O332,M332-O332,0)</f>
        <v>0</v>
      </c>
      <c r="R332" s="31" t="e">
        <f t="shared" ref="R332" si="1975">Q332*I332</f>
        <v>#DIV/0!</v>
      </c>
      <c r="S332" s="31">
        <f t="shared" ref="S332" si="1976">IF(O332&gt;M332,O332-M332,0)</f>
        <v>0</v>
      </c>
      <c r="T332" s="32" t="e">
        <f t="shared" ref="T332" si="1977">S332*I332</f>
        <v>#DIV/0!</v>
      </c>
    </row>
    <row r="333" spans="1:20" s="2" customFormat="1" ht="15" hidden="1">
      <c r="A333" s="18" t="str">
        <f t="shared" ref="A333" si="1978">$A$3</f>
        <v>اسم المزرعة</v>
      </c>
      <c r="B333" s="19" t="str">
        <f t="shared" ref="B333" si="1979">B331</f>
        <v>اسم الصنف</v>
      </c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20"/>
    </row>
    <row r="334" spans="1:20" ht="20.100000000000001" customHeight="1">
      <c r="A334" s="29" t="str">
        <f t="shared" si="1930"/>
        <v/>
      </c>
      <c r="B334" s="62" t="s">
        <v>34</v>
      </c>
      <c r="C334" s="30"/>
      <c r="D334" s="31">
        <f>DSUM('اول المدة'!$A$2:$I$45,5,A333:B334)</f>
        <v>0</v>
      </c>
      <c r="E334" s="31">
        <f>DSUM('اول المدة'!$A$2:$I$45,7,A333:B334)</f>
        <v>0</v>
      </c>
      <c r="F334" s="31">
        <f>DSUM(الوارد!$A$2:$K$38,6,A333:B334)</f>
        <v>0</v>
      </c>
      <c r="G334" s="31">
        <f>DSUM(الوارد!$A$2:$K$38,8,A333:B334)</f>
        <v>0</v>
      </c>
      <c r="H334" s="31">
        <f t="shared" ref="H334" si="1980">F334+D334</f>
        <v>0</v>
      </c>
      <c r="I334" s="31" t="e">
        <f t="shared" si="1932"/>
        <v>#DIV/0!</v>
      </c>
      <c r="J334" s="31">
        <f t="shared" ref="J334" si="1981">G334+E334</f>
        <v>0</v>
      </c>
      <c r="K334" s="31">
        <f>DSUM(المنصرف!$A$2:$L$38,5,A333:B334)</f>
        <v>0</v>
      </c>
      <c r="L334" s="31" t="e">
        <f t="shared" ref="L334" si="1982">K334*I334</f>
        <v>#DIV/0!</v>
      </c>
      <c r="M334" s="31">
        <f t="shared" ref="M334" si="1983">H334-K334</f>
        <v>0</v>
      </c>
      <c r="N334" s="31" t="e">
        <f t="shared" ref="N334" si="1984">M334*I334</f>
        <v>#DIV/0!</v>
      </c>
      <c r="O334" s="31"/>
      <c r="P334" s="31" t="e">
        <f t="shared" ref="P334" si="1985">O334*I334</f>
        <v>#DIV/0!</v>
      </c>
      <c r="Q334" s="31">
        <f t="shared" ref="Q334" si="1986">IF(M334&gt;O334,M334-O334,0)</f>
        <v>0</v>
      </c>
      <c r="R334" s="31" t="e">
        <f t="shared" ref="R334" si="1987">Q334*I334</f>
        <v>#DIV/0!</v>
      </c>
      <c r="S334" s="31">
        <f t="shared" ref="S334" si="1988">IF(O334&gt;M334,O334-M334,0)</f>
        <v>0</v>
      </c>
      <c r="T334" s="32" t="e">
        <f t="shared" ref="T334" si="1989">S334*I334</f>
        <v>#DIV/0!</v>
      </c>
    </row>
    <row r="335" spans="1:20" s="2" customFormat="1" ht="15" hidden="1">
      <c r="A335" s="18" t="str">
        <f t="shared" ref="A335" si="1990">$A$3</f>
        <v>اسم المزرعة</v>
      </c>
      <c r="B335" s="19" t="str">
        <f t="shared" ref="B335" si="1991">B333</f>
        <v>اسم الصنف</v>
      </c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20"/>
    </row>
    <row r="336" spans="1:20" ht="20.100000000000001" customHeight="1">
      <c r="A336" s="29" t="str">
        <f t="shared" si="1930"/>
        <v/>
      </c>
      <c r="B336" s="62" t="s">
        <v>34</v>
      </c>
      <c r="C336" s="30"/>
      <c r="D336" s="31">
        <f>DSUM('اول المدة'!$A$2:$I$45,5,A335:B336)</f>
        <v>0</v>
      </c>
      <c r="E336" s="31">
        <f>DSUM('اول المدة'!$A$2:$I$45,7,A335:B336)</f>
        <v>0</v>
      </c>
      <c r="F336" s="31">
        <f>DSUM(الوارد!$A$2:$K$38,6,A335:B336)</f>
        <v>0</v>
      </c>
      <c r="G336" s="31">
        <f>DSUM(الوارد!$A$2:$K$38,8,A335:B336)</f>
        <v>0</v>
      </c>
      <c r="H336" s="31">
        <f t="shared" ref="H336" si="1992">F336+D336</f>
        <v>0</v>
      </c>
      <c r="I336" s="31" t="e">
        <f t="shared" si="1932"/>
        <v>#DIV/0!</v>
      </c>
      <c r="J336" s="31">
        <f t="shared" ref="J336" si="1993">G336+E336</f>
        <v>0</v>
      </c>
      <c r="K336" s="31">
        <f>DSUM(المنصرف!$A$2:$L$38,5,A335:B336)</f>
        <v>0</v>
      </c>
      <c r="L336" s="31" t="e">
        <f t="shared" ref="L336" si="1994">K336*I336</f>
        <v>#DIV/0!</v>
      </c>
      <c r="M336" s="31">
        <f t="shared" ref="M336" si="1995">H336-K336</f>
        <v>0</v>
      </c>
      <c r="N336" s="31" t="e">
        <f t="shared" ref="N336" si="1996">M336*I336</f>
        <v>#DIV/0!</v>
      </c>
      <c r="O336" s="31"/>
      <c r="P336" s="31" t="e">
        <f t="shared" ref="P336" si="1997">O336*I336</f>
        <v>#DIV/0!</v>
      </c>
      <c r="Q336" s="31">
        <f t="shared" ref="Q336" si="1998">IF(M336&gt;O336,M336-O336,0)</f>
        <v>0</v>
      </c>
      <c r="R336" s="31" t="e">
        <f t="shared" ref="R336" si="1999">Q336*I336</f>
        <v>#DIV/0!</v>
      </c>
      <c r="S336" s="31">
        <f t="shared" ref="S336" si="2000">IF(O336&gt;M336,O336-M336,0)</f>
        <v>0</v>
      </c>
      <c r="T336" s="32" t="e">
        <f t="shared" ref="T336" si="2001">S336*I336</f>
        <v>#DIV/0!</v>
      </c>
    </row>
    <row r="337" spans="1:20" s="2" customFormat="1" ht="15" hidden="1">
      <c r="A337" s="18" t="str">
        <f t="shared" ref="A337" si="2002">$A$3</f>
        <v>اسم المزرعة</v>
      </c>
      <c r="B337" s="19" t="str">
        <f t="shared" ref="B337" si="2003">B335</f>
        <v>اسم الصنف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20"/>
    </row>
    <row r="338" spans="1:20" ht="20.100000000000001" customHeight="1">
      <c r="A338" s="29" t="str">
        <f t="shared" si="1930"/>
        <v/>
      </c>
      <c r="B338" s="62" t="s">
        <v>34</v>
      </c>
      <c r="C338" s="30"/>
      <c r="D338" s="31">
        <f>DSUM('اول المدة'!$A$2:$I$45,5,A337:B338)</f>
        <v>0</v>
      </c>
      <c r="E338" s="31">
        <f>DSUM('اول المدة'!$A$2:$I$45,7,A337:B338)</f>
        <v>0</v>
      </c>
      <c r="F338" s="31">
        <f>DSUM(الوارد!$A$2:$K$38,6,A337:B338)</f>
        <v>0</v>
      </c>
      <c r="G338" s="31">
        <f>DSUM(الوارد!$A$2:$K$38,8,A337:B338)</f>
        <v>0</v>
      </c>
      <c r="H338" s="31">
        <f t="shared" ref="H338" si="2004">F338+D338</f>
        <v>0</v>
      </c>
      <c r="I338" s="31" t="e">
        <f t="shared" si="1932"/>
        <v>#DIV/0!</v>
      </c>
      <c r="J338" s="31">
        <f t="shared" ref="J338" si="2005">G338+E338</f>
        <v>0</v>
      </c>
      <c r="K338" s="31">
        <f>DSUM(المنصرف!$A$2:$L$38,5,A337:B338)</f>
        <v>0</v>
      </c>
      <c r="L338" s="31" t="e">
        <f t="shared" ref="L338" si="2006">K338*I338</f>
        <v>#DIV/0!</v>
      </c>
      <c r="M338" s="31">
        <f t="shared" ref="M338" si="2007">H338-K338</f>
        <v>0</v>
      </c>
      <c r="N338" s="31" t="e">
        <f t="shared" ref="N338" si="2008">M338*I338</f>
        <v>#DIV/0!</v>
      </c>
      <c r="O338" s="31"/>
      <c r="P338" s="31" t="e">
        <f t="shared" ref="P338" si="2009">O338*I338</f>
        <v>#DIV/0!</v>
      </c>
      <c r="Q338" s="31">
        <f t="shared" ref="Q338" si="2010">IF(M338&gt;O338,M338-O338,0)</f>
        <v>0</v>
      </c>
      <c r="R338" s="31" t="e">
        <f t="shared" ref="R338" si="2011">Q338*I338</f>
        <v>#DIV/0!</v>
      </c>
      <c r="S338" s="31">
        <f t="shared" ref="S338" si="2012">IF(O338&gt;M338,O338-M338,0)</f>
        <v>0</v>
      </c>
      <c r="T338" s="32" t="e">
        <f t="shared" ref="T338" si="2013">S338*I338</f>
        <v>#DIV/0!</v>
      </c>
    </row>
    <row r="339" spans="1:20" s="2" customFormat="1" ht="15" hidden="1">
      <c r="A339" s="18" t="str">
        <f t="shared" ref="A339" si="2014">$A$3</f>
        <v>اسم المزرعة</v>
      </c>
      <c r="B339" s="19" t="str">
        <f t="shared" ref="B339" si="2015">B337</f>
        <v>اسم الصنف</v>
      </c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20"/>
    </row>
    <row r="340" spans="1:20" ht="20.100000000000001" customHeight="1">
      <c r="A340" s="29" t="str">
        <f t="shared" si="1930"/>
        <v/>
      </c>
      <c r="B340" s="62" t="s">
        <v>34</v>
      </c>
      <c r="C340" s="30"/>
      <c r="D340" s="31">
        <f>DSUM('اول المدة'!$A$2:$I$45,5,A339:B340)</f>
        <v>0</v>
      </c>
      <c r="E340" s="31">
        <f>DSUM('اول المدة'!$A$2:$I$45,7,A339:B340)</f>
        <v>0</v>
      </c>
      <c r="F340" s="31">
        <f>DSUM(الوارد!$A$2:$K$38,6,A339:B340)</f>
        <v>0</v>
      </c>
      <c r="G340" s="31">
        <f>DSUM(الوارد!$A$2:$K$38,8,A339:B340)</f>
        <v>0</v>
      </c>
      <c r="H340" s="31">
        <f t="shared" ref="H340" si="2016">F340+D340</f>
        <v>0</v>
      </c>
      <c r="I340" s="31" t="e">
        <f t="shared" si="1932"/>
        <v>#DIV/0!</v>
      </c>
      <c r="J340" s="31">
        <f t="shared" ref="J340" si="2017">G340+E340</f>
        <v>0</v>
      </c>
      <c r="K340" s="31">
        <f>DSUM(المنصرف!$A$2:$L$38,5,A339:B340)</f>
        <v>0</v>
      </c>
      <c r="L340" s="31" t="e">
        <f t="shared" ref="L340" si="2018">K340*I340</f>
        <v>#DIV/0!</v>
      </c>
      <c r="M340" s="31">
        <f t="shared" ref="M340" si="2019">H340-K340</f>
        <v>0</v>
      </c>
      <c r="N340" s="31" t="e">
        <f t="shared" ref="N340" si="2020">M340*I340</f>
        <v>#DIV/0!</v>
      </c>
      <c r="O340" s="31"/>
      <c r="P340" s="31" t="e">
        <f t="shared" ref="P340" si="2021">O340*I340</f>
        <v>#DIV/0!</v>
      </c>
      <c r="Q340" s="31">
        <f t="shared" ref="Q340" si="2022">IF(M340&gt;O340,M340-O340,0)</f>
        <v>0</v>
      </c>
      <c r="R340" s="31" t="e">
        <f t="shared" ref="R340" si="2023">Q340*I340</f>
        <v>#DIV/0!</v>
      </c>
      <c r="S340" s="31">
        <f t="shared" ref="S340" si="2024">IF(O340&gt;M340,O340-M340,0)</f>
        <v>0</v>
      </c>
      <c r="T340" s="32" t="e">
        <f t="shared" ref="T340" si="2025">S340*I340</f>
        <v>#DIV/0!</v>
      </c>
    </row>
    <row r="341" spans="1:20" s="2" customFormat="1" ht="15" hidden="1">
      <c r="A341" s="18" t="str">
        <f t="shared" ref="A341" si="2026">$A$3</f>
        <v>اسم المزرعة</v>
      </c>
      <c r="B341" s="19" t="str">
        <f t="shared" ref="B341" si="2027">B339</f>
        <v>اسم الصنف</v>
      </c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20"/>
    </row>
    <row r="342" spans="1:20" ht="20.100000000000001" customHeight="1">
      <c r="A342" s="29" t="str">
        <f t="shared" si="1930"/>
        <v/>
      </c>
      <c r="B342" s="62" t="s">
        <v>34</v>
      </c>
      <c r="C342" s="30"/>
      <c r="D342" s="31">
        <f>DSUM('اول المدة'!$A$2:$I$45,5,A341:B342)</f>
        <v>0</v>
      </c>
      <c r="E342" s="31">
        <f>DSUM('اول المدة'!$A$2:$I$45,7,A341:B342)</f>
        <v>0</v>
      </c>
      <c r="F342" s="31">
        <f>DSUM(الوارد!$A$2:$K$38,6,A341:B342)</f>
        <v>0</v>
      </c>
      <c r="G342" s="31">
        <f>DSUM(الوارد!$A$2:$K$38,8,A341:B342)</f>
        <v>0</v>
      </c>
      <c r="H342" s="31">
        <f t="shared" ref="H342" si="2028">F342+D342</f>
        <v>0</v>
      </c>
      <c r="I342" s="31" t="e">
        <f t="shared" si="1932"/>
        <v>#DIV/0!</v>
      </c>
      <c r="J342" s="31">
        <f t="shared" ref="J342" si="2029">G342+E342</f>
        <v>0</v>
      </c>
      <c r="K342" s="31">
        <f>DSUM(المنصرف!$A$2:$L$38,5,A341:B342)</f>
        <v>0</v>
      </c>
      <c r="L342" s="31" t="e">
        <f t="shared" ref="L342" si="2030">K342*I342</f>
        <v>#DIV/0!</v>
      </c>
      <c r="M342" s="31">
        <f t="shared" ref="M342" si="2031">H342-K342</f>
        <v>0</v>
      </c>
      <c r="N342" s="31" t="e">
        <f t="shared" ref="N342" si="2032">M342*I342</f>
        <v>#DIV/0!</v>
      </c>
      <c r="O342" s="31"/>
      <c r="P342" s="31" t="e">
        <f t="shared" ref="P342" si="2033">O342*I342</f>
        <v>#DIV/0!</v>
      </c>
      <c r="Q342" s="31">
        <f t="shared" ref="Q342" si="2034">IF(M342&gt;O342,M342-O342,0)</f>
        <v>0</v>
      </c>
      <c r="R342" s="31" t="e">
        <f t="shared" ref="R342" si="2035">Q342*I342</f>
        <v>#DIV/0!</v>
      </c>
      <c r="S342" s="31">
        <f t="shared" ref="S342" si="2036">IF(O342&gt;M342,O342-M342,0)</f>
        <v>0</v>
      </c>
      <c r="T342" s="32" t="e">
        <f t="shared" ref="T342" si="2037">S342*I342</f>
        <v>#DIV/0!</v>
      </c>
    </row>
    <row r="343" spans="1:20" s="2" customFormat="1" ht="15" hidden="1">
      <c r="A343" s="18" t="str">
        <f t="shared" ref="A343" si="2038">$A$3</f>
        <v>اسم المزرعة</v>
      </c>
      <c r="B343" s="19" t="str">
        <f t="shared" ref="B343" si="2039">B341</f>
        <v>اسم الصنف</v>
      </c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20"/>
    </row>
    <row r="344" spans="1:20" ht="20.100000000000001" customHeight="1">
      <c r="A344" s="29" t="str">
        <f t="shared" si="1930"/>
        <v/>
      </c>
      <c r="B344" s="62" t="s">
        <v>34</v>
      </c>
      <c r="C344" s="30"/>
      <c r="D344" s="31">
        <f>DSUM('اول المدة'!$A$2:$I$45,5,A343:B344)</f>
        <v>0</v>
      </c>
      <c r="E344" s="31">
        <f>DSUM('اول المدة'!$A$2:$I$45,7,A343:B344)</f>
        <v>0</v>
      </c>
      <c r="F344" s="31">
        <f>DSUM(الوارد!$A$2:$K$38,6,A343:B344)</f>
        <v>0</v>
      </c>
      <c r="G344" s="31">
        <f>DSUM(الوارد!$A$2:$K$38,8,A343:B344)</f>
        <v>0</v>
      </c>
      <c r="H344" s="31">
        <f t="shared" ref="H344" si="2040">F344+D344</f>
        <v>0</v>
      </c>
      <c r="I344" s="31" t="e">
        <f t="shared" si="1932"/>
        <v>#DIV/0!</v>
      </c>
      <c r="J344" s="31">
        <f t="shared" ref="J344" si="2041">G344+E344</f>
        <v>0</v>
      </c>
      <c r="K344" s="31">
        <f>DSUM(المنصرف!$A$2:$L$38,5,A343:B344)</f>
        <v>0</v>
      </c>
      <c r="L344" s="31" t="e">
        <f t="shared" ref="L344" si="2042">K344*I344</f>
        <v>#DIV/0!</v>
      </c>
      <c r="M344" s="31">
        <f t="shared" ref="M344" si="2043">H344-K344</f>
        <v>0</v>
      </c>
      <c r="N344" s="31" t="e">
        <f t="shared" ref="N344" si="2044">M344*I344</f>
        <v>#DIV/0!</v>
      </c>
      <c r="O344" s="31"/>
      <c r="P344" s="31" t="e">
        <f t="shared" ref="P344" si="2045">O344*I344</f>
        <v>#DIV/0!</v>
      </c>
      <c r="Q344" s="31">
        <f t="shared" ref="Q344" si="2046">IF(M344&gt;O344,M344-O344,0)</f>
        <v>0</v>
      </c>
      <c r="R344" s="31" t="e">
        <f t="shared" ref="R344" si="2047">Q344*I344</f>
        <v>#DIV/0!</v>
      </c>
      <c r="S344" s="31">
        <f t="shared" ref="S344" si="2048">IF(O344&gt;M344,O344-M344,0)</f>
        <v>0</v>
      </c>
      <c r="T344" s="32" t="e">
        <f t="shared" ref="T344" si="2049">S344*I344</f>
        <v>#DIV/0!</v>
      </c>
    </row>
    <row r="345" spans="1:20" s="2" customFormat="1" ht="15" hidden="1">
      <c r="A345" s="18" t="str">
        <f t="shared" ref="A345" si="2050">$A$3</f>
        <v>اسم المزرعة</v>
      </c>
      <c r="B345" s="19" t="str">
        <f t="shared" ref="B345" si="2051">B343</f>
        <v>اسم الصنف</v>
      </c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20"/>
    </row>
    <row r="346" spans="1:20" ht="20.100000000000001" customHeight="1">
      <c r="A346" s="29" t="str">
        <f t="shared" si="1930"/>
        <v/>
      </c>
      <c r="B346" s="62" t="s">
        <v>34</v>
      </c>
      <c r="C346" s="30"/>
      <c r="D346" s="31">
        <f>DSUM('اول المدة'!$A$2:$I$45,5,A345:B346)</f>
        <v>0</v>
      </c>
      <c r="E346" s="31">
        <f>DSUM('اول المدة'!$A$2:$I$45,7,A345:B346)</f>
        <v>0</v>
      </c>
      <c r="F346" s="31">
        <f>DSUM(الوارد!$A$2:$K$38,6,A345:B346)</f>
        <v>0</v>
      </c>
      <c r="G346" s="31">
        <f>DSUM(الوارد!$A$2:$K$38,8,A345:B346)</f>
        <v>0</v>
      </c>
      <c r="H346" s="31">
        <f t="shared" ref="H346" si="2052">F346+D346</f>
        <v>0</v>
      </c>
      <c r="I346" s="31" t="e">
        <f t="shared" si="1932"/>
        <v>#DIV/0!</v>
      </c>
      <c r="J346" s="31">
        <f t="shared" ref="J346" si="2053">G346+E346</f>
        <v>0</v>
      </c>
      <c r="K346" s="31">
        <f>DSUM(المنصرف!$A$2:$L$38,5,A345:B346)</f>
        <v>0</v>
      </c>
      <c r="L346" s="31" t="e">
        <f t="shared" ref="L346" si="2054">K346*I346</f>
        <v>#DIV/0!</v>
      </c>
      <c r="M346" s="31">
        <f t="shared" ref="M346" si="2055">H346-K346</f>
        <v>0</v>
      </c>
      <c r="N346" s="31" t="e">
        <f t="shared" ref="N346" si="2056">M346*I346</f>
        <v>#DIV/0!</v>
      </c>
      <c r="O346" s="31"/>
      <c r="P346" s="31" t="e">
        <f t="shared" ref="P346" si="2057">O346*I346</f>
        <v>#DIV/0!</v>
      </c>
      <c r="Q346" s="31">
        <f t="shared" ref="Q346" si="2058">IF(M346&gt;O346,M346-O346,0)</f>
        <v>0</v>
      </c>
      <c r="R346" s="31" t="e">
        <f t="shared" ref="R346" si="2059">Q346*I346</f>
        <v>#DIV/0!</v>
      </c>
      <c r="S346" s="31">
        <f t="shared" ref="S346" si="2060">IF(O346&gt;M346,O346-M346,0)</f>
        <v>0</v>
      </c>
      <c r="T346" s="32" t="e">
        <f t="shared" ref="T346" si="2061">S346*I346</f>
        <v>#DIV/0!</v>
      </c>
    </row>
    <row r="347" spans="1:20" s="2" customFormat="1" ht="15" hidden="1">
      <c r="A347" s="18" t="str">
        <f t="shared" ref="A347" si="2062">$A$3</f>
        <v>اسم المزرعة</v>
      </c>
      <c r="B347" s="19" t="str">
        <f t="shared" ref="B347" si="2063">B345</f>
        <v>اسم الصنف</v>
      </c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20"/>
    </row>
    <row r="348" spans="1:20" ht="20.100000000000001" customHeight="1">
      <c r="A348" s="29" t="str">
        <f t="shared" si="1930"/>
        <v/>
      </c>
      <c r="B348" s="62" t="s">
        <v>34</v>
      </c>
      <c r="C348" s="30"/>
      <c r="D348" s="31">
        <f>DSUM('اول المدة'!$A$2:$I$45,5,A347:B348)</f>
        <v>0</v>
      </c>
      <c r="E348" s="31">
        <f>DSUM('اول المدة'!$A$2:$I$45,7,A347:B348)</f>
        <v>0</v>
      </c>
      <c r="F348" s="31">
        <f>DSUM(الوارد!$A$2:$K$38,6,A347:B348)</f>
        <v>0</v>
      </c>
      <c r="G348" s="31">
        <f>DSUM(الوارد!$A$2:$K$38,8,A347:B348)</f>
        <v>0</v>
      </c>
      <c r="H348" s="31">
        <f t="shared" ref="H348" si="2064">F348+D348</f>
        <v>0</v>
      </c>
      <c r="I348" s="31" t="e">
        <f t="shared" si="1932"/>
        <v>#DIV/0!</v>
      </c>
      <c r="J348" s="31">
        <f t="shared" ref="J348" si="2065">G348+E348</f>
        <v>0</v>
      </c>
      <c r="K348" s="31">
        <f>DSUM(المنصرف!$A$2:$L$38,5,A347:B348)</f>
        <v>0</v>
      </c>
      <c r="L348" s="31" t="e">
        <f t="shared" ref="L348" si="2066">K348*I348</f>
        <v>#DIV/0!</v>
      </c>
      <c r="M348" s="31">
        <f t="shared" ref="M348" si="2067">H348-K348</f>
        <v>0</v>
      </c>
      <c r="N348" s="31" t="e">
        <f t="shared" ref="N348" si="2068">M348*I348</f>
        <v>#DIV/0!</v>
      </c>
      <c r="O348" s="31"/>
      <c r="P348" s="31" t="e">
        <f t="shared" ref="P348" si="2069">O348*I348</f>
        <v>#DIV/0!</v>
      </c>
      <c r="Q348" s="31">
        <f t="shared" ref="Q348" si="2070">IF(M348&gt;O348,M348-O348,0)</f>
        <v>0</v>
      </c>
      <c r="R348" s="31" t="e">
        <f t="shared" ref="R348" si="2071">Q348*I348</f>
        <v>#DIV/0!</v>
      </c>
      <c r="S348" s="31">
        <f t="shared" ref="S348" si="2072">IF(O348&gt;M348,O348-M348,0)</f>
        <v>0</v>
      </c>
      <c r="T348" s="32" t="e">
        <f t="shared" ref="T348" si="2073">S348*I348</f>
        <v>#DIV/0!</v>
      </c>
    </row>
    <row r="349" spans="1:20" s="2" customFormat="1" ht="15" hidden="1">
      <c r="A349" s="18" t="str">
        <f t="shared" ref="A349" si="2074">$A$3</f>
        <v>اسم المزرعة</v>
      </c>
      <c r="B349" s="19" t="str">
        <f t="shared" ref="B349" si="2075">B347</f>
        <v>اسم الصنف</v>
      </c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20"/>
    </row>
    <row r="350" spans="1:20" ht="20.100000000000001" customHeight="1">
      <c r="A350" s="29" t="str">
        <f t="shared" si="1930"/>
        <v/>
      </c>
      <c r="B350" s="62" t="s">
        <v>34</v>
      </c>
      <c r="C350" s="30"/>
      <c r="D350" s="31">
        <f>DSUM('اول المدة'!$A$2:$I$45,5,A349:B350)</f>
        <v>0</v>
      </c>
      <c r="E350" s="31">
        <f>DSUM('اول المدة'!$A$2:$I$45,7,A349:B350)</f>
        <v>0</v>
      </c>
      <c r="F350" s="31">
        <f>DSUM(الوارد!$A$2:$K$38,6,A349:B350)</f>
        <v>0</v>
      </c>
      <c r="G350" s="31">
        <f>DSUM(الوارد!$A$2:$K$38,8,A349:B350)</f>
        <v>0</v>
      </c>
      <c r="H350" s="31">
        <f t="shared" ref="H350" si="2076">F350+D350</f>
        <v>0</v>
      </c>
      <c r="I350" s="31" t="e">
        <f t="shared" si="1932"/>
        <v>#DIV/0!</v>
      </c>
      <c r="J350" s="31">
        <f t="shared" ref="J350" si="2077">G350+E350</f>
        <v>0</v>
      </c>
      <c r="K350" s="31">
        <f>DSUM(المنصرف!$A$2:$L$38,5,A349:B350)</f>
        <v>0</v>
      </c>
      <c r="L350" s="31" t="e">
        <f t="shared" ref="L350" si="2078">K350*I350</f>
        <v>#DIV/0!</v>
      </c>
      <c r="M350" s="31">
        <f t="shared" ref="M350" si="2079">H350-K350</f>
        <v>0</v>
      </c>
      <c r="N350" s="31" t="e">
        <f t="shared" ref="N350" si="2080">M350*I350</f>
        <v>#DIV/0!</v>
      </c>
      <c r="O350" s="31"/>
      <c r="P350" s="31" t="e">
        <f t="shared" ref="P350" si="2081">O350*I350</f>
        <v>#DIV/0!</v>
      </c>
      <c r="Q350" s="31">
        <f t="shared" ref="Q350" si="2082">IF(M350&gt;O350,M350-O350,0)</f>
        <v>0</v>
      </c>
      <c r="R350" s="31" t="e">
        <f t="shared" ref="R350" si="2083">Q350*I350</f>
        <v>#DIV/0!</v>
      </c>
      <c r="S350" s="31">
        <f t="shared" ref="S350" si="2084">IF(O350&gt;M350,O350-M350,0)</f>
        <v>0</v>
      </c>
      <c r="T350" s="32" t="e">
        <f t="shared" ref="T350" si="2085">S350*I350</f>
        <v>#DIV/0!</v>
      </c>
    </row>
    <row r="351" spans="1:20" s="2" customFormat="1" ht="15" hidden="1">
      <c r="A351" s="18" t="str">
        <f t="shared" ref="A351" si="2086">$A$3</f>
        <v>اسم المزرعة</v>
      </c>
      <c r="B351" s="19" t="str">
        <f t="shared" ref="B351" si="2087">B349</f>
        <v>اسم الصنف</v>
      </c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20"/>
    </row>
    <row r="352" spans="1:20" ht="20.100000000000001" customHeight="1">
      <c r="A352" s="29" t="str">
        <f t="shared" si="1930"/>
        <v/>
      </c>
      <c r="B352" s="62" t="s">
        <v>34</v>
      </c>
      <c r="C352" s="30"/>
      <c r="D352" s="31">
        <f>DSUM('اول المدة'!$A$2:$I$45,5,A351:B352)</f>
        <v>0</v>
      </c>
      <c r="E352" s="31">
        <f>DSUM('اول المدة'!$A$2:$I$45,7,A351:B352)</f>
        <v>0</v>
      </c>
      <c r="F352" s="31">
        <f>DSUM(الوارد!$A$2:$K$38,6,A351:B352)</f>
        <v>0</v>
      </c>
      <c r="G352" s="31">
        <f>DSUM(الوارد!$A$2:$K$38,8,A351:B352)</f>
        <v>0</v>
      </c>
      <c r="H352" s="31">
        <f t="shared" ref="H352" si="2088">F352+D352</f>
        <v>0</v>
      </c>
      <c r="I352" s="31" t="e">
        <f t="shared" si="1932"/>
        <v>#DIV/0!</v>
      </c>
      <c r="J352" s="31">
        <f t="shared" ref="J352" si="2089">G352+E352</f>
        <v>0</v>
      </c>
      <c r="K352" s="31">
        <f>DSUM(المنصرف!$A$2:$L$38,5,A351:B352)</f>
        <v>0</v>
      </c>
      <c r="L352" s="31" t="e">
        <f t="shared" ref="L352" si="2090">K352*I352</f>
        <v>#DIV/0!</v>
      </c>
      <c r="M352" s="31">
        <f t="shared" ref="M352" si="2091">H352-K352</f>
        <v>0</v>
      </c>
      <c r="N352" s="31" t="e">
        <f t="shared" ref="N352" si="2092">M352*I352</f>
        <v>#DIV/0!</v>
      </c>
      <c r="O352" s="31"/>
      <c r="P352" s="31" t="e">
        <f t="shared" ref="P352" si="2093">O352*I352</f>
        <v>#DIV/0!</v>
      </c>
      <c r="Q352" s="31">
        <f t="shared" ref="Q352" si="2094">IF(M352&gt;O352,M352-O352,0)</f>
        <v>0</v>
      </c>
      <c r="R352" s="31" t="e">
        <f t="shared" ref="R352" si="2095">Q352*I352</f>
        <v>#DIV/0!</v>
      </c>
      <c r="S352" s="31">
        <f t="shared" ref="S352" si="2096">IF(O352&gt;M352,O352-M352,0)</f>
        <v>0</v>
      </c>
      <c r="T352" s="32" t="e">
        <f t="shared" ref="T352" si="2097">S352*I352</f>
        <v>#DIV/0!</v>
      </c>
    </row>
    <row r="353" spans="1:20" s="2" customFormat="1" ht="15" hidden="1">
      <c r="A353" s="18" t="str">
        <f t="shared" ref="A353" si="2098">$A$3</f>
        <v>اسم المزرعة</v>
      </c>
      <c r="B353" s="19" t="str">
        <f t="shared" ref="B353" si="2099">B351</f>
        <v>اسم الصنف</v>
      </c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20"/>
    </row>
    <row r="354" spans="1:20" ht="20.100000000000001" customHeight="1">
      <c r="A354" s="29" t="str">
        <f t="shared" si="1930"/>
        <v/>
      </c>
      <c r="B354" s="62" t="s">
        <v>34</v>
      </c>
      <c r="C354" s="30"/>
      <c r="D354" s="31">
        <f>DSUM('اول المدة'!$A$2:$I$45,5,A353:B354)</f>
        <v>0</v>
      </c>
      <c r="E354" s="31">
        <f>DSUM('اول المدة'!$A$2:$I$45,7,A353:B354)</f>
        <v>0</v>
      </c>
      <c r="F354" s="31">
        <f>DSUM(الوارد!$A$2:$K$38,6,A353:B354)</f>
        <v>0</v>
      </c>
      <c r="G354" s="31">
        <f>DSUM(الوارد!$A$2:$K$38,8,A353:B354)</f>
        <v>0</v>
      </c>
      <c r="H354" s="31">
        <f t="shared" ref="H354" si="2100">F354+D354</f>
        <v>0</v>
      </c>
      <c r="I354" s="31" t="e">
        <f t="shared" si="1932"/>
        <v>#DIV/0!</v>
      </c>
      <c r="J354" s="31">
        <f t="shared" ref="J354" si="2101">G354+E354</f>
        <v>0</v>
      </c>
      <c r="K354" s="31">
        <f>DSUM(المنصرف!$A$2:$L$38,5,A353:B354)</f>
        <v>0</v>
      </c>
      <c r="L354" s="31" t="e">
        <f t="shared" ref="L354" si="2102">K354*I354</f>
        <v>#DIV/0!</v>
      </c>
      <c r="M354" s="31">
        <f t="shared" ref="M354" si="2103">H354-K354</f>
        <v>0</v>
      </c>
      <c r="N354" s="31" t="e">
        <f t="shared" ref="N354" si="2104">M354*I354</f>
        <v>#DIV/0!</v>
      </c>
      <c r="O354" s="31"/>
      <c r="P354" s="31" t="e">
        <f t="shared" ref="P354" si="2105">O354*I354</f>
        <v>#DIV/0!</v>
      </c>
      <c r="Q354" s="31">
        <f t="shared" ref="Q354" si="2106">IF(M354&gt;O354,M354-O354,0)</f>
        <v>0</v>
      </c>
      <c r="R354" s="31" t="e">
        <f t="shared" ref="R354" si="2107">Q354*I354</f>
        <v>#DIV/0!</v>
      </c>
      <c r="S354" s="31">
        <f t="shared" ref="S354" si="2108">IF(O354&gt;M354,O354-M354,0)</f>
        <v>0</v>
      </c>
      <c r="T354" s="32" t="e">
        <f t="shared" ref="T354" si="2109">S354*I354</f>
        <v>#DIV/0!</v>
      </c>
    </row>
    <row r="355" spans="1:20" s="2" customFormat="1" ht="15" hidden="1">
      <c r="A355" s="18" t="str">
        <f t="shared" ref="A355" si="2110">$A$3</f>
        <v>اسم المزرعة</v>
      </c>
      <c r="B355" s="19" t="str">
        <f t="shared" ref="B355" si="2111">B353</f>
        <v>اسم الصنف</v>
      </c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20"/>
    </row>
    <row r="356" spans="1:20" ht="20.100000000000001" customHeight="1">
      <c r="A356" s="29" t="str">
        <f t="shared" si="1930"/>
        <v/>
      </c>
      <c r="B356" s="62" t="s">
        <v>34</v>
      </c>
      <c r="C356" s="30"/>
      <c r="D356" s="31">
        <f>DSUM('اول المدة'!$A$2:$I$45,5,A355:B356)</f>
        <v>0</v>
      </c>
      <c r="E356" s="31">
        <f>DSUM('اول المدة'!$A$2:$I$45,7,A355:B356)</f>
        <v>0</v>
      </c>
      <c r="F356" s="31">
        <f>DSUM(الوارد!$A$2:$K$38,6,A355:B356)</f>
        <v>0</v>
      </c>
      <c r="G356" s="31">
        <f>DSUM(الوارد!$A$2:$K$38,8,A355:B356)</f>
        <v>0</v>
      </c>
      <c r="H356" s="31">
        <f t="shared" ref="H356" si="2112">F356+D356</f>
        <v>0</v>
      </c>
      <c r="I356" s="31" t="e">
        <f t="shared" si="1932"/>
        <v>#DIV/0!</v>
      </c>
      <c r="J356" s="31">
        <f t="shared" ref="J356" si="2113">G356+E356</f>
        <v>0</v>
      </c>
      <c r="K356" s="31">
        <f>DSUM(المنصرف!$A$2:$L$38,5,A355:B356)</f>
        <v>0</v>
      </c>
      <c r="L356" s="31" t="e">
        <f t="shared" ref="L356" si="2114">K356*I356</f>
        <v>#DIV/0!</v>
      </c>
      <c r="M356" s="31">
        <f t="shared" ref="M356" si="2115">H356-K356</f>
        <v>0</v>
      </c>
      <c r="N356" s="31" t="e">
        <f t="shared" ref="N356" si="2116">M356*I356</f>
        <v>#DIV/0!</v>
      </c>
      <c r="O356" s="31"/>
      <c r="P356" s="31" t="e">
        <f t="shared" ref="P356" si="2117">O356*I356</f>
        <v>#DIV/0!</v>
      </c>
      <c r="Q356" s="31">
        <f t="shared" ref="Q356" si="2118">IF(M356&gt;O356,M356-O356,0)</f>
        <v>0</v>
      </c>
      <c r="R356" s="31" t="e">
        <f t="shared" ref="R356" si="2119">Q356*I356</f>
        <v>#DIV/0!</v>
      </c>
      <c r="S356" s="31">
        <f t="shared" ref="S356" si="2120">IF(O356&gt;M356,O356-M356,0)</f>
        <v>0</v>
      </c>
      <c r="T356" s="32" t="e">
        <f t="shared" ref="T356" si="2121">S356*I356</f>
        <v>#DIV/0!</v>
      </c>
    </row>
    <row r="357" spans="1:20" s="2" customFormat="1" ht="15" hidden="1">
      <c r="A357" s="18" t="str">
        <f t="shared" ref="A357" si="2122">$A$3</f>
        <v>اسم المزرعة</v>
      </c>
      <c r="B357" s="19" t="str">
        <f t="shared" ref="B357" si="2123">B355</f>
        <v>اسم الصنف</v>
      </c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20"/>
    </row>
    <row r="358" spans="1:20" ht="20.100000000000001" customHeight="1">
      <c r="A358" s="29" t="str">
        <f t="shared" si="1930"/>
        <v/>
      </c>
      <c r="B358" s="62" t="s">
        <v>34</v>
      </c>
      <c r="C358" s="30"/>
      <c r="D358" s="31">
        <f>DSUM('اول المدة'!$A$2:$I$45,5,A357:B358)</f>
        <v>0</v>
      </c>
      <c r="E358" s="31">
        <f>DSUM('اول المدة'!$A$2:$I$45,7,A357:B358)</f>
        <v>0</v>
      </c>
      <c r="F358" s="31">
        <f>DSUM(الوارد!$A$2:$K$38,6,A357:B358)</f>
        <v>0</v>
      </c>
      <c r="G358" s="31">
        <f>DSUM(الوارد!$A$2:$K$38,8,A357:B358)</f>
        <v>0</v>
      </c>
      <c r="H358" s="31">
        <f t="shared" ref="H358" si="2124">F358+D358</f>
        <v>0</v>
      </c>
      <c r="I358" s="31" t="e">
        <f t="shared" si="1932"/>
        <v>#DIV/0!</v>
      </c>
      <c r="J358" s="31">
        <f t="shared" ref="J358" si="2125">G358+E358</f>
        <v>0</v>
      </c>
      <c r="K358" s="31">
        <f>DSUM(المنصرف!$A$2:$L$38,5,A357:B358)</f>
        <v>0</v>
      </c>
      <c r="L358" s="31" t="e">
        <f t="shared" ref="L358" si="2126">K358*I358</f>
        <v>#DIV/0!</v>
      </c>
      <c r="M358" s="31">
        <f t="shared" ref="M358" si="2127">H358-K358</f>
        <v>0</v>
      </c>
      <c r="N358" s="31" t="e">
        <f t="shared" ref="N358" si="2128">M358*I358</f>
        <v>#DIV/0!</v>
      </c>
      <c r="O358" s="31"/>
      <c r="P358" s="31" t="e">
        <f t="shared" ref="P358" si="2129">O358*I358</f>
        <v>#DIV/0!</v>
      </c>
      <c r="Q358" s="31">
        <f t="shared" ref="Q358" si="2130">IF(M358&gt;O358,M358-O358,0)</f>
        <v>0</v>
      </c>
      <c r="R358" s="31" t="e">
        <f t="shared" ref="R358" si="2131">Q358*I358</f>
        <v>#DIV/0!</v>
      </c>
      <c r="S358" s="31">
        <f t="shared" ref="S358" si="2132">IF(O358&gt;M358,O358-M358,0)</f>
        <v>0</v>
      </c>
      <c r="T358" s="32" t="e">
        <f t="shared" ref="T358" si="2133">S358*I358</f>
        <v>#DIV/0!</v>
      </c>
    </row>
    <row r="359" spans="1:20" s="2" customFormat="1" ht="15" hidden="1">
      <c r="A359" s="18" t="str">
        <f t="shared" ref="A359" si="2134">$A$3</f>
        <v>اسم المزرعة</v>
      </c>
      <c r="B359" s="19" t="str">
        <f t="shared" ref="B359" si="2135">B357</f>
        <v>اسم الصنف</v>
      </c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20"/>
    </row>
    <row r="360" spans="1:20" ht="20.100000000000001" customHeight="1">
      <c r="A360" s="29" t="str">
        <f t="shared" si="1930"/>
        <v/>
      </c>
      <c r="B360" s="62" t="s">
        <v>34</v>
      </c>
      <c r="C360" s="30"/>
      <c r="D360" s="31">
        <f>DSUM('اول المدة'!$A$2:$I$45,5,A359:B360)</f>
        <v>0</v>
      </c>
      <c r="E360" s="31">
        <f>DSUM('اول المدة'!$A$2:$I$45,7,A359:B360)</f>
        <v>0</v>
      </c>
      <c r="F360" s="31">
        <f>DSUM(الوارد!$A$2:$K$38,6,A359:B360)</f>
        <v>0</v>
      </c>
      <c r="G360" s="31">
        <f>DSUM(الوارد!$A$2:$K$38,8,A359:B360)</f>
        <v>0</v>
      </c>
      <c r="H360" s="31">
        <f t="shared" ref="H360" si="2136">F360+D360</f>
        <v>0</v>
      </c>
      <c r="I360" s="31" t="e">
        <f t="shared" si="1932"/>
        <v>#DIV/0!</v>
      </c>
      <c r="J360" s="31">
        <f t="shared" ref="J360" si="2137">G360+E360</f>
        <v>0</v>
      </c>
      <c r="K360" s="31">
        <f>DSUM(المنصرف!$A$2:$L$38,5,A359:B360)</f>
        <v>0</v>
      </c>
      <c r="L360" s="31" t="e">
        <f t="shared" ref="L360" si="2138">K360*I360</f>
        <v>#DIV/0!</v>
      </c>
      <c r="M360" s="31">
        <f t="shared" ref="M360" si="2139">H360-K360</f>
        <v>0</v>
      </c>
      <c r="N360" s="31" t="e">
        <f t="shared" ref="N360" si="2140">M360*I360</f>
        <v>#DIV/0!</v>
      </c>
      <c r="O360" s="31"/>
      <c r="P360" s="31" t="e">
        <f t="shared" ref="P360" si="2141">O360*I360</f>
        <v>#DIV/0!</v>
      </c>
      <c r="Q360" s="31">
        <f t="shared" ref="Q360" si="2142">IF(M360&gt;O360,M360-O360,0)</f>
        <v>0</v>
      </c>
      <c r="R360" s="31" t="e">
        <f t="shared" ref="R360" si="2143">Q360*I360</f>
        <v>#DIV/0!</v>
      </c>
      <c r="S360" s="31">
        <f t="shared" ref="S360" si="2144">IF(O360&gt;M360,O360-M360,0)</f>
        <v>0</v>
      </c>
      <c r="T360" s="32" t="e">
        <f t="shared" ref="T360" si="2145">S360*I360</f>
        <v>#DIV/0!</v>
      </c>
    </row>
    <row r="361" spans="1:20" s="2" customFormat="1" ht="15" hidden="1">
      <c r="A361" s="18" t="str">
        <f t="shared" ref="A361" si="2146">$A$3</f>
        <v>اسم المزرعة</v>
      </c>
      <c r="B361" s="19" t="str">
        <f t="shared" ref="B361" si="2147">B359</f>
        <v>اسم الصنف</v>
      </c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20"/>
    </row>
    <row r="362" spans="1:20" ht="20.100000000000001" customHeight="1">
      <c r="A362" s="29" t="str">
        <f t="shared" si="1930"/>
        <v/>
      </c>
      <c r="B362" s="62" t="s">
        <v>34</v>
      </c>
      <c r="C362" s="30"/>
      <c r="D362" s="31">
        <f>DSUM('اول المدة'!$A$2:$I$45,5,A361:B362)</f>
        <v>0</v>
      </c>
      <c r="E362" s="31">
        <f>DSUM('اول المدة'!$A$2:$I$45,7,A361:B362)</f>
        <v>0</v>
      </c>
      <c r="F362" s="31">
        <f>DSUM(الوارد!$A$2:$K$38,6,A361:B362)</f>
        <v>0</v>
      </c>
      <c r="G362" s="31">
        <f>DSUM(الوارد!$A$2:$K$38,8,A361:B362)</f>
        <v>0</v>
      </c>
      <c r="H362" s="31">
        <f t="shared" ref="H362" si="2148">F362+D362</f>
        <v>0</v>
      </c>
      <c r="I362" s="31" t="e">
        <f t="shared" si="1932"/>
        <v>#DIV/0!</v>
      </c>
      <c r="J362" s="31">
        <f t="shared" ref="J362" si="2149">G362+E362</f>
        <v>0</v>
      </c>
      <c r="K362" s="31">
        <f>DSUM(المنصرف!$A$2:$L$38,5,A361:B362)</f>
        <v>0</v>
      </c>
      <c r="L362" s="31" t="e">
        <f t="shared" ref="L362" si="2150">K362*I362</f>
        <v>#DIV/0!</v>
      </c>
      <c r="M362" s="31">
        <f t="shared" ref="M362" si="2151">H362-K362</f>
        <v>0</v>
      </c>
      <c r="N362" s="31" t="e">
        <f t="shared" ref="N362" si="2152">M362*I362</f>
        <v>#DIV/0!</v>
      </c>
      <c r="O362" s="31"/>
      <c r="P362" s="31" t="e">
        <f t="shared" ref="P362" si="2153">O362*I362</f>
        <v>#DIV/0!</v>
      </c>
      <c r="Q362" s="31">
        <f t="shared" ref="Q362" si="2154">IF(M362&gt;O362,M362-O362,0)</f>
        <v>0</v>
      </c>
      <c r="R362" s="31" t="e">
        <f t="shared" ref="R362" si="2155">Q362*I362</f>
        <v>#DIV/0!</v>
      </c>
      <c r="S362" s="31">
        <f t="shared" ref="S362" si="2156">IF(O362&gt;M362,O362-M362,0)</f>
        <v>0</v>
      </c>
      <c r="T362" s="32" t="e">
        <f t="shared" ref="T362" si="2157">S362*I362</f>
        <v>#DIV/0!</v>
      </c>
    </row>
    <row r="363" spans="1:20" s="2" customFormat="1" ht="15" hidden="1">
      <c r="A363" s="18" t="str">
        <f t="shared" ref="A363" si="2158">$A$3</f>
        <v>اسم المزرعة</v>
      </c>
      <c r="B363" s="19" t="str">
        <f t="shared" ref="B363" si="2159">B361</f>
        <v>اسم الصنف</v>
      </c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20"/>
    </row>
    <row r="364" spans="1:20" ht="20.100000000000001" customHeight="1">
      <c r="A364" s="29" t="str">
        <f t="shared" si="1930"/>
        <v/>
      </c>
      <c r="B364" s="62" t="s">
        <v>34</v>
      </c>
      <c r="C364" s="30"/>
      <c r="D364" s="31">
        <f>DSUM('اول المدة'!$A$2:$I$45,5,A363:B364)</f>
        <v>0</v>
      </c>
      <c r="E364" s="31">
        <f>DSUM('اول المدة'!$A$2:$I$45,7,A363:B364)</f>
        <v>0</v>
      </c>
      <c r="F364" s="31">
        <f>DSUM(الوارد!$A$2:$K$38,6,A363:B364)</f>
        <v>0</v>
      </c>
      <c r="G364" s="31">
        <f>DSUM(الوارد!$A$2:$K$38,8,A363:B364)</f>
        <v>0</v>
      </c>
      <c r="H364" s="31">
        <f t="shared" ref="H364" si="2160">F364+D364</f>
        <v>0</v>
      </c>
      <c r="I364" s="31" t="e">
        <f t="shared" si="1932"/>
        <v>#DIV/0!</v>
      </c>
      <c r="J364" s="31">
        <f t="shared" ref="J364" si="2161">G364+E364</f>
        <v>0</v>
      </c>
      <c r="K364" s="31">
        <f>DSUM(المنصرف!$A$2:$L$38,5,A363:B364)</f>
        <v>0</v>
      </c>
      <c r="L364" s="31" t="e">
        <f t="shared" ref="L364" si="2162">K364*I364</f>
        <v>#DIV/0!</v>
      </c>
      <c r="M364" s="31">
        <f t="shared" ref="M364" si="2163">H364-K364</f>
        <v>0</v>
      </c>
      <c r="N364" s="31" t="e">
        <f t="shared" ref="N364" si="2164">M364*I364</f>
        <v>#DIV/0!</v>
      </c>
      <c r="O364" s="31"/>
      <c r="P364" s="31" t="e">
        <f t="shared" ref="P364" si="2165">O364*I364</f>
        <v>#DIV/0!</v>
      </c>
      <c r="Q364" s="31">
        <f t="shared" ref="Q364" si="2166">IF(M364&gt;O364,M364-O364,0)</f>
        <v>0</v>
      </c>
      <c r="R364" s="31" t="e">
        <f t="shared" ref="R364" si="2167">Q364*I364</f>
        <v>#DIV/0!</v>
      </c>
      <c r="S364" s="31">
        <f t="shared" ref="S364" si="2168">IF(O364&gt;M364,O364-M364,0)</f>
        <v>0</v>
      </c>
      <c r="T364" s="32" t="e">
        <f t="shared" ref="T364" si="2169">S364*I364</f>
        <v>#DIV/0!</v>
      </c>
    </row>
    <row r="365" spans="1:20" s="2" customFormat="1" ht="15" hidden="1">
      <c r="A365" s="18" t="str">
        <f t="shared" ref="A365" si="2170">$A$3</f>
        <v>اسم المزرعة</v>
      </c>
      <c r="B365" s="19" t="str">
        <f t="shared" ref="B365" si="2171">B363</f>
        <v>اسم الصنف</v>
      </c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20"/>
    </row>
    <row r="366" spans="1:20" ht="20.100000000000001" customHeight="1">
      <c r="A366" s="29" t="str">
        <f t="shared" si="1930"/>
        <v/>
      </c>
      <c r="B366" s="62" t="s">
        <v>34</v>
      </c>
      <c r="C366" s="30"/>
      <c r="D366" s="31">
        <f>DSUM('اول المدة'!$A$2:$I$45,5,A365:B366)</f>
        <v>0</v>
      </c>
      <c r="E366" s="31">
        <f>DSUM('اول المدة'!$A$2:$I$45,7,A365:B366)</f>
        <v>0</v>
      </c>
      <c r="F366" s="31">
        <f>DSUM(الوارد!$A$2:$K$38,6,A365:B366)</f>
        <v>0</v>
      </c>
      <c r="G366" s="31">
        <f>DSUM(الوارد!$A$2:$K$38,8,A365:B366)</f>
        <v>0</v>
      </c>
      <c r="H366" s="31">
        <f t="shared" ref="H366" si="2172">F366+D366</f>
        <v>0</v>
      </c>
      <c r="I366" s="31" t="e">
        <f t="shared" si="1932"/>
        <v>#DIV/0!</v>
      </c>
      <c r="J366" s="31">
        <f t="shared" ref="J366" si="2173">G366+E366</f>
        <v>0</v>
      </c>
      <c r="K366" s="31">
        <f>DSUM(المنصرف!$A$2:$L$38,5,A365:B366)</f>
        <v>0</v>
      </c>
      <c r="L366" s="31" t="e">
        <f t="shared" ref="L366" si="2174">K366*I366</f>
        <v>#DIV/0!</v>
      </c>
      <c r="M366" s="31">
        <f t="shared" ref="M366" si="2175">H366-K366</f>
        <v>0</v>
      </c>
      <c r="N366" s="31" t="e">
        <f t="shared" ref="N366" si="2176">M366*I366</f>
        <v>#DIV/0!</v>
      </c>
      <c r="O366" s="31"/>
      <c r="P366" s="31" t="e">
        <f t="shared" ref="P366" si="2177">O366*I366</f>
        <v>#DIV/0!</v>
      </c>
      <c r="Q366" s="31">
        <f t="shared" ref="Q366" si="2178">IF(M366&gt;O366,M366-O366,0)</f>
        <v>0</v>
      </c>
      <c r="R366" s="31" t="e">
        <f t="shared" ref="R366" si="2179">Q366*I366</f>
        <v>#DIV/0!</v>
      </c>
      <c r="S366" s="31">
        <f t="shared" ref="S366" si="2180">IF(O366&gt;M366,O366-M366,0)</f>
        <v>0</v>
      </c>
      <c r="T366" s="32" t="e">
        <f t="shared" ref="T366" si="2181">S366*I366</f>
        <v>#DIV/0!</v>
      </c>
    </row>
    <row r="367" spans="1:20" s="2" customFormat="1" ht="15" hidden="1">
      <c r="A367" s="18" t="str">
        <f t="shared" ref="A367" si="2182">$A$3</f>
        <v>اسم المزرعة</v>
      </c>
      <c r="B367" s="19" t="str">
        <f t="shared" ref="B367" si="2183">B365</f>
        <v>اسم الصنف</v>
      </c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20"/>
    </row>
    <row r="368" spans="1:20" ht="20.100000000000001" customHeight="1">
      <c r="A368" s="29" t="str">
        <f t="shared" si="1930"/>
        <v/>
      </c>
      <c r="B368" s="62" t="s">
        <v>34</v>
      </c>
      <c r="C368" s="30"/>
      <c r="D368" s="31">
        <f>DSUM('اول المدة'!$A$2:$I$45,5,A367:B368)</f>
        <v>0</v>
      </c>
      <c r="E368" s="31">
        <f>DSUM('اول المدة'!$A$2:$I$45,7,A367:B368)</f>
        <v>0</v>
      </c>
      <c r="F368" s="31">
        <f>DSUM(الوارد!$A$2:$K$38,6,A367:B368)</f>
        <v>0</v>
      </c>
      <c r="G368" s="31">
        <f>DSUM(الوارد!$A$2:$K$38,8,A367:B368)</f>
        <v>0</v>
      </c>
      <c r="H368" s="31">
        <f t="shared" ref="H368" si="2184">F368+D368</f>
        <v>0</v>
      </c>
      <c r="I368" s="31" t="e">
        <f t="shared" si="1932"/>
        <v>#DIV/0!</v>
      </c>
      <c r="J368" s="31">
        <f t="shared" ref="J368" si="2185">G368+E368</f>
        <v>0</v>
      </c>
      <c r="K368" s="31">
        <f>DSUM(المنصرف!$A$2:$L$38,5,A367:B368)</f>
        <v>0</v>
      </c>
      <c r="L368" s="31" t="e">
        <f t="shared" ref="L368" si="2186">K368*I368</f>
        <v>#DIV/0!</v>
      </c>
      <c r="M368" s="31">
        <f t="shared" ref="M368" si="2187">H368-K368</f>
        <v>0</v>
      </c>
      <c r="N368" s="31" t="e">
        <f t="shared" ref="N368" si="2188">M368*I368</f>
        <v>#DIV/0!</v>
      </c>
      <c r="O368" s="31"/>
      <c r="P368" s="31" t="e">
        <f t="shared" ref="P368" si="2189">O368*I368</f>
        <v>#DIV/0!</v>
      </c>
      <c r="Q368" s="31">
        <f t="shared" ref="Q368" si="2190">IF(M368&gt;O368,M368-O368,0)</f>
        <v>0</v>
      </c>
      <c r="R368" s="31" t="e">
        <f t="shared" ref="R368" si="2191">Q368*I368</f>
        <v>#DIV/0!</v>
      </c>
      <c r="S368" s="31">
        <f t="shared" ref="S368" si="2192">IF(O368&gt;M368,O368-M368,0)</f>
        <v>0</v>
      </c>
      <c r="T368" s="32" t="e">
        <f t="shared" ref="T368" si="2193">S368*I368</f>
        <v>#DIV/0!</v>
      </c>
    </row>
    <row r="369" spans="1:20" s="2" customFormat="1" ht="15" hidden="1">
      <c r="A369" s="18" t="str">
        <f t="shared" ref="A369" si="2194">$A$3</f>
        <v>اسم المزرعة</v>
      </c>
      <c r="B369" s="19" t="str">
        <f t="shared" ref="B369" si="2195">B367</f>
        <v>اسم الصنف</v>
      </c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20"/>
    </row>
    <row r="370" spans="1:20" ht="20.100000000000001" customHeight="1">
      <c r="A370" s="29" t="str">
        <f t="shared" si="1930"/>
        <v/>
      </c>
      <c r="B370" s="62" t="s">
        <v>34</v>
      </c>
      <c r="C370" s="30"/>
      <c r="D370" s="31">
        <f>DSUM('اول المدة'!$A$2:$I$45,5,A369:B370)</f>
        <v>0</v>
      </c>
      <c r="E370" s="31">
        <f>DSUM('اول المدة'!$A$2:$I$45,7,A369:B370)</f>
        <v>0</v>
      </c>
      <c r="F370" s="31">
        <f>DSUM(الوارد!$A$2:$K$38,6,A369:B370)</f>
        <v>0</v>
      </c>
      <c r="G370" s="31">
        <f>DSUM(الوارد!$A$2:$K$38,8,A369:B370)</f>
        <v>0</v>
      </c>
      <c r="H370" s="31">
        <f t="shared" ref="H370" si="2196">F370+D370</f>
        <v>0</v>
      </c>
      <c r="I370" s="31" t="e">
        <f t="shared" si="1932"/>
        <v>#DIV/0!</v>
      </c>
      <c r="J370" s="31">
        <f t="shared" ref="J370" si="2197">G370+E370</f>
        <v>0</v>
      </c>
      <c r="K370" s="31">
        <f>DSUM(المنصرف!$A$2:$L$38,5,A369:B370)</f>
        <v>0</v>
      </c>
      <c r="L370" s="31" t="e">
        <f t="shared" ref="L370" si="2198">K370*I370</f>
        <v>#DIV/0!</v>
      </c>
      <c r="M370" s="31">
        <f t="shared" ref="M370" si="2199">H370-K370</f>
        <v>0</v>
      </c>
      <c r="N370" s="31" t="e">
        <f t="shared" ref="N370" si="2200">M370*I370</f>
        <v>#DIV/0!</v>
      </c>
      <c r="O370" s="31"/>
      <c r="P370" s="31" t="e">
        <f t="shared" ref="P370" si="2201">O370*I370</f>
        <v>#DIV/0!</v>
      </c>
      <c r="Q370" s="31">
        <f t="shared" ref="Q370" si="2202">IF(M370&gt;O370,M370-O370,0)</f>
        <v>0</v>
      </c>
      <c r="R370" s="31" t="e">
        <f t="shared" ref="R370" si="2203">Q370*I370</f>
        <v>#DIV/0!</v>
      </c>
      <c r="S370" s="31">
        <f t="shared" ref="S370" si="2204">IF(O370&gt;M370,O370-M370,0)</f>
        <v>0</v>
      </c>
      <c r="T370" s="32" t="e">
        <f t="shared" ref="T370" si="2205">S370*I370</f>
        <v>#DIV/0!</v>
      </c>
    </row>
    <row r="371" spans="1:20" s="2" customFormat="1" ht="15" hidden="1">
      <c r="A371" s="18" t="str">
        <f t="shared" ref="A371" si="2206">$A$3</f>
        <v>اسم المزرعة</v>
      </c>
      <c r="B371" s="19" t="str">
        <f t="shared" ref="B371" si="2207">B369</f>
        <v>اسم الصنف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20"/>
    </row>
    <row r="372" spans="1:20" ht="20.100000000000001" customHeight="1">
      <c r="A372" s="29" t="str">
        <f t="shared" si="1930"/>
        <v/>
      </c>
      <c r="B372" s="62" t="s">
        <v>34</v>
      </c>
      <c r="C372" s="30"/>
      <c r="D372" s="31">
        <f>DSUM('اول المدة'!$A$2:$I$45,5,A371:B372)</f>
        <v>0</v>
      </c>
      <c r="E372" s="31">
        <f>DSUM('اول المدة'!$A$2:$I$45,7,A371:B372)</f>
        <v>0</v>
      </c>
      <c r="F372" s="31">
        <f>DSUM(الوارد!$A$2:$K$38,6,A371:B372)</f>
        <v>0</v>
      </c>
      <c r="G372" s="31">
        <f>DSUM(الوارد!$A$2:$K$38,8,A371:B372)</f>
        <v>0</v>
      </c>
      <c r="H372" s="31">
        <f t="shared" ref="H372" si="2208">F372+D372</f>
        <v>0</v>
      </c>
      <c r="I372" s="31" t="e">
        <f t="shared" si="1932"/>
        <v>#DIV/0!</v>
      </c>
      <c r="J372" s="31">
        <f t="shared" ref="J372" si="2209">G372+E372</f>
        <v>0</v>
      </c>
      <c r="K372" s="31">
        <f>DSUM(المنصرف!$A$2:$L$38,5,A371:B372)</f>
        <v>0</v>
      </c>
      <c r="L372" s="31" t="e">
        <f t="shared" ref="L372" si="2210">K372*I372</f>
        <v>#DIV/0!</v>
      </c>
      <c r="M372" s="31">
        <f t="shared" ref="M372" si="2211">H372-K372</f>
        <v>0</v>
      </c>
      <c r="N372" s="31" t="e">
        <f t="shared" ref="N372" si="2212">M372*I372</f>
        <v>#DIV/0!</v>
      </c>
      <c r="O372" s="31"/>
      <c r="P372" s="31" t="e">
        <f t="shared" ref="P372" si="2213">O372*I372</f>
        <v>#DIV/0!</v>
      </c>
      <c r="Q372" s="31">
        <f t="shared" ref="Q372" si="2214">IF(M372&gt;O372,M372-O372,0)</f>
        <v>0</v>
      </c>
      <c r="R372" s="31" t="e">
        <f t="shared" ref="R372" si="2215">Q372*I372</f>
        <v>#DIV/0!</v>
      </c>
      <c r="S372" s="31">
        <f t="shared" ref="S372" si="2216">IF(O372&gt;M372,O372-M372,0)</f>
        <v>0</v>
      </c>
      <c r="T372" s="32" t="e">
        <f t="shared" ref="T372" si="2217">S372*I372</f>
        <v>#DIV/0!</v>
      </c>
    </row>
    <row r="373" spans="1:20" s="2" customFormat="1" ht="15" hidden="1">
      <c r="A373" s="18" t="str">
        <f t="shared" ref="A373" si="2218">$A$3</f>
        <v>اسم المزرعة</v>
      </c>
      <c r="B373" s="19" t="str">
        <f t="shared" ref="B373" si="2219">B371</f>
        <v>اسم الصنف</v>
      </c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20"/>
    </row>
    <row r="374" spans="1:20" ht="20.100000000000001" customHeight="1">
      <c r="A374" s="29" t="str">
        <f t="shared" si="1930"/>
        <v/>
      </c>
      <c r="B374" s="62" t="s">
        <v>34</v>
      </c>
      <c r="C374" s="30"/>
      <c r="D374" s="31">
        <f>DSUM('اول المدة'!$A$2:$I$45,5,A373:B374)</f>
        <v>0</v>
      </c>
      <c r="E374" s="31">
        <f>DSUM('اول المدة'!$A$2:$I$45,7,A373:B374)</f>
        <v>0</v>
      </c>
      <c r="F374" s="31">
        <f>DSUM(الوارد!$A$2:$K$38,6,A373:B374)</f>
        <v>0</v>
      </c>
      <c r="G374" s="31">
        <f>DSUM(الوارد!$A$2:$K$38,8,A373:B374)</f>
        <v>0</v>
      </c>
      <c r="H374" s="31">
        <f t="shared" ref="H374" si="2220">F374+D374</f>
        <v>0</v>
      </c>
      <c r="I374" s="31" t="e">
        <f t="shared" si="1932"/>
        <v>#DIV/0!</v>
      </c>
      <c r="J374" s="31">
        <f t="shared" ref="J374" si="2221">G374+E374</f>
        <v>0</v>
      </c>
      <c r="K374" s="31">
        <f>DSUM(المنصرف!$A$2:$L$38,5,A373:B374)</f>
        <v>0</v>
      </c>
      <c r="L374" s="31" t="e">
        <f t="shared" ref="L374" si="2222">K374*I374</f>
        <v>#DIV/0!</v>
      </c>
      <c r="M374" s="31">
        <f t="shared" ref="M374" si="2223">H374-K374</f>
        <v>0</v>
      </c>
      <c r="N374" s="31" t="e">
        <f t="shared" ref="N374" si="2224">M374*I374</f>
        <v>#DIV/0!</v>
      </c>
      <c r="O374" s="31"/>
      <c r="P374" s="31" t="e">
        <f t="shared" ref="P374" si="2225">O374*I374</f>
        <v>#DIV/0!</v>
      </c>
      <c r="Q374" s="31">
        <f t="shared" ref="Q374" si="2226">IF(M374&gt;O374,M374-O374,0)</f>
        <v>0</v>
      </c>
      <c r="R374" s="31" t="e">
        <f t="shared" ref="R374" si="2227">Q374*I374</f>
        <v>#DIV/0!</v>
      </c>
      <c r="S374" s="31">
        <f t="shared" ref="S374" si="2228">IF(O374&gt;M374,O374-M374,0)</f>
        <v>0</v>
      </c>
      <c r="T374" s="32" t="e">
        <f t="shared" ref="T374" si="2229">S374*I374</f>
        <v>#DIV/0!</v>
      </c>
    </row>
    <row r="375" spans="1:20" s="2" customFormat="1" ht="15" hidden="1">
      <c r="A375" s="18" t="str">
        <f t="shared" ref="A375" si="2230">$A$3</f>
        <v>اسم المزرعة</v>
      </c>
      <c r="B375" s="19" t="str">
        <f t="shared" ref="B375" si="2231">B373</f>
        <v>اسم الصنف</v>
      </c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20"/>
    </row>
    <row r="376" spans="1:20" ht="20.100000000000001" customHeight="1">
      <c r="A376" s="29" t="str">
        <f t="shared" si="1930"/>
        <v/>
      </c>
      <c r="B376" s="62" t="s">
        <v>34</v>
      </c>
      <c r="C376" s="30"/>
      <c r="D376" s="31">
        <f>DSUM('اول المدة'!$A$2:$I$45,5,A375:B376)</f>
        <v>0</v>
      </c>
      <c r="E376" s="31">
        <f>DSUM('اول المدة'!$A$2:$I$45,7,A375:B376)</f>
        <v>0</v>
      </c>
      <c r="F376" s="31">
        <f>DSUM(الوارد!$A$2:$K$38,6,A375:B376)</f>
        <v>0</v>
      </c>
      <c r="G376" s="31">
        <f>DSUM(الوارد!$A$2:$K$38,8,A375:B376)</f>
        <v>0</v>
      </c>
      <c r="H376" s="31">
        <f t="shared" ref="H376" si="2232">F376+D376</f>
        <v>0</v>
      </c>
      <c r="I376" s="31" t="e">
        <f t="shared" si="1932"/>
        <v>#DIV/0!</v>
      </c>
      <c r="J376" s="31">
        <f t="shared" ref="J376" si="2233">G376+E376</f>
        <v>0</v>
      </c>
      <c r="K376" s="31">
        <f>DSUM(المنصرف!$A$2:$L$38,5,A375:B376)</f>
        <v>0</v>
      </c>
      <c r="L376" s="31" t="e">
        <f t="shared" ref="L376" si="2234">K376*I376</f>
        <v>#DIV/0!</v>
      </c>
      <c r="M376" s="31">
        <f t="shared" ref="M376" si="2235">H376-K376</f>
        <v>0</v>
      </c>
      <c r="N376" s="31" t="e">
        <f t="shared" ref="N376" si="2236">M376*I376</f>
        <v>#DIV/0!</v>
      </c>
      <c r="O376" s="31"/>
      <c r="P376" s="31" t="e">
        <f t="shared" ref="P376" si="2237">O376*I376</f>
        <v>#DIV/0!</v>
      </c>
      <c r="Q376" s="31">
        <f t="shared" ref="Q376" si="2238">IF(M376&gt;O376,M376-O376,0)</f>
        <v>0</v>
      </c>
      <c r="R376" s="31" t="e">
        <f t="shared" ref="R376" si="2239">Q376*I376</f>
        <v>#DIV/0!</v>
      </c>
      <c r="S376" s="31">
        <f t="shared" ref="S376" si="2240">IF(O376&gt;M376,O376-M376,0)</f>
        <v>0</v>
      </c>
      <c r="T376" s="32" t="e">
        <f t="shared" ref="T376" si="2241">S376*I376</f>
        <v>#DIV/0!</v>
      </c>
    </row>
    <row r="377" spans="1:20" s="2" customFormat="1" ht="15" hidden="1">
      <c r="A377" s="18" t="str">
        <f t="shared" ref="A377" si="2242">$A$3</f>
        <v>اسم المزرعة</v>
      </c>
      <c r="B377" s="19" t="str">
        <f t="shared" ref="B377" si="2243">B375</f>
        <v>اسم الصنف</v>
      </c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20"/>
    </row>
    <row r="378" spans="1:20" ht="20.100000000000001" customHeight="1">
      <c r="A378" s="29" t="str">
        <f t="shared" si="1930"/>
        <v/>
      </c>
      <c r="B378" s="62" t="s">
        <v>34</v>
      </c>
      <c r="C378" s="30"/>
      <c r="D378" s="31">
        <f>DSUM('اول المدة'!$A$2:$I$45,5,A377:B378)</f>
        <v>0</v>
      </c>
      <c r="E378" s="31">
        <f>DSUM('اول المدة'!$A$2:$I$45,7,A377:B378)</f>
        <v>0</v>
      </c>
      <c r="F378" s="31">
        <f>DSUM(الوارد!$A$2:$K$38,6,A377:B378)</f>
        <v>0</v>
      </c>
      <c r="G378" s="31">
        <f>DSUM(الوارد!$A$2:$K$38,8,A377:B378)</f>
        <v>0</v>
      </c>
      <c r="H378" s="31">
        <f t="shared" ref="H378" si="2244">F378+D378</f>
        <v>0</v>
      </c>
      <c r="I378" s="31" t="e">
        <f t="shared" si="1932"/>
        <v>#DIV/0!</v>
      </c>
      <c r="J378" s="31">
        <f t="shared" ref="J378" si="2245">G378+E378</f>
        <v>0</v>
      </c>
      <c r="K378" s="31">
        <f>DSUM(المنصرف!$A$2:$L$38,5,A377:B378)</f>
        <v>0</v>
      </c>
      <c r="L378" s="31" t="e">
        <f t="shared" ref="L378" si="2246">K378*I378</f>
        <v>#DIV/0!</v>
      </c>
      <c r="M378" s="31">
        <f t="shared" ref="M378" si="2247">H378-K378</f>
        <v>0</v>
      </c>
      <c r="N378" s="31" t="e">
        <f t="shared" ref="N378" si="2248">M378*I378</f>
        <v>#DIV/0!</v>
      </c>
      <c r="O378" s="31"/>
      <c r="P378" s="31" t="e">
        <f t="shared" ref="P378" si="2249">O378*I378</f>
        <v>#DIV/0!</v>
      </c>
      <c r="Q378" s="31">
        <f t="shared" ref="Q378" si="2250">IF(M378&gt;O378,M378-O378,0)</f>
        <v>0</v>
      </c>
      <c r="R378" s="31" t="e">
        <f t="shared" ref="R378" si="2251">Q378*I378</f>
        <v>#DIV/0!</v>
      </c>
      <c r="S378" s="31">
        <f t="shared" ref="S378" si="2252">IF(O378&gt;M378,O378-M378,0)</f>
        <v>0</v>
      </c>
      <c r="T378" s="32" t="e">
        <f t="shared" ref="T378" si="2253">S378*I378</f>
        <v>#DIV/0!</v>
      </c>
    </row>
    <row r="379" spans="1:20" s="2" customFormat="1" ht="15" hidden="1">
      <c r="A379" s="18" t="str">
        <f t="shared" ref="A379" si="2254">$A$3</f>
        <v>اسم المزرعة</v>
      </c>
      <c r="B379" s="19" t="str">
        <f t="shared" ref="B379" si="2255">B377</f>
        <v>اسم الصنف</v>
      </c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20"/>
    </row>
    <row r="380" spans="1:20" ht="20.100000000000001" customHeight="1">
      <c r="A380" s="29" t="str">
        <f t="shared" si="1930"/>
        <v/>
      </c>
      <c r="B380" s="62" t="s">
        <v>34</v>
      </c>
      <c r="C380" s="30"/>
      <c r="D380" s="31">
        <f>DSUM('اول المدة'!$A$2:$I$45,5,A379:B380)</f>
        <v>0</v>
      </c>
      <c r="E380" s="31">
        <f>DSUM('اول المدة'!$A$2:$I$45,7,A379:B380)</f>
        <v>0</v>
      </c>
      <c r="F380" s="31">
        <f>DSUM(الوارد!$A$2:$K$38,6,A379:B380)</f>
        <v>0</v>
      </c>
      <c r="G380" s="31">
        <f>DSUM(الوارد!$A$2:$K$38,8,A379:B380)</f>
        <v>0</v>
      </c>
      <c r="H380" s="31">
        <f t="shared" ref="H380" si="2256">F380+D380</f>
        <v>0</v>
      </c>
      <c r="I380" s="31" t="e">
        <f t="shared" si="1932"/>
        <v>#DIV/0!</v>
      </c>
      <c r="J380" s="31">
        <f t="shared" ref="J380" si="2257">G380+E380</f>
        <v>0</v>
      </c>
      <c r="K380" s="31">
        <f>DSUM(المنصرف!$A$2:$L$38,5,A379:B380)</f>
        <v>0</v>
      </c>
      <c r="L380" s="31" t="e">
        <f t="shared" ref="L380" si="2258">K380*I380</f>
        <v>#DIV/0!</v>
      </c>
      <c r="M380" s="31">
        <f t="shared" ref="M380" si="2259">H380-K380</f>
        <v>0</v>
      </c>
      <c r="N380" s="31" t="e">
        <f t="shared" ref="N380" si="2260">M380*I380</f>
        <v>#DIV/0!</v>
      </c>
      <c r="O380" s="31"/>
      <c r="P380" s="31" t="e">
        <f t="shared" ref="P380" si="2261">O380*I380</f>
        <v>#DIV/0!</v>
      </c>
      <c r="Q380" s="31">
        <f t="shared" ref="Q380" si="2262">IF(M380&gt;O380,M380-O380,0)</f>
        <v>0</v>
      </c>
      <c r="R380" s="31" t="e">
        <f t="shared" ref="R380" si="2263">Q380*I380</f>
        <v>#DIV/0!</v>
      </c>
      <c r="S380" s="31">
        <f t="shared" ref="S380" si="2264">IF(O380&gt;M380,O380-M380,0)</f>
        <v>0</v>
      </c>
      <c r="T380" s="32" t="e">
        <f t="shared" ref="T380" si="2265">S380*I380</f>
        <v>#DIV/0!</v>
      </c>
    </row>
    <row r="381" spans="1:20" s="2" customFormat="1" ht="15" hidden="1">
      <c r="A381" s="18" t="str">
        <f t="shared" ref="A381" si="2266">$A$3</f>
        <v>اسم المزرعة</v>
      </c>
      <c r="B381" s="19" t="str">
        <f t="shared" ref="B381" si="2267">B379</f>
        <v>اسم الصنف</v>
      </c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20"/>
    </row>
    <row r="382" spans="1:20" ht="20.100000000000001" customHeight="1">
      <c r="A382" s="29" t="str">
        <f t="shared" si="1930"/>
        <v/>
      </c>
      <c r="B382" s="62" t="s">
        <v>34</v>
      </c>
      <c r="C382" s="30"/>
      <c r="D382" s="31">
        <f>DSUM('اول المدة'!$A$2:$I$45,5,A381:B382)</f>
        <v>0</v>
      </c>
      <c r="E382" s="31">
        <f>DSUM('اول المدة'!$A$2:$I$45,7,A381:B382)</f>
        <v>0</v>
      </c>
      <c r="F382" s="31">
        <f>DSUM(الوارد!$A$2:$K$38,6,A381:B382)</f>
        <v>0</v>
      </c>
      <c r="G382" s="31">
        <f>DSUM(الوارد!$A$2:$K$38,8,A381:B382)</f>
        <v>0</v>
      </c>
      <c r="H382" s="31">
        <f t="shared" ref="H382" si="2268">F382+D382</f>
        <v>0</v>
      </c>
      <c r="I382" s="31" t="e">
        <f t="shared" si="1932"/>
        <v>#DIV/0!</v>
      </c>
      <c r="J382" s="31">
        <f t="shared" ref="J382" si="2269">G382+E382</f>
        <v>0</v>
      </c>
      <c r="K382" s="31">
        <f>DSUM(المنصرف!$A$2:$L$38,5,A381:B382)</f>
        <v>0</v>
      </c>
      <c r="L382" s="31" t="e">
        <f t="shared" ref="L382" si="2270">K382*I382</f>
        <v>#DIV/0!</v>
      </c>
      <c r="M382" s="31">
        <f t="shared" ref="M382" si="2271">H382-K382</f>
        <v>0</v>
      </c>
      <c r="N382" s="31" t="e">
        <f t="shared" ref="N382" si="2272">M382*I382</f>
        <v>#DIV/0!</v>
      </c>
      <c r="O382" s="31"/>
      <c r="P382" s="31" t="e">
        <f t="shared" ref="P382" si="2273">O382*I382</f>
        <v>#DIV/0!</v>
      </c>
      <c r="Q382" s="31">
        <f t="shared" ref="Q382" si="2274">IF(M382&gt;O382,M382-O382,0)</f>
        <v>0</v>
      </c>
      <c r="R382" s="31" t="e">
        <f t="shared" ref="R382" si="2275">Q382*I382</f>
        <v>#DIV/0!</v>
      </c>
      <c r="S382" s="31">
        <f t="shared" ref="S382" si="2276">IF(O382&gt;M382,O382-M382,0)</f>
        <v>0</v>
      </c>
      <c r="T382" s="32" t="e">
        <f t="shared" ref="T382" si="2277">S382*I382</f>
        <v>#DIV/0!</v>
      </c>
    </row>
    <row r="383" spans="1:20" s="2" customFormat="1" ht="15" hidden="1">
      <c r="A383" s="18" t="str">
        <f t="shared" ref="A383" si="2278">$A$3</f>
        <v>اسم المزرعة</v>
      </c>
      <c r="B383" s="19" t="str">
        <f t="shared" ref="B383" si="2279">B381</f>
        <v>اسم الصنف</v>
      </c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20"/>
    </row>
    <row r="384" spans="1:20" ht="20.100000000000001" customHeight="1">
      <c r="A384" s="29" t="str">
        <f t="shared" si="1930"/>
        <v/>
      </c>
      <c r="B384" s="62" t="s">
        <v>34</v>
      </c>
      <c r="C384" s="30"/>
      <c r="D384" s="31">
        <f>DSUM('اول المدة'!$A$2:$I$45,5,A383:B384)</f>
        <v>0</v>
      </c>
      <c r="E384" s="31">
        <f>DSUM('اول المدة'!$A$2:$I$45,7,A383:B384)</f>
        <v>0</v>
      </c>
      <c r="F384" s="31">
        <f>DSUM(الوارد!$A$2:$K$38,6,A383:B384)</f>
        <v>0</v>
      </c>
      <c r="G384" s="31">
        <f>DSUM(الوارد!$A$2:$K$38,8,A383:B384)</f>
        <v>0</v>
      </c>
      <c r="H384" s="31">
        <f t="shared" ref="H384" si="2280">F384+D384</f>
        <v>0</v>
      </c>
      <c r="I384" s="31" t="e">
        <f t="shared" si="1932"/>
        <v>#DIV/0!</v>
      </c>
      <c r="J384" s="31">
        <f t="shared" ref="J384" si="2281">G384+E384</f>
        <v>0</v>
      </c>
      <c r="K384" s="31">
        <f>DSUM(المنصرف!$A$2:$L$38,5,A383:B384)</f>
        <v>0</v>
      </c>
      <c r="L384" s="31" t="e">
        <f t="shared" ref="L384" si="2282">K384*I384</f>
        <v>#DIV/0!</v>
      </c>
      <c r="M384" s="31">
        <f t="shared" ref="M384" si="2283">H384-K384</f>
        <v>0</v>
      </c>
      <c r="N384" s="31" t="e">
        <f t="shared" ref="N384" si="2284">M384*I384</f>
        <v>#DIV/0!</v>
      </c>
      <c r="O384" s="31"/>
      <c r="P384" s="31" t="e">
        <f t="shared" ref="P384" si="2285">O384*I384</f>
        <v>#DIV/0!</v>
      </c>
      <c r="Q384" s="31">
        <f t="shared" ref="Q384" si="2286">IF(M384&gt;O384,M384-O384,0)</f>
        <v>0</v>
      </c>
      <c r="R384" s="31" t="e">
        <f t="shared" ref="R384" si="2287">Q384*I384</f>
        <v>#DIV/0!</v>
      </c>
      <c r="S384" s="31">
        <f t="shared" ref="S384" si="2288">IF(O384&gt;M384,O384-M384,0)</f>
        <v>0</v>
      </c>
      <c r="T384" s="32" t="e">
        <f t="shared" ref="T384" si="2289">S384*I384</f>
        <v>#DIV/0!</v>
      </c>
    </row>
    <row r="385" spans="1:20" s="2" customFormat="1" ht="15" hidden="1">
      <c r="A385" s="18" t="str">
        <f t="shared" ref="A385" si="2290">$A$3</f>
        <v>اسم المزرعة</v>
      </c>
      <c r="B385" s="19" t="str">
        <f t="shared" ref="B385" si="2291">B383</f>
        <v>اسم الصنف</v>
      </c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20"/>
    </row>
    <row r="386" spans="1:20" ht="20.100000000000001" customHeight="1">
      <c r="A386" s="29" t="str">
        <f t="shared" si="1930"/>
        <v/>
      </c>
      <c r="B386" s="62" t="s">
        <v>34</v>
      </c>
      <c r="C386" s="30"/>
      <c r="D386" s="31">
        <f>DSUM('اول المدة'!$A$2:$I$45,5,A385:B386)</f>
        <v>0</v>
      </c>
      <c r="E386" s="31">
        <f>DSUM('اول المدة'!$A$2:$I$45,7,A385:B386)</f>
        <v>0</v>
      </c>
      <c r="F386" s="31">
        <f>DSUM(الوارد!$A$2:$K$38,6,A385:B386)</f>
        <v>0</v>
      </c>
      <c r="G386" s="31">
        <f>DSUM(الوارد!$A$2:$K$38,8,A385:B386)</f>
        <v>0</v>
      </c>
      <c r="H386" s="31">
        <f t="shared" ref="H386" si="2292">F386+D386</f>
        <v>0</v>
      </c>
      <c r="I386" s="31" t="e">
        <f t="shared" si="1932"/>
        <v>#DIV/0!</v>
      </c>
      <c r="J386" s="31">
        <f t="shared" ref="J386" si="2293">G386+E386</f>
        <v>0</v>
      </c>
      <c r="K386" s="31">
        <f>DSUM(المنصرف!$A$2:$L$38,5,A385:B386)</f>
        <v>0</v>
      </c>
      <c r="L386" s="31" t="e">
        <f t="shared" ref="L386" si="2294">K386*I386</f>
        <v>#DIV/0!</v>
      </c>
      <c r="M386" s="31">
        <f t="shared" ref="M386" si="2295">H386-K386</f>
        <v>0</v>
      </c>
      <c r="N386" s="31" t="e">
        <f t="shared" ref="N386" si="2296">M386*I386</f>
        <v>#DIV/0!</v>
      </c>
      <c r="O386" s="31"/>
      <c r="P386" s="31" t="e">
        <f t="shared" ref="P386" si="2297">O386*I386</f>
        <v>#DIV/0!</v>
      </c>
      <c r="Q386" s="31">
        <f t="shared" ref="Q386" si="2298">IF(M386&gt;O386,M386-O386,0)</f>
        <v>0</v>
      </c>
      <c r="R386" s="31" t="e">
        <f t="shared" ref="R386" si="2299">Q386*I386</f>
        <v>#DIV/0!</v>
      </c>
      <c r="S386" s="31">
        <f t="shared" ref="S386" si="2300">IF(O386&gt;M386,O386-M386,0)</f>
        <v>0</v>
      </c>
      <c r="T386" s="32" t="e">
        <f t="shared" ref="T386" si="2301">S386*I386</f>
        <v>#DIV/0!</v>
      </c>
    </row>
    <row r="387" spans="1:20" s="2" customFormat="1" ht="15" hidden="1">
      <c r="A387" s="18" t="str">
        <f t="shared" ref="A387" si="2302">$A$3</f>
        <v>اسم المزرعة</v>
      </c>
      <c r="B387" s="19" t="str">
        <f t="shared" ref="B387" si="2303">B385</f>
        <v>اسم الصنف</v>
      </c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20"/>
    </row>
    <row r="388" spans="1:20" ht="20.100000000000001" customHeight="1">
      <c r="A388" s="29" t="str">
        <f t="shared" si="1930"/>
        <v/>
      </c>
      <c r="B388" s="62" t="s">
        <v>34</v>
      </c>
      <c r="C388" s="30"/>
      <c r="D388" s="31">
        <f>DSUM('اول المدة'!$A$2:$I$45,5,A387:B388)</f>
        <v>0</v>
      </c>
      <c r="E388" s="31">
        <f>DSUM('اول المدة'!$A$2:$I$45,7,A387:B388)</f>
        <v>0</v>
      </c>
      <c r="F388" s="31">
        <f>DSUM(الوارد!$A$2:$K$38,6,A387:B388)</f>
        <v>0</v>
      </c>
      <c r="G388" s="31">
        <f>DSUM(الوارد!$A$2:$K$38,8,A387:B388)</f>
        <v>0</v>
      </c>
      <c r="H388" s="31">
        <f t="shared" ref="H388" si="2304">F388+D388</f>
        <v>0</v>
      </c>
      <c r="I388" s="31" t="e">
        <f t="shared" si="1932"/>
        <v>#DIV/0!</v>
      </c>
      <c r="J388" s="31">
        <f t="shared" ref="J388" si="2305">G388+E388</f>
        <v>0</v>
      </c>
      <c r="K388" s="31">
        <f>DSUM(المنصرف!$A$2:$L$38,5,A387:B388)</f>
        <v>0</v>
      </c>
      <c r="L388" s="31" t="e">
        <f t="shared" ref="L388" si="2306">K388*I388</f>
        <v>#DIV/0!</v>
      </c>
      <c r="M388" s="31">
        <f t="shared" ref="M388" si="2307">H388-K388</f>
        <v>0</v>
      </c>
      <c r="N388" s="31" t="e">
        <f t="shared" ref="N388" si="2308">M388*I388</f>
        <v>#DIV/0!</v>
      </c>
      <c r="O388" s="31"/>
      <c r="P388" s="31" t="e">
        <f t="shared" ref="P388" si="2309">O388*I388</f>
        <v>#DIV/0!</v>
      </c>
      <c r="Q388" s="31">
        <f t="shared" ref="Q388" si="2310">IF(M388&gt;O388,M388-O388,0)</f>
        <v>0</v>
      </c>
      <c r="R388" s="31" t="e">
        <f t="shared" ref="R388" si="2311">Q388*I388</f>
        <v>#DIV/0!</v>
      </c>
      <c r="S388" s="31">
        <f t="shared" ref="S388" si="2312">IF(O388&gt;M388,O388-M388,0)</f>
        <v>0</v>
      </c>
      <c r="T388" s="32" t="e">
        <f t="shared" ref="T388" si="2313">S388*I388</f>
        <v>#DIV/0!</v>
      </c>
    </row>
    <row r="389" spans="1:20" s="2" customFormat="1" ht="15" hidden="1">
      <c r="A389" s="18" t="str">
        <f t="shared" ref="A389" si="2314">$A$3</f>
        <v>اسم المزرعة</v>
      </c>
      <c r="B389" s="19" t="str">
        <f t="shared" ref="B389" si="2315">B387</f>
        <v>اسم الصنف</v>
      </c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20"/>
    </row>
    <row r="390" spans="1:20" ht="20.100000000000001" customHeight="1">
      <c r="A390" s="29" t="str">
        <f t="shared" ref="A390:A452" si="2316">$B$1</f>
        <v/>
      </c>
      <c r="B390" s="62" t="s">
        <v>34</v>
      </c>
      <c r="C390" s="30"/>
      <c r="D390" s="31">
        <f>DSUM('اول المدة'!$A$2:$I$45,5,A389:B390)</f>
        <v>0</v>
      </c>
      <c r="E390" s="31">
        <f>DSUM('اول المدة'!$A$2:$I$45,7,A389:B390)</f>
        <v>0</v>
      </c>
      <c r="F390" s="31">
        <f>DSUM(الوارد!$A$2:$K$38,6,A389:B390)</f>
        <v>0</v>
      </c>
      <c r="G390" s="31">
        <f>DSUM(الوارد!$A$2:$K$38,8,A389:B390)</f>
        <v>0</v>
      </c>
      <c r="H390" s="31">
        <f t="shared" ref="H390" si="2317">F390+D390</f>
        <v>0</v>
      </c>
      <c r="I390" s="31" t="e">
        <f t="shared" ref="I390:I452" si="2318">J390/H390</f>
        <v>#DIV/0!</v>
      </c>
      <c r="J390" s="31">
        <f t="shared" ref="J390" si="2319">G390+E390</f>
        <v>0</v>
      </c>
      <c r="K390" s="31">
        <f>DSUM(المنصرف!$A$2:$L$38,5,A389:B390)</f>
        <v>0</v>
      </c>
      <c r="L390" s="31" t="e">
        <f t="shared" ref="L390" si="2320">K390*I390</f>
        <v>#DIV/0!</v>
      </c>
      <c r="M390" s="31">
        <f t="shared" ref="M390" si="2321">H390-K390</f>
        <v>0</v>
      </c>
      <c r="N390" s="31" t="e">
        <f t="shared" ref="N390" si="2322">M390*I390</f>
        <v>#DIV/0!</v>
      </c>
      <c r="O390" s="31"/>
      <c r="P390" s="31" t="e">
        <f t="shared" ref="P390" si="2323">O390*I390</f>
        <v>#DIV/0!</v>
      </c>
      <c r="Q390" s="31">
        <f t="shared" ref="Q390" si="2324">IF(M390&gt;O390,M390-O390,0)</f>
        <v>0</v>
      </c>
      <c r="R390" s="31" t="e">
        <f t="shared" ref="R390" si="2325">Q390*I390</f>
        <v>#DIV/0!</v>
      </c>
      <c r="S390" s="31">
        <f t="shared" ref="S390" si="2326">IF(O390&gt;M390,O390-M390,0)</f>
        <v>0</v>
      </c>
      <c r="T390" s="32" t="e">
        <f t="shared" ref="T390" si="2327">S390*I390</f>
        <v>#DIV/0!</v>
      </c>
    </row>
    <row r="391" spans="1:20" s="2" customFormat="1" ht="15" hidden="1">
      <c r="A391" s="18" t="str">
        <f t="shared" ref="A391" si="2328">$A$3</f>
        <v>اسم المزرعة</v>
      </c>
      <c r="B391" s="19" t="str">
        <f t="shared" ref="B391" si="2329">B389</f>
        <v>اسم الصنف</v>
      </c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20"/>
    </row>
    <row r="392" spans="1:20" ht="20.100000000000001" customHeight="1">
      <c r="A392" s="29" t="str">
        <f t="shared" si="2316"/>
        <v/>
      </c>
      <c r="B392" s="62" t="s">
        <v>34</v>
      </c>
      <c r="C392" s="30"/>
      <c r="D392" s="31">
        <f>DSUM('اول المدة'!$A$2:$I$45,5,A391:B392)</f>
        <v>0</v>
      </c>
      <c r="E392" s="31">
        <f>DSUM('اول المدة'!$A$2:$I$45,7,A391:B392)</f>
        <v>0</v>
      </c>
      <c r="F392" s="31">
        <f>DSUM(الوارد!$A$2:$K$38,6,A391:B392)</f>
        <v>0</v>
      </c>
      <c r="G392" s="31">
        <f>DSUM(الوارد!$A$2:$K$38,8,A391:B392)</f>
        <v>0</v>
      </c>
      <c r="H392" s="31">
        <f t="shared" ref="H392" si="2330">F392+D392</f>
        <v>0</v>
      </c>
      <c r="I392" s="31" t="e">
        <f t="shared" si="2318"/>
        <v>#DIV/0!</v>
      </c>
      <c r="J392" s="31">
        <f t="shared" ref="J392" si="2331">G392+E392</f>
        <v>0</v>
      </c>
      <c r="K392" s="31">
        <f>DSUM(المنصرف!$A$2:$L$38,5,A391:B392)</f>
        <v>0</v>
      </c>
      <c r="L392" s="31" t="e">
        <f t="shared" ref="L392" si="2332">K392*I392</f>
        <v>#DIV/0!</v>
      </c>
      <c r="M392" s="31">
        <f t="shared" ref="M392" si="2333">H392-K392</f>
        <v>0</v>
      </c>
      <c r="N392" s="31" t="e">
        <f t="shared" ref="N392" si="2334">M392*I392</f>
        <v>#DIV/0!</v>
      </c>
      <c r="O392" s="31"/>
      <c r="P392" s="31" t="e">
        <f t="shared" ref="P392" si="2335">O392*I392</f>
        <v>#DIV/0!</v>
      </c>
      <c r="Q392" s="31">
        <f t="shared" ref="Q392" si="2336">IF(M392&gt;O392,M392-O392,0)</f>
        <v>0</v>
      </c>
      <c r="R392" s="31" t="e">
        <f t="shared" ref="R392" si="2337">Q392*I392</f>
        <v>#DIV/0!</v>
      </c>
      <c r="S392" s="31">
        <f t="shared" ref="S392" si="2338">IF(O392&gt;M392,O392-M392,0)</f>
        <v>0</v>
      </c>
      <c r="T392" s="32" t="e">
        <f t="shared" ref="T392" si="2339">S392*I392</f>
        <v>#DIV/0!</v>
      </c>
    </row>
    <row r="393" spans="1:20" s="2" customFormat="1" ht="15" hidden="1">
      <c r="A393" s="18" t="str">
        <f t="shared" ref="A393" si="2340">$A$3</f>
        <v>اسم المزرعة</v>
      </c>
      <c r="B393" s="19" t="str">
        <f t="shared" ref="B393" si="2341">B391</f>
        <v>اسم الصنف</v>
      </c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20"/>
    </row>
    <row r="394" spans="1:20" ht="20.100000000000001" customHeight="1">
      <c r="A394" s="29" t="str">
        <f t="shared" si="2316"/>
        <v/>
      </c>
      <c r="B394" s="62" t="s">
        <v>34</v>
      </c>
      <c r="C394" s="30"/>
      <c r="D394" s="31">
        <f>DSUM('اول المدة'!$A$2:$I$45,5,A393:B394)</f>
        <v>0</v>
      </c>
      <c r="E394" s="31">
        <f>DSUM('اول المدة'!$A$2:$I$45,7,A393:B394)</f>
        <v>0</v>
      </c>
      <c r="F394" s="31">
        <f>DSUM(الوارد!$A$2:$K$38,6,A393:B394)</f>
        <v>0</v>
      </c>
      <c r="G394" s="31">
        <f>DSUM(الوارد!$A$2:$K$38,8,A393:B394)</f>
        <v>0</v>
      </c>
      <c r="H394" s="31">
        <f t="shared" ref="H394" si="2342">F394+D394</f>
        <v>0</v>
      </c>
      <c r="I394" s="31" t="e">
        <f t="shared" si="2318"/>
        <v>#DIV/0!</v>
      </c>
      <c r="J394" s="31">
        <f t="shared" ref="J394" si="2343">G394+E394</f>
        <v>0</v>
      </c>
      <c r="K394" s="31">
        <f>DSUM(المنصرف!$A$2:$L$38,5,A393:B394)</f>
        <v>0</v>
      </c>
      <c r="L394" s="31" t="e">
        <f t="shared" ref="L394" si="2344">K394*I394</f>
        <v>#DIV/0!</v>
      </c>
      <c r="M394" s="31">
        <f t="shared" ref="M394" si="2345">H394-K394</f>
        <v>0</v>
      </c>
      <c r="N394" s="31" t="e">
        <f t="shared" ref="N394" si="2346">M394*I394</f>
        <v>#DIV/0!</v>
      </c>
      <c r="O394" s="31"/>
      <c r="P394" s="31" t="e">
        <f t="shared" ref="P394" si="2347">O394*I394</f>
        <v>#DIV/0!</v>
      </c>
      <c r="Q394" s="31">
        <f t="shared" ref="Q394" si="2348">IF(M394&gt;O394,M394-O394,0)</f>
        <v>0</v>
      </c>
      <c r="R394" s="31" t="e">
        <f t="shared" ref="R394" si="2349">Q394*I394</f>
        <v>#DIV/0!</v>
      </c>
      <c r="S394" s="31">
        <f t="shared" ref="S394" si="2350">IF(O394&gt;M394,O394-M394,0)</f>
        <v>0</v>
      </c>
      <c r="T394" s="32" t="e">
        <f t="shared" ref="T394" si="2351">S394*I394</f>
        <v>#DIV/0!</v>
      </c>
    </row>
    <row r="395" spans="1:20" s="2" customFormat="1" ht="15" hidden="1">
      <c r="A395" s="18" t="str">
        <f t="shared" ref="A395" si="2352">$A$3</f>
        <v>اسم المزرعة</v>
      </c>
      <c r="B395" s="19" t="str">
        <f t="shared" ref="B395" si="2353">B393</f>
        <v>اسم الصنف</v>
      </c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20"/>
    </row>
    <row r="396" spans="1:20" ht="20.100000000000001" customHeight="1">
      <c r="A396" s="29" t="str">
        <f t="shared" si="2316"/>
        <v/>
      </c>
      <c r="B396" s="62" t="s">
        <v>34</v>
      </c>
      <c r="C396" s="30"/>
      <c r="D396" s="31">
        <f>DSUM('اول المدة'!$A$2:$I$45,5,A395:B396)</f>
        <v>0</v>
      </c>
      <c r="E396" s="31">
        <f>DSUM('اول المدة'!$A$2:$I$45,7,A395:B396)</f>
        <v>0</v>
      </c>
      <c r="F396" s="31">
        <f>DSUM(الوارد!$A$2:$K$38,6,A395:B396)</f>
        <v>0</v>
      </c>
      <c r="G396" s="31">
        <f>DSUM(الوارد!$A$2:$K$38,8,A395:B396)</f>
        <v>0</v>
      </c>
      <c r="H396" s="31">
        <f t="shared" ref="H396" si="2354">F396+D396</f>
        <v>0</v>
      </c>
      <c r="I396" s="31" t="e">
        <f t="shared" si="2318"/>
        <v>#DIV/0!</v>
      </c>
      <c r="J396" s="31">
        <f t="shared" ref="J396" si="2355">G396+E396</f>
        <v>0</v>
      </c>
      <c r="K396" s="31">
        <f>DSUM(المنصرف!$A$2:$L$38,5,A395:B396)</f>
        <v>0</v>
      </c>
      <c r="L396" s="31" t="e">
        <f t="shared" ref="L396" si="2356">K396*I396</f>
        <v>#DIV/0!</v>
      </c>
      <c r="M396" s="31">
        <f t="shared" ref="M396" si="2357">H396-K396</f>
        <v>0</v>
      </c>
      <c r="N396" s="31" t="e">
        <f t="shared" ref="N396" si="2358">M396*I396</f>
        <v>#DIV/0!</v>
      </c>
      <c r="O396" s="31"/>
      <c r="P396" s="31" t="e">
        <f t="shared" ref="P396" si="2359">O396*I396</f>
        <v>#DIV/0!</v>
      </c>
      <c r="Q396" s="31">
        <f t="shared" ref="Q396" si="2360">IF(M396&gt;O396,M396-O396,0)</f>
        <v>0</v>
      </c>
      <c r="R396" s="31" t="e">
        <f t="shared" ref="R396" si="2361">Q396*I396</f>
        <v>#DIV/0!</v>
      </c>
      <c r="S396" s="31">
        <f t="shared" ref="S396" si="2362">IF(O396&gt;M396,O396-M396,0)</f>
        <v>0</v>
      </c>
      <c r="T396" s="32" t="e">
        <f t="shared" ref="T396" si="2363">S396*I396</f>
        <v>#DIV/0!</v>
      </c>
    </row>
    <row r="397" spans="1:20" s="2" customFormat="1" ht="15" hidden="1">
      <c r="A397" s="18" t="str">
        <f t="shared" ref="A397" si="2364">$A$3</f>
        <v>اسم المزرعة</v>
      </c>
      <c r="B397" s="19" t="str">
        <f t="shared" ref="B397" si="2365">B395</f>
        <v>اسم الصنف</v>
      </c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20"/>
    </row>
    <row r="398" spans="1:20" ht="20.100000000000001" customHeight="1">
      <c r="A398" s="29" t="str">
        <f t="shared" si="2316"/>
        <v/>
      </c>
      <c r="B398" s="62" t="s">
        <v>34</v>
      </c>
      <c r="C398" s="30"/>
      <c r="D398" s="31">
        <f>DSUM('اول المدة'!$A$2:$I$45,5,A397:B398)</f>
        <v>0</v>
      </c>
      <c r="E398" s="31">
        <f>DSUM('اول المدة'!$A$2:$I$45,7,A397:B398)</f>
        <v>0</v>
      </c>
      <c r="F398" s="31">
        <f>DSUM(الوارد!$A$2:$K$38,6,A397:B398)</f>
        <v>0</v>
      </c>
      <c r="G398" s="31">
        <f>DSUM(الوارد!$A$2:$K$38,8,A397:B398)</f>
        <v>0</v>
      </c>
      <c r="H398" s="31">
        <f t="shared" ref="H398" si="2366">F398+D398</f>
        <v>0</v>
      </c>
      <c r="I398" s="31" t="e">
        <f t="shared" si="2318"/>
        <v>#DIV/0!</v>
      </c>
      <c r="J398" s="31">
        <f t="shared" ref="J398" si="2367">G398+E398</f>
        <v>0</v>
      </c>
      <c r="K398" s="31">
        <f>DSUM(المنصرف!$A$2:$L$38,5,A397:B398)</f>
        <v>0</v>
      </c>
      <c r="L398" s="31" t="e">
        <f t="shared" ref="L398" si="2368">K398*I398</f>
        <v>#DIV/0!</v>
      </c>
      <c r="M398" s="31">
        <f t="shared" ref="M398" si="2369">H398-K398</f>
        <v>0</v>
      </c>
      <c r="N398" s="31" t="e">
        <f t="shared" ref="N398" si="2370">M398*I398</f>
        <v>#DIV/0!</v>
      </c>
      <c r="O398" s="31"/>
      <c r="P398" s="31" t="e">
        <f t="shared" ref="P398" si="2371">O398*I398</f>
        <v>#DIV/0!</v>
      </c>
      <c r="Q398" s="31">
        <f t="shared" ref="Q398" si="2372">IF(M398&gt;O398,M398-O398,0)</f>
        <v>0</v>
      </c>
      <c r="R398" s="31" t="e">
        <f t="shared" ref="R398" si="2373">Q398*I398</f>
        <v>#DIV/0!</v>
      </c>
      <c r="S398" s="31">
        <f t="shared" ref="S398" si="2374">IF(O398&gt;M398,O398-M398,0)</f>
        <v>0</v>
      </c>
      <c r="T398" s="32" t="e">
        <f t="shared" ref="T398" si="2375">S398*I398</f>
        <v>#DIV/0!</v>
      </c>
    </row>
    <row r="399" spans="1:20" s="2" customFormat="1" ht="15" hidden="1">
      <c r="A399" s="18" t="str">
        <f t="shared" ref="A399" si="2376">$A$3</f>
        <v>اسم المزرعة</v>
      </c>
      <c r="B399" s="19" t="str">
        <f t="shared" ref="B399" si="2377">B397</f>
        <v>اسم الصنف</v>
      </c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20"/>
    </row>
    <row r="400" spans="1:20" ht="20.100000000000001" customHeight="1">
      <c r="A400" s="29" t="str">
        <f t="shared" si="2316"/>
        <v/>
      </c>
      <c r="B400" s="62" t="s">
        <v>34</v>
      </c>
      <c r="C400" s="30"/>
      <c r="D400" s="31">
        <f>DSUM('اول المدة'!$A$2:$I$45,5,A399:B400)</f>
        <v>0</v>
      </c>
      <c r="E400" s="31">
        <f>DSUM('اول المدة'!$A$2:$I$45,7,A399:B400)</f>
        <v>0</v>
      </c>
      <c r="F400" s="31">
        <f>DSUM(الوارد!$A$2:$K$38,6,A399:B400)</f>
        <v>0</v>
      </c>
      <c r="G400" s="31">
        <f>DSUM(الوارد!$A$2:$K$38,8,A399:B400)</f>
        <v>0</v>
      </c>
      <c r="H400" s="31">
        <f t="shared" ref="H400" si="2378">F400+D400</f>
        <v>0</v>
      </c>
      <c r="I400" s="31" t="e">
        <f t="shared" si="2318"/>
        <v>#DIV/0!</v>
      </c>
      <c r="J400" s="31">
        <f t="shared" ref="J400" si="2379">G400+E400</f>
        <v>0</v>
      </c>
      <c r="K400" s="31">
        <f>DSUM(المنصرف!$A$2:$L$38,5,A399:B400)</f>
        <v>0</v>
      </c>
      <c r="L400" s="31" t="e">
        <f t="shared" ref="L400" si="2380">K400*I400</f>
        <v>#DIV/0!</v>
      </c>
      <c r="M400" s="31">
        <f t="shared" ref="M400" si="2381">H400-K400</f>
        <v>0</v>
      </c>
      <c r="N400" s="31" t="e">
        <f t="shared" ref="N400" si="2382">M400*I400</f>
        <v>#DIV/0!</v>
      </c>
      <c r="O400" s="31"/>
      <c r="P400" s="31" t="e">
        <f t="shared" ref="P400" si="2383">O400*I400</f>
        <v>#DIV/0!</v>
      </c>
      <c r="Q400" s="31">
        <f t="shared" ref="Q400" si="2384">IF(M400&gt;O400,M400-O400,0)</f>
        <v>0</v>
      </c>
      <c r="R400" s="31" t="e">
        <f t="shared" ref="R400" si="2385">Q400*I400</f>
        <v>#DIV/0!</v>
      </c>
      <c r="S400" s="31">
        <f t="shared" ref="S400" si="2386">IF(O400&gt;M400,O400-M400,0)</f>
        <v>0</v>
      </c>
      <c r="T400" s="32" t="e">
        <f t="shared" ref="T400" si="2387">S400*I400</f>
        <v>#DIV/0!</v>
      </c>
    </row>
    <row r="401" spans="1:20" s="2" customFormat="1" ht="15" hidden="1">
      <c r="A401" s="18" t="str">
        <f t="shared" ref="A401" si="2388">$A$3</f>
        <v>اسم المزرعة</v>
      </c>
      <c r="B401" s="19" t="str">
        <f t="shared" ref="B401" si="2389">B399</f>
        <v>اسم الصنف</v>
      </c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20"/>
    </row>
    <row r="402" spans="1:20" ht="20.100000000000001" customHeight="1">
      <c r="A402" s="29" t="str">
        <f t="shared" si="2316"/>
        <v/>
      </c>
      <c r="B402" s="62" t="s">
        <v>34</v>
      </c>
      <c r="C402" s="30"/>
      <c r="D402" s="31">
        <f>DSUM('اول المدة'!$A$2:$I$45,5,A401:B402)</f>
        <v>0</v>
      </c>
      <c r="E402" s="31">
        <f>DSUM('اول المدة'!$A$2:$I$45,7,A401:B402)</f>
        <v>0</v>
      </c>
      <c r="F402" s="31">
        <f>DSUM(الوارد!$A$2:$K$38,6,A401:B402)</f>
        <v>0</v>
      </c>
      <c r="G402" s="31">
        <f>DSUM(الوارد!$A$2:$K$38,8,A401:B402)</f>
        <v>0</v>
      </c>
      <c r="H402" s="31">
        <f t="shared" ref="H402" si="2390">F402+D402</f>
        <v>0</v>
      </c>
      <c r="I402" s="31" t="e">
        <f t="shared" si="2318"/>
        <v>#DIV/0!</v>
      </c>
      <c r="J402" s="31">
        <f t="shared" ref="J402" si="2391">G402+E402</f>
        <v>0</v>
      </c>
      <c r="K402" s="31">
        <f>DSUM(المنصرف!$A$2:$L$38,5,A401:B402)</f>
        <v>0</v>
      </c>
      <c r="L402" s="31" t="e">
        <f t="shared" ref="L402" si="2392">K402*I402</f>
        <v>#DIV/0!</v>
      </c>
      <c r="M402" s="31">
        <f t="shared" ref="M402" si="2393">H402-K402</f>
        <v>0</v>
      </c>
      <c r="N402" s="31" t="e">
        <f t="shared" ref="N402" si="2394">M402*I402</f>
        <v>#DIV/0!</v>
      </c>
      <c r="O402" s="31"/>
      <c r="P402" s="31" t="e">
        <f t="shared" ref="P402" si="2395">O402*I402</f>
        <v>#DIV/0!</v>
      </c>
      <c r="Q402" s="31">
        <f t="shared" ref="Q402" si="2396">IF(M402&gt;O402,M402-O402,0)</f>
        <v>0</v>
      </c>
      <c r="R402" s="31" t="e">
        <f t="shared" ref="R402" si="2397">Q402*I402</f>
        <v>#DIV/0!</v>
      </c>
      <c r="S402" s="31">
        <f t="shared" ref="S402" si="2398">IF(O402&gt;M402,O402-M402,0)</f>
        <v>0</v>
      </c>
      <c r="T402" s="32" t="e">
        <f t="shared" ref="T402" si="2399">S402*I402</f>
        <v>#DIV/0!</v>
      </c>
    </row>
    <row r="403" spans="1:20" s="2" customFormat="1" ht="15" hidden="1">
      <c r="A403" s="18" t="str">
        <f t="shared" ref="A403" si="2400">$A$3</f>
        <v>اسم المزرعة</v>
      </c>
      <c r="B403" s="19" t="str">
        <f t="shared" ref="B403" si="2401">B401</f>
        <v>اسم الصنف</v>
      </c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20"/>
    </row>
    <row r="404" spans="1:20" ht="20.100000000000001" customHeight="1">
      <c r="A404" s="29" t="str">
        <f t="shared" si="2316"/>
        <v/>
      </c>
      <c r="B404" s="62" t="s">
        <v>34</v>
      </c>
      <c r="C404" s="30"/>
      <c r="D404" s="31">
        <f>DSUM('اول المدة'!$A$2:$I$45,5,A403:B404)</f>
        <v>0</v>
      </c>
      <c r="E404" s="31">
        <f>DSUM('اول المدة'!$A$2:$I$45,7,A403:B404)</f>
        <v>0</v>
      </c>
      <c r="F404" s="31">
        <f>DSUM(الوارد!$A$2:$K$38,6,A403:B404)</f>
        <v>0</v>
      </c>
      <c r="G404" s="31">
        <f>DSUM(الوارد!$A$2:$K$38,8,A403:B404)</f>
        <v>0</v>
      </c>
      <c r="H404" s="31">
        <f t="shared" ref="H404" si="2402">F404+D404</f>
        <v>0</v>
      </c>
      <c r="I404" s="31" t="e">
        <f t="shared" si="2318"/>
        <v>#DIV/0!</v>
      </c>
      <c r="J404" s="31">
        <f t="shared" ref="J404" si="2403">G404+E404</f>
        <v>0</v>
      </c>
      <c r="K404" s="31">
        <f>DSUM(المنصرف!$A$2:$L$38,5,A403:B404)</f>
        <v>0</v>
      </c>
      <c r="L404" s="31" t="e">
        <f t="shared" ref="L404" si="2404">K404*I404</f>
        <v>#DIV/0!</v>
      </c>
      <c r="M404" s="31">
        <f t="shared" ref="M404" si="2405">H404-K404</f>
        <v>0</v>
      </c>
      <c r="N404" s="31" t="e">
        <f t="shared" ref="N404" si="2406">M404*I404</f>
        <v>#DIV/0!</v>
      </c>
      <c r="O404" s="31"/>
      <c r="P404" s="31" t="e">
        <f t="shared" ref="P404" si="2407">O404*I404</f>
        <v>#DIV/0!</v>
      </c>
      <c r="Q404" s="31">
        <f t="shared" ref="Q404" si="2408">IF(M404&gt;O404,M404-O404,0)</f>
        <v>0</v>
      </c>
      <c r="R404" s="31" t="e">
        <f t="shared" ref="R404" si="2409">Q404*I404</f>
        <v>#DIV/0!</v>
      </c>
      <c r="S404" s="31">
        <f t="shared" ref="S404" si="2410">IF(O404&gt;M404,O404-M404,0)</f>
        <v>0</v>
      </c>
      <c r="T404" s="32" t="e">
        <f t="shared" ref="T404" si="2411">S404*I404</f>
        <v>#DIV/0!</v>
      </c>
    </row>
    <row r="405" spans="1:20" s="2" customFormat="1" ht="15" hidden="1">
      <c r="A405" s="18" t="str">
        <f t="shared" ref="A405" si="2412">$A$3</f>
        <v>اسم المزرعة</v>
      </c>
      <c r="B405" s="19" t="str">
        <f t="shared" ref="B405" si="2413">B403</f>
        <v>اسم الصنف</v>
      </c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20"/>
    </row>
    <row r="406" spans="1:20" ht="20.100000000000001" customHeight="1">
      <c r="A406" s="29" t="str">
        <f t="shared" si="2316"/>
        <v/>
      </c>
      <c r="B406" s="62" t="s">
        <v>34</v>
      </c>
      <c r="C406" s="30"/>
      <c r="D406" s="31">
        <f>DSUM('اول المدة'!$A$2:$I$45,5,A405:B406)</f>
        <v>0</v>
      </c>
      <c r="E406" s="31">
        <f>DSUM('اول المدة'!$A$2:$I$45,7,A405:B406)</f>
        <v>0</v>
      </c>
      <c r="F406" s="31">
        <f>DSUM(الوارد!$A$2:$K$38,6,A405:B406)</f>
        <v>0</v>
      </c>
      <c r="G406" s="31">
        <f>DSUM(الوارد!$A$2:$K$38,8,A405:B406)</f>
        <v>0</v>
      </c>
      <c r="H406" s="31">
        <f t="shared" ref="H406" si="2414">F406+D406</f>
        <v>0</v>
      </c>
      <c r="I406" s="31" t="e">
        <f t="shared" si="2318"/>
        <v>#DIV/0!</v>
      </c>
      <c r="J406" s="31">
        <f t="shared" ref="J406" si="2415">G406+E406</f>
        <v>0</v>
      </c>
      <c r="K406" s="31">
        <f>DSUM(المنصرف!$A$2:$L$38,5,A405:B406)</f>
        <v>0</v>
      </c>
      <c r="L406" s="31" t="e">
        <f t="shared" ref="L406" si="2416">K406*I406</f>
        <v>#DIV/0!</v>
      </c>
      <c r="M406" s="31">
        <f t="shared" ref="M406" si="2417">H406-K406</f>
        <v>0</v>
      </c>
      <c r="N406" s="31" t="e">
        <f t="shared" ref="N406" si="2418">M406*I406</f>
        <v>#DIV/0!</v>
      </c>
      <c r="O406" s="31"/>
      <c r="P406" s="31" t="e">
        <f t="shared" ref="P406" si="2419">O406*I406</f>
        <v>#DIV/0!</v>
      </c>
      <c r="Q406" s="31">
        <f t="shared" ref="Q406" si="2420">IF(M406&gt;O406,M406-O406,0)</f>
        <v>0</v>
      </c>
      <c r="R406" s="31" t="e">
        <f t="shared" ref="R406" si="2421">Q406*I406</f>
        <v>#DIV/0!</v>
      </c>
      <c r="S406" s="31">
        <f t="shared" ref="S406" si="2422">IF(O406&gt;M406,O406-M406,0)</f>
        <v>0</v>
      </c>
      <c r="T406" s="32" t="e">
        <f t="shared" ref="T406" si="2423">S406*I406</f>
        <v>#DIV/0!</v>
      </c>
    </row>
    <row r="407" spans="1:20" s="2" customFormat="1" ht="15" hidden="1">
      <c r="A407" s="18" t="str">
        <f t="shared" ref="A407" si="2424">$A$3</f>
        <v>اسم المزرعة</v>
      </c>
      <c r="B407" s="19" t="str">
        <f t="shared" ref="B407" si="2425">B405</f>
        <v>اسم الصنف</v>
      </c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20"/>
    </row>
    <row r="408" spans="1:20" ht="20.100000000000001" customHeight="1">
      <c r="A408" s="29" t="str">
        <f t="shared" si="2316"/>
        <v/>
      </c>
      <c r="B408" s="62" t="s">
        <v>34</v>
      </c>
      <c r="C408" s="30"/>
      <c r="D408" s="31">
        <f>DSUM('اول المدة'!$A$2:$I$45,5,A407:B408)</f>
        <v>0</v>
      </c>
      <c r="E408" s="31">
        <f>DSUM('اول المدة'!$A$2:$I$45,7,A407:B408)</f>
        <v>0</v>
      </c>
      <c r="F408" s="31">
        <f>DSUM(الوارد!$A$2:$K$38,6,A407:B408)</f>
        <v>0</v>
      </c>
      <c r="G408" s="31">
        <f>DSUM(الوارد!$A$2:$K$38,8,A407:B408)</f>
        <v>0</v>
      </c>
      <c r="H408" s="31">
        <f t="shared" ref="H408" si="2426">F408+D408</f>
        <v>0</v>
      </c>
      <c r="I408" s="31" t="e">
        <f t="shared" si="2318"/>
        <v>#DIV/0!</v>
      </c>
      <c r="J408" s="31">
        <f t="shared" ref="J408" si="2427">G408+E408</f>
        <v>0</v>
      </c>
      <c r="K408" s="31">
        <f>DSUM(المنصرف!$A$2:$L$38,5,A407:B408)</f>
        <v>0</v>
      </c>
      <c r="L408" s="31" t="e">
        <f t="shared" ref="L408" si="2428">K408*I408</f>
        <v>#DIV/0!</v>
      </c>
      <c r="M408" s="31">
        <f t="shared" ref="M408" si="2429">H408-K408</f>
        <v>0</v>
      </c>
      <c r="N408" s="31" t="e">
        <f t="shared" ref="N408" si="2430">M408*I408</f>
        <v>#DIV/0!</v>
      </c>
      <c r="O408" s="31"/>
      <c r="P408" s="31" t="e">
        <f t="shared" ref="P408" si="2431">O408*I408</f>
        <v>#DIV/0!</v>
      </c>
      <c r="Q408" s="31">
        <f t="shared" ref="Q408" si="2432">IF(M408&gt;O408,M408-O408,0)</f>
        <v>0</v>
      </c>
      <c r="R408" s="31" t="e">
        <f t="shared" ref="R408" si="2433">Q408*I408</f>
        <v>#DIV/0!</v>
      </c>
      <c r="S408" s="31">
        <f t="shared" ref="S408" si="2434">IF(O408&gt;M408,O408-M408,0)</f>
        <v>0</v>
      </c>
      <c r="T408" s="32" t="e">
        <f t="shared" ref="T408" si="2435">S408*I408</f>
        <v>#DIV/0!</v>
      </c>
    </row>
    <row r="409" spans="1:20" s="2" customFormat="1" ht="15" hidden="1">
      <c r="A409" s="18" t="str">
        <f t="shared" ref="A409" si="2436">$A$3</f>
        <v>اسم المزرعة</v>
      </c>
      <c r="B409" s="19" t="str">
        <f t="shared" ref="B409" si="2437">B407</f>
        <v>اسم الصنف</v>
      </c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20"/>
    </row>
    <row r="410" spans="1:20" ht="20.100000000000001" customHeight="1">
      <c r="A410" s="29" t="str">
        <f t="shared" si="2316"/>
        <v/>
      </c>
      <c r="B410" s="62" t="s">
        <v>34</v>
      </c>
      <c r="C410" s="30"/>
      <c r="D410" s="31">
        <f>DSUM('اول المدة'!$A$2:$I$45,5,A409:B410)</f>
        <v>0</v>
      </c>
      <c r="E410" s="31">
        <f>DSUM('اول المدة'!$A$2:$I$45,7,A409:B410)</f>
        <v>0</v>
      </c>
      <c r="F410" s="31">
        <f>DSUM(الوارد!$A$2:$K$38,6,A409:B410)</f>
        <v>0</v>
      </c>
      <c r="G410" s="31">
        <f>DSUM(الوارد!$A$2:$K$38,8,A409:B410)</f>
        <v>0</v>
      </c>
      <c r="H410" s="31">
        <f t="shared" ref="H410" si="2438">F410+D410</f>
        <v>0</v>
      </c>
      <c r="I410" s="31" t="e">
        <f t="shared" si="2318"/>
        <v>#DIV/0!</v>
      </c>
      <c r="J410" s="31">
        <f t="shared" ref="J410" si="2439">G410+E410</f>
        <v>0</v>
      </c>
      <c r="K410" s="31">
        <f>DSUM(المنصرف!$A$2:$L$38,5,A409:B410)</f>
        <v>0</v>
      </c>
      <c r="L410" s="31" t="e">
        <f t="shared" ref="L410" si="2440">K410*I410</f>
        <v>#DIV/0!</v>
      </c>
      <c r="M410" s="31">
        <f t="shared" ref="M410" si="2441">H410-K410</f>
        <v>0</v>
      </c>
      <c r="N410" s="31" t="e">
        <f t="shared" ref="N410" si="2442">M410*I410</f>
        <v>#DIV/0!</v>
      </c>
      <c r="O410" s="31"/>
      <c r="P410" s="31" t="e">
        <f t="shared" ref="P410" si="2443">O410*I410</f>
        <v>#DIV/0!</v>
      </c>
      <c r="Q410" s="31">
        <f t="shared" ref="Q410" si="2444">IF(M410&gt;O410,M410-O410,0)</f>
        <v>0</v>
      </c>
      <c r="R410" s="31" t="e">
        <f t="shared" ref="R410" si="2445">Q410*I410</f>
        <v>#DIV/0!</v>
      </c>
      <c r="S410" s="31">
        <f t="shared" ref="S410" si="2446">IF(O410&gt;M410,O410-M410,0)</f>
        <v>0</v>
      </c>
      <c r="T410" s="32" t="e">
        <f t="shared" ref="T410" si="2447">S410*I410</f>
        <v>#DIV/0!</v>
      </c>
    </row>
    <row r="411" spans="1:20" s="2" customFormat="1" ht="15" hidden="1">
      <c r="A411" s="18" t="str">
        <f t="shared" ref="A411" si="2448">$A$3</f>
        <v>اسم المزرعة</v>
      </c>
      <c r="B411" s="19" t="str">
        <f t="shared" ref="B411" si="2449">B409</f>
        <v>اسم الصنف</v>
      </c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20"/>
    </row>
    <row r="412" spans="1:20" ht="20.100000000000001" customHeight="1">
      <c r="A412" s="29" t="str">
        <f t="shared" si="2316"/>
        <v/>
      </c>
      <c r="B412" s="62" t="s">
        <v>34</v>
      </c>
      <c r="C412" s="30"/>
      <c r="D412" s="31">
        <f>DSUM('اول المدة'!$A$2:$I$45,5,A411:B412)</f>
        <v>0</v>
      </c>
      <c r="E412" s="31">
        <f>DSUM('اول المدة'!$A$2:$I$45,7,A411:B412)</f>
        <v>0</v>
      </c>
      <c r="F412" s="31">
        <f>DSUM(الوارد!$A$2:$K$38,6,A411:B412)</f>
        <v>0</v>
      </c>
      <c r="G412" s="31">
        <f>DSUM(الوارد!$A$2:$K$38,8,A411:B412)</f>
        <v>0</v>
      </c>
      <c r="H412" s="31">
        <f t="shared" ref="H412" si="2450">F412+D412</f>
        <v>0</v>
      </c>
      <c r="I412" s="31" t="e">
        <f t="shared" si="2318"/>
        <v>#DIV/0!</v>
      </c>
      <c r="J412" s="31">
        <f t="shared" ref="J412" si="2451">G412+E412</f>
        <v>0</v>
      </c>
      <c r="K412" s="31">
        <f>DSUM(المنصرف!$A$2:$L$38,5,A411:B412)</f>
        <v>0</v>
      </c>
      <c r="L412" s="31" t="e">
        <f t="shared" ref="L412" si="2452">K412*I412</f>
        <v>#DIV/0!</v>
      </c>
      <c r="M412" s="31">
        <f t="shared" ref="M412" si="2453">H412-K412</f>
        <v>0</v>
      </c>
      <c r="N412" s="31" t="e">
        <f t="shared" ref="N412" si="2454">M412*I412</f>
        <v>#DIV/0!</v>
      </c>
      <c r="O412" s="31"/>
      <c r="P412" s="31" t="e">
        <f t="shared" ref="P412" si="2455">O412*I412</f>
        <v>#DIV/0!</v>
      </c>
      <c r="Q412" s="31">
        <f t="shared" ref="Q412" si="2456">IF(M412&gt;O412,M412-O412,0)</f>
        <v>0</v>
      </c>
      <c r="R412" s="31" t="e">
        <f t="shared" ref="R412" si="2457">Q412*I412</f>
        <v>#DIV/0!</v>
      </c>
      <c r="S412" s="31">
        <f t="shared" ref="S412" si="2458">IF(O412&gt;M412,O412-M412,0)</f>
        <v>0</v>
      </c>
      <c r="T412" s="32" t="e">
        <f t="shared" ref="T412" si="2459">S412*I412</f>
        <v>#DIV/0!</v>
      </c>
    </row>
    <row r="413" spans="1:20" s="2" customFormat="1" ht="15" hidden="1">
      <c r="A413" s="18" t="str">
        <f t="shared" ref="A413" si="2460">$A$3</f>
        <v>اسم المزرعة</v>
      </c>
      <c r="B413" s="19" t="str">
        <f t="shared" ref="B413" si="2461">B411</f>
        <v>اسم الصنف</v>
      </c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20"/>
    </row>
    <row r="414" spans="1:20" ht="20.100000000000001" customHeight="1">
      <c r="A414" s="29" t="str">
        <f t="shared" si="2316"/>
        <v/>
      </c>
      <c r="B414" s="62" t="s">
        <v>34</v>
      </c>
      <c r="C414" s="30"/>
      <c r="D414" s="31">
        <f>DSUM('اول المدة'!$A$2:$I$45,5,A413:B414)</f>
        <v>0</v>
      </c>
      <c r="E414" s="31">
        <f>DSUM('اول المدة'!$A$2:$I$45,7,A413:B414)</f>
        <v>0</v>
      </c>
      <c r="F414" s="31">
        <f>DSUM(الوارد!$A$2:$K$38,6,A413:B414)</f>
        <v>0</v>
      </c>
      <c r="G414" s="31">
        <f>DSUM(الوارد!$A$2:$K$38,8,A413:B414)</f>
        <v>0</v>
      </c>
      <c r="H414" s="31">
        <f t="shared" ref="H414" si="2462">F414+D414</f>
        <v>0</v>
      </c>
      <c r="I414" s="31" t="e">
        <f t="shared" si="2318"/>
        <v>#DIV/0!</v>
      </c>
      <c r="J414" s="31">
        <f t="shared" ref="J414" si="2463">G414+E414</f>
        <v>0</v>
      </c>
      <c r="K414" s="31">
        <f>DSUM(المنصرف!$A$2:$L$38,5,A413:B414)</f>
        <v>0</v>
      </c>
      <c r="L414" s="31" t="e">
        <f t="shared" ref="L414" si="2464">K414*I414</f>
        <v>#DIV/0!</v>
      </c>
      <c r="M414" s="31">
        <f t="shared" ref="M414" si="2465">H414-K414</f>
        <v>0</v>
      </c>
      <c r="N414" s="31" t="e">
        <f t="shared" ref="N414" si="2466">M414*I414</f>
        <v>#DIV/0!</v>
      </c>
      <c r="O414" s="31"/>
      <c r="P414" s="31" t="e">
        <f t="shared" ref="P414" si="2467">O414*I414</f>
        <v>#DIV/0!</v>
      </c>
      <c r="Q414" s="31">
        <f t="shared" ref="Q414" si="2468">IF(M414&gt;O414,M414-O414,0)</f>
        <v>0</v>
      </c>
      <c r="R414" s="31" t="e">
        <f t="shared" ref="R414" si="2469">Q414*I414</f>
        <v>#DIV/0!</v>
      </c>
      <c r="S414" s="31">
        <f t="shared" ref="S414" si="2470">IF(O414&gt;M414,O414-M414,0)</f>
        <v>0</v>
      </c>
      <c r="T414" s="32" t="e">
        <f t="shared" ref="T414" si="2471">S414*I414</f>
        <v>#DIV/0!</v>
      </c>
    </row>
    <row r="415" spans="1:20" s="2" customFormat="1" ht="15" hidden="1">
      <c r="A415" s="18" t="str">
        <f t="shared" ref="A415" si="2472">$A$3</f>
        <v>اسم المزرعة</v>
      </c>
      <c r="B415" s="19" t="str">
        <f t="shared" ref="B415" si="2473">B413</f>
        <v>اسم الصنف</v>
      </c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20"/>
    </row>
    <row r="416" spans="1:20" ht="20.100000000000001" customHeight="1">
      <c r="A416" s="29" t="str">
        <f t="shared" si="2316"/>
        <v/>
      </c>
      <c r="B416" s="62" t="s">
        <v>34</v>
      </c>
      <c r="C416" s="30"/>
      <c r="D416" s="31">
        <f>DSUM('اول المدة'!$A$2:$I$45,5,A415:B416)</f>
        <v>0</v>
      </c>
      <c r="E416" s="31">
        <f>DSUM('اول المدة'!$A$2:$I$45,7,A415:B416)</f>
        <v>0</v>
      </c>
      <c r="F416" s="31">
        <f>DSUM(الوارد!$A$2:$K$38,6,A415:B416)</f>
        <v>0</v>
      </c>
      <c r="G416" s="31">
        <f>DSUM(الوارد!$A$2:$K$38,8,A415:B416)</f>
        <v>0</v>
      </c>
      <c r="H416" s="31">
        <f t="shared" ref="H416" si="2474">F416+D416</f>
        <v>0</v>
      </c>
      <c r="I416" s="31" t="e">
        <f t="shared" si="2318"/>
        <v>#DIV/0!</v>
      </c>
      <c r="J416" s="31">
        <f t="shared" ref="J416" si="2475">G416+E416</f>
        <v>0</v>
      </c>
      <c r="K416" s="31">
        <f>DSUM(المنصرف!$A$2:$L$38,5,A415:B416)</f>
        <v>0</v>
      </c>
      <c r="L416" s="31" t="e">
        <f t="shared" ref="L416" si="2476">K416*I416</f>
        <v>#DIV/0!</v>
      </c>
      <c r="M416" s="31">
        <f t="shared" ref="M416" si="2477">H416-K416</f>
        <v>0</v>
      </c>
      <c r="N416" s="31" t="e">
        <f t="shared" ref="N416" si="2478">M416*I416</f>
        <v>#DIV/0!</v>
      </c>
      <c r="O416" s="31"/>
      <c r="P416" s="31" t="e">
        <f t="shared" ref="P416" si="2479">O416*I416</f>
        <v>#DIV/0!</v>
      </c>
      <c r="Q416" s="31">
        <f t="shared" ref="Q416" si="2480">IF(M416&gt;O416,M416-O416,0)</f>
        <v>0</v>
      </c>
      <c r="R416" s="31" t="e">
        <f t="shared" ref="R416" si="2481">Q416*I416</f>
        <v>#DIV/0!</v>
      </c>
      <c r="S416" s="31">
        <f t="shared" ref="S416" si="2482">IF(O416&gt;M416,O416-M416,0)</f>
        <v>0</v>
      </c>
      <c r="T416" s="32" t="e">
        <f t="shared" ref="T416" si="2483">S416*I416</f>
        <v>#DIV/0!</v>
      </c>
    </row>
    <row r="417" spans="1:20" s="2" customFormat="1" ht="15" hidden="1">
      <c r="A417" s="18" t="str">
        <f t="shared" ref="A417" si="2484">$A$3</f>
        <v>اسم المزرعة</v>
      </c>
      <c r="B417" s="19" t="str">
        <f t="shared" ref="B417" si="2485">B415</f>
        <v>اسم الصنف</v>
      </c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20"/>
    </row>
    <row r="418" spans="1:20" ht="20.100000000000001" customHeight="1">
      <c r="A418" s="29" t="str">
        <f t="shared" si="2316"/>
        <v/>
      </c>
      <c r="B418" s="62" t="s">
        <v>34</v>
      </c>
      <c r="C418" s="30"/>
      <c r="D418" s="31">
        <f>DSUM('اول المدة'!$A$2:$I$45,5,A417:B418)</f>
        <v>0</v>
      </c>
      <c r="E418" s="31">
        <f>DSUM('اول المدة'!$A$2:$I$45,7,A417:B418)</f>
        <v>0</v>
      </c>
      <c r="F418" s="31">
        <f>DSUM(الوارد!$A$2:$K$38,6,A417:B418)</f>
        <v>0</v>
      </c>
      <c r="G418" s="31">
        <f>DSUM(الوارد!$A$2:$K$38,8,A417:B418)</f>
        <v>0</v>
      </c>
      <c r="H418" s="31">
        <f t="shared" ref="H418" si="2486">F418+D418</f>
        <v>0</v>
      </c>
      <c r="I418" s="31" t="e">
        <f t="shared" si="2318"/>
        <v>#DIV/0!</v>
      </c>
      <c r="J418" s="31">
        <f t="shared" ref="J418" si="2487">G418+E418</f>
        <v>0</v>
      </c>
      <c r="K418" s="31">
        <f>DSUM(المنصرف!$A$2:$L$38,5,A417:B418)</f>
        <v>0</v>
      </c>
      <c r="L418" s="31" t="e">
        <f t="shared" ref="L418" si="2488">K418*I418</f>
        <v>#DIV/0!</v>
      </c>
      <c r="M418" s="31">
        <f t="shared" ref="M418" si="2489">H418-K418</f>
        <v>0</v>
      </c>
      <c r="N418" s="31" t="e">
        <f t="shared" ref="N418" si="2490">M418*I418</f>
        <v>#DIV/0!</v>
      </c>
      <c r="O418" s="31"/>
      <c r="P418" s="31" t="e">
        <f t="shared" ref="P418" si="2491">O418*I418</f>
        <v>#DIV/0!</v>
      </c>
      <c r="Q418" s="31">
        <f t="shared" ref="Q418" si="2492">IF(M418&gt;O418,M418-O418,0)</f>
        <v>0</v>
      </c>
      <c r="R418" s="31" t="e">
        <f t="shared" ref="R418" si="2493">Q418*I418</f>
        <v>#DIV/0!</v>
      </c>
      <c r="S418" s="31">
        <f t="shared" ref="S418" si="2494">IF(O418&gt;M418,O418-M418,0)</f>
        <v>0</v>
      </c>
      <c r="T418" s="32" t="e">
        <f t="shared" ref="T418" si="2495">S418*I418</f>
        <v>#DIV/0!</v>
      </c>
    </row>
    <row r="419" spans="1:20" s="2" customFormat="1" ht="15" hidden="1">
      <c r="A419" s="18" t="str">
        <f t="shared" ref="A419" si="2496">$A$3</f>
        <v>اسم المزرعة</v>
      </c>
      <c r="B419" s="19" t="str">
        <f t="shared" ref="B419" si="2497">B417</f>
        <v>اسم الصنف</v>
      </c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20"/>
    </row>
    <row r="420" spans="1:20" ht="20.100000000000001" customHeight="1">
      <c r="A420" s="29" t="str">
        <f t="shared" si="2316"/>
        <v/>
      </c>
      <c r="B420" s="62" t="s">
        <v>34</v>
      </c>
      <c r="C420" s="30"/>
      <c r="D420" s="31">
        <f>DSUM('اول المدة'!$A$2:$I$45,5,A419:B420)</f>
        <v>0</v>
      </c>
      <c r="E420" s="31">
        <f>DSUM('اول المدة'!$A$2:$I$45,7,A419:B420)</f>
        <v>0</v>
      </c>
      <c r="F420" s="31">
        <f>DSUM(الوارد!$A$2:$K$38,6,A419:B420)</f>
        <v>0</v>
      </c>
      <c r="G420" s="31">
        <f>DSUM(الوارد!$A$2:$K$38,8,A419:B420)</f>
        <v>0</v>
      </c>
      <c r="H420" s="31">
        <f t="shared" ref="H420" si="2498">F420+D420</f>
        <v>0</v>
      </c>
      <c r="I420" s="31" t="e">
        <f t="shared" si="2318"/>
        <v>#DIV/0!</v>
      </c>
      <c r="J420" s="31">
        <f t="shared" ref="J420" si="2499">G420+E420</f>
        <v>0</v>
      </c>
      <c r="K420" s="31">
        <f>DSUM(المنصرف!$A$2:$L$38,5,A419:B420)</f>
        <v>0</v>
      </c>
      <c r="L420" s="31" t="e">
        <f t="shared" ref="L420" si="2500">K420*I420</f>
        <v>#DIV/0!</v>
      </c>
      <c r="M420" s="31">
        <f t="shared" ref="M420" si="2501">H420-K420</f>
        <v>0</v>
      </c>
      <c r="N420" s="31" t="e">
        <f t="shared" ref="N420" si="2502">M420*I420</f>
        <v>#DIV/0!</v>
      </c>
      <c r="O420" s="31"/>
      <c r="P420" s="31" t="e">
        <f t="shared" ref="P420" si="2503">O420*I420</f>
        <v>#DIV/0!</v>
      </c>
      <c r="Q420" s="31">
        <f t="shared" ref="Q420" si="2504">IF(M420&gt;O420,M420-O420,0)</f>
        <v>0</v>
      </c>
      <c r="R420" s="31" t="e">
        <f t="shared" ref="R420" si="2505">Q420*I420</f>
        <v>#DIV/0!</v>
      </c>
      <c r="S420" s="31">
        <f t="shared" ref="S420" si="2506">IF(O420&gt;M420,O420-M420,0)</f>
        <v>0</v>
      </c>
      <c r="T420" s="32" t="e">
        <f t="shared" ref="T420" si="2507">S420*I420</f>
        <v>#DIV/0!</v>
      </c>
    </row>
    <row r="421" spans="1:20" s="2" customFormat="1" ht="15" hidden="1">
      <c r="A421" s="18" t="str">
        <f t="shared" ref="A421" si="2508">$A$3</f>
        <v>اسم المزرعة</v>
      </c>
      <c r="B421" s="19" t="str">
        <f t="shared" ref="B421" si="2509">B419</f>
        <v>اسم الصنف</v>
      </c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20"/>
    </row>
    <row r="422" spans="1:20" ht="20.100000000000001" customHeight="1">
      <c r="A422" s="29" t="str">
        <f t="shared" si="2316"/>
        <v/>
      </c>
      <c r="B422" s="62" t="s">
        <v>34</v>
      </c>
      <c r="C422" s="30"/>
      <c r="D422" s="31">
        <f>DSUM('اول المدة'!$A$2:$I$45,5,A421:B422)</f>
        <v>0</v>
      </c>
      <c r="E422" s="31">
        <f>DSUM('اول المدة'!$A$2:$I$45,7,A421:B422)</f>
        <v>0</v>
      </c>
      <c r="F422" s="31">
        <f>DSUM(الوارد!$A$2:$K$38,6,A421:B422)</f>
        <v>0</v>
      </c>
      <c r="G422" s="31">
        <f>DSUM(الوارد!$A$2:$K$38,8,A421:B422)</f>
        <v>0</v>
      </c>
      <c r="H422" s="31">
        <f t="shared" ref="H422" si="2510">F422+D422</f>
        <v>0</v>
      </c>
      <c r="I422" s="31" t="e">
        <f t="shared" si="2318"/>
        <v>#DIV/0!</v>
      </c>
      <c r="J422" s="31">
        <f t="shared" ref="J422" si="2511">G422+E422</f>
        <v>0</v>
      </c>
      <c r="K422" s="31">
        <f>DSUM(المنصرف!$A$2:$L$38,5,A421:B422)</f>
        <v>0</v>
      </c>
      <c r="L422" s="31" t="e">
        <f t="shared" ref="L422" si="2512">K422*I422</f>
        <v>#DIV/0!</v>
      </c>
      <c r="M422" s="31">
        <f t="shared" ref="M422" si="2513">H422-K422</f>
        <v>0</v>
      </c>
      <c r="N422" s="31" t="e">
        <f t="shared" ref="N422" si="2514">M422*I422</f>
        <v>#DIV/0!</v>
      </c>
      <c r="O422" s="31"/>
      <c r="P422" s="31" t="e">
        <f t="shared" ref="P422" si="2515">O422*I422</f>
        <v>#DIV/0!</v>
      </c>
      <c r="Q422" s="31">
        <f t="shared" ref="Q422" si="2516">IF(M422&gt;O422,M422-O422,0)</f>
        <v>0</v>
      </c>
      <c r="R422" s="31" t="e">
        <f t="shared" ref="R422" si="2517">Q422*I422</f>
        <v>#DIV/0!</v>
      </c>
      <c r="S422" s="31">
        <f t="shared" ref="S422" si="2518">IF(O422&gt;M422,O422-M422,0)</f>
        <v>0</v>
      </c>
      <c r="T422" s="32" t="e">
        <f t="shared" ref="T422" si="2519">S422*I422</f>
        <v>#DIV/0!</v>
      </c>
    </row>
    <row r="423" spans="1:20" s="2" customFormat="1" ht="15" hidden="1">
      <c r="A423" s="18" t="str">
        <f t="shared" ref="A423" si="2520">$A$3</f>
        <v>اسم المزرعة</v>
      </c>
      <c r="B423" s="19" t="str">
        <f t="shared" ref="B423" si="2521">B421</f>
        <v>اسم الصنف</v>
      </c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20"/>
    </row>
    <row r="424" spans="1:20" ht="20.100000000000001" customHeight="1">
      <c r="A424" s="29" t="str">
        <f t="shared" si="2316"/>
        <v/>
      </c>
      <c r="B424" s="62" t="s">
        <v>34</v>
      </c>
      <c r="C424" s="30"/>
      <c r="D424" s="31">
        <f>DSUM('اول المدة'!$A$2:$I$45,5,A423:B424)</f>
        <v>0</v>
      </c>
      <c r="E424" s="31">
        <f>DSUM('اول المدة'!$A$2:$I$45,7,A423:B424)</f>
        <v>0</v>
      </c>
      <c r="F424" s="31">
        <f>DSUM(الوارد!$A$2:$K$38,6,A423:B424)</f>
        <v>0</v>
      </c>
      <c r="G424" s="31">
        <f>DSUM(الوارد!$A$2:$K$38,8,A423:B424)</f>
        <v>0</v>
      </c>
      <c r="H424" s="31">
        <f t="shared" ref="H424" si="2522">F424+D424</f>
        <v>0</v>
      </c>
      <c r="I424" s="31" t="e">
        <f t="shared" si="2318"/>
        <v>#DIV/0!</v>
      </c>
      <c r="J424" s="31">
        <f t="shared" ref="J424" si="2523">G424+E424</f>
        <v>0</v>
      </c>
      <c r="K424" s="31">
        <f>DSUM(المنصرف!$A$2:$L$38,5,A423:B424)</f>
        <v>0</v>
      </c>
      <c r="L424" s="31" t="e">
        <f t="shared" ref="L424" si="2524">K424*I424</f>
        <v>#DIV/0!</v>
      </c>
      <c r="M424" s="31">
        <f t="shared" ref="M424" si="2525">H424-K424</f>
        <v>0</v>
      </c>
      <c r="N424" s="31" t="e">
        <f t="shared" ref="N424" si="2526">M424*I424</f>
        <v>#DIV/0!</v>
      </c>
      <c r="O424" s="31"/>
      <c r="P424" s="31" t="e">
        <f t="shared" ref="P424" si="2527">O424*I424</f>
        <v>#DIV/0!</v>
      </c>
      <c r="Q424" s="31">
        <f t="shared" ref="Q424" si="2528">IF(M424&gt;O424,M424-O424,0)</f>
        <v>0</v>
      </c>
      <c r="R424" s="31" t="e">
        <f t="shared" ref="R424" si="2529">Q424*I424</f>
        <v>#DIV/0!</v>
      </c>
      <c r="S424" s="31">
        <f t="shared" ref="S424" si="2530">IF(O424&gt;M424,O424-M424,0)</f>
        <v>0</v>
      </c>
      <c r="T424" s="32" t="e">
        <f t="shared" ref="T424" si="2531">S424*I424</f>
        <v>#DIV/0!</v>
      </c>
    </row>
    <row r="425" spans="1:20" s="2" customFormat="1" ht="15" hidden="1">
      <c r="A425" s="18" t="str">
        <f t="shared" ref="A425" si="2532">$A$3</f>
        <v>اسم المزرعة</v>
      </c>
      <c r="B425" s="19" t="str">
        <f t="shared" ref="B425" si="2533">B423</f>
        <v>اسم الصنف</v>
      </c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20"/>
    </row>
    <row r="426" spans="1:20" ht="20.100000000000001" customHeight="1">
      <c r="A426" s="29" t="str">
        <f t="shared" si="2316"/>
        <v/>
      </c>
      <c r="B426" s="62" t="s">
        <v>34</v>
      </c>
      <c r="C426" s="30"/>
      <c r="D426" s="31">
        <f>DSUM('اول المدة'!$A$2:$I$45,5,A425:B426)</f>
        <v>0</v>
      </c>
      <c r="E426" s="31">
        <f>DSUM('اول المدة'!$A$2:$I$45,7,A425:B426)</f>
        <v>0</v>
      </c>
      <c r="F426" s="31">
        <f>DSUM(الوارد!$A$2:$K$38,6,A425:B426)</f>
        <v>0</v>
      </c>
      <c r="G426" s="31">
        <f>DSUM(الوارد!$A$2:$K$38,8,A425:B426)</f>
        <v>0</v>
      </c>
      <c r="H426" s="31">
        <f t="shared" ref="H426" si="2534">F426+D426</f>
        <v>0</v>
      </c>
      <c r="I426" s="31" t="e">
        <f t="shared" si="2318"/>
        <v>#DIV/0!</v>
      </c>
      <c r="J426" s="31">
        <f t="shared" ref="J426" si="2535">G426+E426</f>
        <v>0</v>
      </c>
      <c r="K426" s="31">
        <f>DSUM(المنصرف!$A$2:$L$38,5,A425:B426)</f>
        <v>0</v>
      </c>
      <c r="L426" s="31" t="e">
        <f t="shared" ref="L426" si="2536">K426*I426</f>
        <v>#DIV/0!</v>
      </c>
      <c r="M426" s="31">
        <f t="shared" ref="M426" si="2537">H426-K426</f>
        <v>0</v>
      </c>
      <c r="N426" s="31" t="e">
        <f t="shared" ref="N426" si="2538">M426*I426</f>
        <v>#DIV/0!</v>
      </c>
      <c r="O426" s="31"/>
      <c r="P426" s="31" t="e">
        <f t="shared" ref="P426" si="2539">O426*I426</f>
        <v>#DIV/0!</v>
      </c>
      <c r="Q426" s="31">
        <f t="shared" ref="Q426" si="2540">IF(M426&gt;O426,M426-O426,0)</f>
        <v>0</v>
      </c>
      <c r="R426" s="31" t="e">
        <f t="shared" ref="R426" si="2541">Q426*I426</f>
        <v>#DIV/0!</v>
      </c>
      <c r="S426" s="31">
        <f t="shared" ref="S426" si="2542">IF(O426&gt;M426,O426-M426,0)</f>
        <v>0</v>
      </c>
      <c r="T426" s="32" t="e">
        <f t="shared" ref="T426" si="2543">S426*I426</f>
        <v>#DIV/0!</v>
      </c>
    </row>
    <row r="427" spans="1:20" s="2" customFormat="1" ht="15" hidden="1">
      <c r="A427" s="18" t="str">
        <f t="shared" ref="A427" si="2544">$A$3</f>
        <v>اسم المزرعة</v>
      </c>
      <c r="B427" s="19" t="str">
        <f t="shared" ref="B427" si="2545">B425</f>
        <v>اسم الصنف</v>
      </c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20"/>
    </row>
    <row r="428" spans="1:20" ht="20.100000000000001" customHeight="1">
      <c r="A428" s="29" t="str">
        <f t="shared" si="2316"/>
        <v/>
      </c>
      <c r="B428" s="62" t="s">
        <v>34</v>
      </c>
      <c r="C428" s="30"/>
      <c r="D428" s="31">
        <f>DSUM('اول المدة'!$A$2:$I$45,5,A427:B428)</f>
        <v>0</v>
      </c>
      <c r="E428" s="31">
        <f>DSUM('اول المدة'!$A$2:$I$45,7,A427:B428)</f>
        <v>0</v>
      </c>
      <c r="F428" s="31">
        <f>DSUM(الوارد!$A$2:$K$38,6,A427:B428)</f>
        <v>0</v>
      </c>
      <c r="G428" s="31">
        <f>DSUM(الوارد!$A$2:$K$38,8,A427:B428)</f>
        <v>0</v>
      </c>
      <c r="H428" s="31">
        <f t="shared" ref="H428" si="2546">F428+D428</f>
        <v>0</v>
      </c>
      <c r="I428" s="31" t="e">
        <f t="shared" si="2318"/>
        <v>#DIV/0!</v>
      </c>
      <c r="J428" s="31">
        <f t="shared" ref="J428" si="2547">G428+E428</f>
        <v>0</v>
      </c>
      <c r="K428" s="31">
        <f>DSUM(المنصرف!$A$2:$L$38,5,A427:B428)</f>
        <v>0</v>
      </c>
      <c r="L428" s="31" t="e">
        <f t="shared" ref="L428" si="2548">K428*I428</f>
        <v>#DIV/0!</v>
      </c>
      <c r="M428" s="31">
        <f t="shared" ref="M428" si="2549">H428-K428</f>
        <v>0</v>
      </c>
      <c r="N428" s="31" t="e">
        <f t="shared" ref="N428" si="2550">M428*I428</f>
        <v>#DIV/0!</v>
      </c>
      <c r="O428" s="31"/>
      <c r="P428" s="31" t="e">
        <f t="shared" ref="P428" si="2551">O428*I428</f>
        <v>#DIV/0!</v>
      </c>
      <c r="Q428" s="31">
        <f t="shared" ref="Q428" si="2552">IF(M428&gt;O428,M428-O428,0)</f>
        <v>0</v>
      </c>
      <c r="R428" s="31" t="e">
        <f t="shared" ref="R428" si="2553">Q428*I428</f>
        <v>#DIV/0!</v>
      </c>
      <c r="S428" s="31">
        <f t="shared" ref="S428" si="2554">IF(O428&gt;M428,O428-M428,0)</f>
        <v>0</v>
      </c>
      <c r="T428" s="32" t="e">
        <f t="shared" ref="T428" si="2555">S428*I428</f>
        <v>#DIV/0!</v>
      </c>
    </row>
    <row r="429" spans="1:20" s="2" customFormat="1" ht="15" hidden="1">
      <c r="A429" s="18" t="str">
        <f t="shared" ref="A429" si="2556">$A$3</f>
        <v>اسم المزرعة</v>
      </c>
      <c r="B429" s="19" t="str">
        <f t="shared" ref="B429" si="2557">B427</f>
        <v>اسم الصنف</v>
      </c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20"/>
    </row>
    <row r="430" spans="1:20" ht="20.100000000000001" customHeight="1">
      <c r="A430" s="29" t="str">
        <f t="shared" si="2316"/>
        <v/>
      </c>
      <c r="B430" s="62" t="s">
        <v>34</v>
      </c>
      <c r="C430" s="30"/>
      <c r="D430" s="31">
        <f>DSUM('اول المدة'!$A$2:$I$45,5,A429:B430)</f>
        <v>0</v>
      </c>
      <c r="E430" s="31">
        <f>DSUM('اول المدة'!$A$2:$I$45,7,A429:B430)</f>
        <v>0</v>
      </c>
      <c r="F430" s="31">
        <f>DSUM(الوارد!$A$2:$K$38,6,A429:B430)</f>
        <v>0</v>
      </c>
      <c r="G430" s="31">
        <f>DSUM(الوارد!$A$2:$K$38,8,A429:B430)</f>
        <v>0</v>
      </c>
      <c r="H430" s="31">
        <f t="shared" ref="H430" si="2558">F430+D430</f>
        <v>0</v>
      </c>
      <c r="I430" s="31" t="e">
        <f t="shared" si="2318"/>
        <v>#DIV/0!</v>
      </c>
      <c r="J430" s="31">
        <f t="shared" ref="J430" si="2559">G430+E430</f>
        <v>0</v>
      </c>
      <c r="K430" s="31">
        <f>DSUM(المنصرف!$A$2:$L$38,5,A429:B430)</f>
        <v>0</v>
      </c>
      <c r="L430" s="31" t="e">
        <f t="shared" ref="L430" si="2560">K430*I430</f>
        <v>#DIV/0!</v>
      </c>
      <c r="M430" s="31">
        <f t="shared" ref="M430" si="2561">H430-K430</f>
        <v>0</v>
      </c>
      <c r="N430" s="31" t="e">
        <f t="shared" ref="N430" si="2562">M430*I430</f>
        <v>#DIV/0!</v>
      </c>
      <c r="O430" s="31"/>
      <c r="P430" s="31" t="e">
        <f t="shared" ref="P430" si="2563">O430*I430</f>
        <v>#DIV/0!</v>
      </c>
      <c r="Q430" s="31">
        <f t="shared" ref="Q430" si="2564">IF(M430&gt;O430,M430-O430,0)</f>
        <v>0</v>
      </c>
      <c r="R430" s="31" t="e">
        <f t="shared" ref="R430" si="2565">Q430*I430</f>
        <v>#DIV/0!</v>
      </c>
      <c r="S430" s="31">
        <f t="shared" ref="S430" si="2566">IF(O430&gt;M430,O430-M430,0)</f>
        <v>0</v>
      </c>
      <c r="T430" s="32" t="e">
        <f t="shared" ref="T430" si="2567">S430*I430</f>
        <v>#DIV/0!</v>
      </c>
    </row>
    <row r="431" spans="1:20" s="2" customFormat="1" ht="15" hidden="1">
      <c r="A431" s="18" t="str">
        <f t="shared" ref="A431" si="2568">$A$3</f>
        <v>اسم المزرعة</v>
      </c>
      <c r="B431" s="19" t="str">
        <f t="shared" ref="B431" si="2569">B429</f>
        <v>اسم الصنف</v>
      </c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20"/>
    </row>
    <row r="432" spans="1:20" ht="20.100000000000001" customHeight="1">
      <c r="A432" s="29" t="str">
        <f t="shared" si="2316"/>
        <v/>
      </c>
      <c r="B432" s="62" t="s">
        <v>34</v>
      </c>
      <c r="C432" s="30"/>
      <c r="D432" s="31">
        <f>DSUM('اول المدة'!$A$2:$I$45,5,A431:B432)</f>
        <v>0</v>
      </c>
      <c r="E432" s="31">
        <f>DSUM('اول المدة'!$A$2:$I$45,7,A431:B432)</f>
        <v>0</v>
      </c>
      <c r="F432" s="31">
        <f>DSUM(الوارد!$A$2:$K$38,6,A431:B432)</f>
        <v>0</v>
      </c>
      <c r="G432" s="31">
        <f>DSUM(الوارد!$A$2:$K$38,8,A431:B432)</f>
        <v>0</v>
      </c>
      <c r="H432" s="31">
        <f t="shared" ref="H432" si="2570">F432+D432</f>
        <v>0</v>
      </c>
      <c r="I432" s="31" t="e">
        <f t="shared" si="2318"/>
        <v>#DIV/0!</v>
      </c>
      <c r="J432" s="31">
        <f t="shared" ref="J432" si="2571">G432+E432</f>
        <v>0</v>
      </c>
      <c r="K432" s="31">
        <f>DSUM(المنصرف!$A$2:$L$38,5,A431:B432)</f>
        <v>0</v>
      </c>
      <c r="L432" s="31" t="e">
        <f t="shared" ref="L432" si="2572">K432*I432</f>
        <v>#DIV/0!</v>
      </c>
      <c r="M432" s="31">
        <f t="shared" ref="M432" si="2573">H432-K432</f>
        <v>0</v>
      </c>
      <c r="N432" s="31" t="e">
        <f t="shared" ref="N432" si="2574">M432*I432</f>
        <v>#DIV/0!</v>
      </c>
      <c r="O432" s="31"/>
      <c r="P432" s="31" t="e">
        <f t="shared" ref="P432" si="2575">O432*I432</f>
        <v>#DIV/0!</v>
      </c>
      <c r="Q432" s="31">
        <f t="shared" ref="Q432" si="2576">IF(M432&gt;O432,M432-O432,0)</f>
        <v>0</v>
      </c>
      <c r="R432" s="31" t="e">
        <f t="shared" ref="R432" si="2577">Q432*I432</f>
        <v>#DIV/0!</v>
      </c>
      <c r="S432" s="31">
        <f t="shared" ref="S432" si="2578">IF(O432&gt;M432,O432-M432,0)</f>
        <v>0</v>
      </c>
      <c r="T432" s="32" t="e">
        <f t="shared" ref="T432" si="2579">S432*I432</f>
        <v>#DIV/0!</v>
      </c>
    </row>
    <row r="433" spans="1:20" s="2" customFormat="1" ht="15" hidden="1">
      <c r="A433" s="18" t="str">
        <f t="shared" ref="A433" si="2580">$A$3</f>
        <v>اسم المزرعة</v>
      </c>
      <c r="B433" s="19" t="str">
        <f t="shared" ref="B433" si="2581">B431</f>
        <v>اسم الصنف</v>
      </c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20"/>
    </row>
    <row r="434" spans="1:20" ht="20.100000000000001" customHeight="1">
      <c r="A434" s="29" t="str">
        <f t="shared" si="2316"/>
        <v/>
      </c>
      <c r="B434" s="62" t="s">
        <v>34</v>
      </c>
      <c r="C434" s="30"/>
      <c r="D434" s="31">
        <f>DSUM('اول المدة'!$A$2:$I$45,5,A433:B434)</f>
        <v>0</v>
      </c>
      <c r="E434" s="31">
        <f>DSUM('اول المدة'!$A$2:$I$45,7,A433:B434)</f>
        <v>0</v>
      </c>
      <c r="F434" s="31">
        <f>DSUM(الوارد!$A$2:$K$38,6,A433:B434)</f>
        <v>0</v>
      </c>
      <c r="G434" s="31">
        <f>DSUM(الوارد!$A$2:$K$38,8,A433:B434)</f>
        <v>0</v>
      </c>
      <c r="H434" s="31">
        <f t="shared" ref="H434" si="2582">F434+D434</f>
        <v>0</v>
      </c>
      <c r="I434" s="31" t="e">
        <f t="shared" si="2318"/>
        <v>#DIV/0!</v>
      </c>
      <c r="J434" s="31">
        <f t="shared" ref="J434" si="2583">G434+E434</f>
        <v>0</v>
      </c>
      <c r="K434" s="31">
        <f>DSUM(المنصرف!$A$2:$L$38,5,A433:B434)</f>
        <v>0</v>
      </c>
      <c r="L434" s="31" t="e">
        <f t="shared" ref="L434" si="2584">K434*I434</f>
        <v>#DIV/0!</v>
      </c>
      <c r="M434" s="31">
        <f t="shared" ref="M434" si="2585">H434-K434</f>
        <v>0</v>
      </c>
      <c r="N434" s="31" t="e">
        <f t="shared" ref="N434" si="2586">M434*I434</f>
        <v>#DIV/0!</v>
      </c>
      <c r="O434" s="31"/>
      <c r="P434" s="31" t="e">
        <f t="shared" ref="P434" si="2587">O434*I434</f>
        <v>#DIV/0!</v>
      </c>
      <c r="Q434" s="31">
        <f t="shared" ref="Q434" si="2588">IF(M434&gt;O434,M434-O434,0)</f>
        <v>0</v>
      </c>
      <c r="R434" s="31" t="e">
        <f t="shared" ref="R434" si="2589">Q434*I434</f>
        <v>#DIV/0!</v>
      </c>
      <c r="S434" s="31">
        <f t="shared" ref="S434" si="2590">IF(O434&gt;M434,O434-M434,0)</f>
        <v>0</v>
      </c>
      <c r="T434" s="32" t="e">
        <f t="shared" ref="T434" si="2591">S434*I434</f>
        <v>#DIV/0!</v>
      </c>
    </row>
    <row r="435" spans="1:20" s="2" customFormat="1" ht="15" hidden="1">
      <c r="A435" s="18" t="str">
        <f t="shared" ref="A435" si="2592">$A$3</f>
        <v>اسم المزرعة</v>
      </c>
      <c r="B435" s="19" t="str">
        <f t="shared" ref="B435" si="2593">B433</f>
        <v>اسم الصنف</v>
      </c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20"/>
    </row>
    <row r="436" spans="1:20" ht="20.100000000000001" customHeight="1">
      <c r="A436" s="29" t="str">
        <f t="shared" si="2316"/>
        <v/>
      </c>
      <c r="B436" s="62" t="s">
        <v>34</v>
      </c>
      <c r="C436" s="30"/>
      <c r="D436" s="31">
        <f>DSUM('اول المدة'!$A$2:$I$45,5,A435:B436)</f>
        <v>0</v>
      </c>
      <c r="E436" s="31">
        <f>DSUM('اول المدة'!$A$2:$I$45,7,A435:B436)</f>
        <v>0</v>
      </c>
      <c r="F436" s="31">
        <f>DSUM(الوارد!$A$2:$K$38,6,A435:B436)</f>
        <v>0</v>
      </c>
      <c r="G436" s="31">
        <f>DSUM(الوارد!$A$2:$K$38,8,A435:B436)</f>
        <v>0</v>
      </c>
      <c r="H436" s="31">
        <f t="shared" ref="H436" si="2594">F436+D436</f>
        <v>0</v>
      </c>
      <c r="I436" s="31" t="e">
        <f t="shared" si="2318"/>
        <v>#DIV/0!</v>
      </c>
      <c r="J436" s="31">
        <f t="shared" ref="J436" si="2595">G436+E436</f>
        <v>0</v>
      </c>
      <c r="K436" s="31">
        <f>DSUM(المنصرف!$A$2:$L$38,5,A435:B436)</f>
        <v>0</v>
      </c>
      <c r="L436" s="31" t="e">
        <f t="shared" ref="L436" si="2596">K436*I436</f>
        <v>#DIV/0!</v>
      </c>
      <c r="M436" s="31">
        <f t="shared" ref="M436" si="2597">H436-K436</f>
        <v>0</v>
      </c>
      <c r="N436" s="31" t="e">
        <f t="shared" ref="N436" si="2598">M436*I436</f>
        <v>#DIV/0!</v>
      </c>
      <c r="O436" s="31"/>
      <c r="P436" s="31" t="e">
        <f t="shared" ref="P436" si="2599">O436*I436</f>
        <v>#DIV/0!</v>
      </c>
      <c r="Q436" s="31">
        <f t="shared" ref="Q436" si="2600">IF(M436&gt;O436,M436-O436,0)</f>
        <v>0</v>
      </c>
      <c r="R436" s="31" t="e">
        <f t="shared" ref="R436" si="2601">Q436*I436</f>
        <v>#DIV/0!</v>
      </c>
      <c r="S436" s="31">
        <f t="shared" ref="S436" si="2602">IF(O436&gt;M436,O436-M436,0)</f>
        <v>0</v>
      </c>
      <c r="T436" s="32" t="e">
        <f t="shared" ref="T436" si="2603">S436*I436</f>
        <v>#DIV/0!</v>
      </c>
    </row>
    <row r="437" spans="1:20" s="2" customFormat="1" ht="15" hidden="1">
      <c r="A437" s="18" t="str">
        <f t="shared" ref="A437" si="2604">$A$3</f>
        <v>اسم المزرعة</v>
      </c>
      <c r="B437" s="19" t="str">
        <f t="shared" ref="B437" si="2605">B435</f>
        <v>اسم الصنف</v>
      </c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20"/>
    </row>
    <row r="438" spans="1:20" ht="20.100000000000001" customHeight="1">
      <c r="A438" s="29" t="str">
        <f t="shared" si="2316"/>
        <v/>
      </c>
      <c r="B438" s="62" t="s">
        <v>34</v>
      </c>
      <c r="C438" s="30"/>
      <c r="D438" s="31">
        <f>DSUM('اول المدة'!$A$2:$I$45,5,A437:B438)</f>
        <v>0</v>
      </c>
      <c r="E438" s="31">
        <f>DSUM('اول المدة'!$A$2:$I$45,7,A437:B438)</f>
        <v>0</v>
      </c>
      <c r="F438" s="31">
        <f>DSUM(الوارد!$A$2:$K$38,6,A437:B438)</f>
        <v>0</v>
      </c>
      <c r="G438" s="31">
        <f>DSUM(الوارد!$A$2:$K$38,8,A437:B438)</f>
        <v>0</v>
      </c>
      <c r="H438" s="31">
        <f t="shared" ref="H438" si="2606">F438+D438</f>
        <v>0</v>
      </c>
      <c r="I438" s="31" t="e">
        <f t="shared" si="2318"/>
        <v>#DIV/0!</v>
      </c>
      <c r="J438" s="31">
        <f t="shared" ref="J438" si="2607">G438+E438</f>
        <v>0</v>
      </c>
      <c r="K438" s="31">
        <f>DSUM(المنصرف!$A$2:$L$38,5,A437:B438)</f>
        <v>0</v>
      </c>
      <c r="L438" s="31" t="e">
        <f t="shared" ref="L438" si="2608">K438*I438</f>
        <v>#DIV/0!</v>
      </c>
      <c r="M438" s="31">
        <f t="shared" ref="M438" si="2609">H438-K438</f>
        <v>0</v>
      </c>
      <c r="N438" s="31" t="e">
        <f t="shared" ref="N438" si="2610">M438*I438</f>
        <v>#DIV/0!</v>
      </c>
      <c r="O438" s="31"/>
      <c r="P438" s="31" t="e">
        <f t="shared" ref="P438" si="2611">O438*I438</f>
        <v>#DIV/0!</v>
      </c>
      <c r="Q438" s="31">
        <f t="shared" ref="Q438" si="2612">IF(M438&gt;O438,M438-O438,0)</f>
        <v>0</v>
      </c>
      <c r="R438" s="31" t="e">
        <f t="shared" ref="R438" si="2613">Q438*I438</f>
        <v>#DIV/0!</v>
      </c>
      <c r="S438" s="31">
        <f t="shared" ref="S438" si="2614">IF(O438&gt;M438,O438-M438,0)</f>
        <v>0</v>
      </c>
      <c r="T438" s="32" t="e">
        <f t="shared" ref="T438" si="2615">S438*I438</f>
        <v>#DIV/0!</v>
      </c>
    </row>
    <row r="439" spans="1:20" s="2" customFormat="1" ht="15" hidden="1">
      <c r="A439" s="18" t="str">
        <f t="shared" ref="A439" si="2616">$A$3</f>
        <v>اسم المزرعة</v>
      </c>
      <c r="B439" s="19" t="str">
        <f t="shared" ref="B439" si="2617">B437</f>
        <v>اسم الصنف</v>
      </c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20"/>
    </row>
    <row r="440" spans="1:20" ht="20.100000000000001" customHeight="1">
      <c r="A440" s="29" t="str">
        <f t="shared" si="2316"/>
        <v/>
      </c>
      <c r="B440" s="62" t="s">
        <v>34</v>
      </c>
      <c r="C440" s="30"/>
      <c r="D440" s="31">
        <f>DSUM('اول المدة'!$A$2:$I$45,5,A439:B440)</f>
        <v>0</v>
      </c>
      <c r="E440" s="31">
        <f>DSUM('اول المدة'!$A$2:$I$45,7,A439:B440)</f>
        <v>0</v>
      </c>
      <c r="F440" s="31">
        <f>DSUM(الوارد!$A$2:$K$38,6,A439:B440)</f>
        <v>0</v>
      </c>
      <c r="G440" s="31">
        <f>DSUM(الوارد!$A$2:$K$38,8,A439:B440)</f>
        <v>0</v>
      </c>
      <c r="H440" s="31">
        <f t="shared" ref="H440" si="2618">F440+D440</f>
        <v>0</v>
      </c>
      <c r="I440" s="31" t="e">
        <f t="shared" si="2318"/>
        <v>#DIV/0!</v>
      </c>
      <c r="J440" s="31">
        <f t="shared" ref="J440" si="2619">G440+E440</f>
        <v>0</v>
      </c>
      <c r="K440" s="31">
        <f>DSUM(المنصرف!$A$2:$L$38,5,A439:B440)</f>
        <v>0</v>
      </c>
      <c r="L440" s="31" t="e">
        <f t="shared" ref="L440" si="2620">K440*I440</f>
        <v>#DIV/0!</v>
      </c>
      <c r="M440" s="31">
        <f t="shared" ref="M440" si="2621">H440-K440</f>
        <v>0</v>
      </c>
      <c r="N440" s="31" t="e">
        <f t="shared" ref="N440" si="2622">M440*I440</f>
        <v>#DIV/0!</v>
      </c>
      <c r="O440" s="31"/>
      <c r="P440" s="31" t="e">
        <f t="shared" ref="P440" si="2623">O440*I440</f>
        <v>#DIV/0!</v>
      </c>
      <c r="Q440" s="31">
        <f t="shared" ref="Q440" si="2624">IF(M440&gt;O440,M440-O440,0)</f>
        <v>0</v>
      </c>
      <c r="R440" s="31" t="e">
        <f t="shared" ref="R440" si="2625">Q440*I440</f>
        <v>#DIV/0!</v>
      </c>
      <c r="S440" s="31">
        <f t="shared" ref="S440" si="2626">IF(O440&gt;M440,O440-M440,0)</f>
        <v>0</v>
      </c>
      <c r="T440" s="32" t="e">
        <f t="shared" ref="T440" si="2627">S440*I440</f>
        <v>#DIV/0!</v>
      </c>
    </row>
    <row r="441" spans="1:20" s="2" customFormat="1" ht="15" hidden="1">
      <c r="A441" s="18" t="str">
        <f t="shared" ref="A441" si="2628">$A$3</f>
        <v>اسم المزرعة</v>
      </c>
      <c r="B441" s="19" t="str">
        <f t="shared" ref="B441" si="2629">B439</f>
        <v>اسم الصنف</v>
      </c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20"/>
    </row>
    <row r="442" spans="1:20" ht="20.100000000000001" customHeight="1">
      <c r="A442" s="29" t="str">
        <f t="shared" si="2316"/>
        <v/>
      </c>
      <c r="B442" s="62" t="s">
        <v>34</v>
      </c>
      <c r="C442" s="30"/>
      <c r="D442" s="31">
        <f>DSUM('اول المدة'!$A$2:$I$45,5,A441:B442)</f>
        <v>0</v>
      </c>
      <c r="E442" s="31">
        <f>DSUM('اول المدة'!$A$2:$I$45,7,A441:B442)</f>
        <v>0</v>
      </c>
      <c r="F442" s="31">
        <f>DSUM(الوارد!$A$2:$K$38,6,A441:B442)</f>
        <v>0</v>
      </c>
      <c r="G442" s="31">
        <f>DSUM(الوارد!$A$2:$K$38,8,A441:B442)</f>
        <v>0</v>
      </c>
      <c r="H442" s="31">
        <f t="shared" ref="H442" si="2630">F442+D442</f>
        <v>0</v>
      </c>
      <c r="I442" s="31" t="e">
        <f t="shared" si="2318"/>
        <v>#DIV/0!</v>
      </c>
      <c r="J442" s="31">
        <f t="shared" ref="J442" si="2631">G442+E442</f>
        <v>0</v>
      </c>
      <c r="K442" s="31">
        <f>DSUM(المنصرف!$A$2:$L$38,5,A441:B442)</f>
        <v>0</v>
      </c>
      <c r="L442" s="31" t="e">
        <f t="shared" ref="L442" si="2632">K442*I442</f>
        <v>#DIV/0!</v>
      </c>
      <c r="M442" s="31">
        <f t="shared" ref="M442" si="2633">H442-K442</f>
        <v>0</v>
      </c>
      <c r="N442" s="31" t="e">
        <f t="shared" ref="N442" si="2634">M442*I442</f>
        <v>#DIV/0!</v>
      </c>
      <c r="O442" s="31"/>
      <c r="P442" s="31" t="e">
        <f t="shared" ref="P442" si="2635">O442*I442</f>
        <v>#DIV/0!</v>
      </c>
      <c r="Q442" s="31">
        <f t="shared" ref="Q442" si="2636">IF(M442&gt;O442,M442-O442,0)</f>
        <v>0</v>
      </c>
      <c r="R442" s="31" t="e">
        <f t="shared" ref="R442" si="2637">Q442*I442</f>
        <v>#DIV/0!</v>
      </c>
      <c r="S442" s="31">
        <f t="shared" ref="S442" si="2638">IF(O442&gt;M442,O442-M442,0)</f>
        <v>0</v>
      </c>
      <c r="T442" s="32" t="e">
        <f t="shared" ref="T442" si="2639">S442*I442</f>
        <v>#DIV/0!</v>
      </c>
    </row>
    <row r="443" spans="1:20" s="2" customFormat="1" ht="15" hidden="1">
      <c r="A443" s="18" t="str">
        <f t="shared" ref="A443" si="2640">$A$3</f>
        <v>اسم المزرعة</v>
      </c>
      <c r="B443" s="19" t="str">
        <f t="shared" ref="B443" si="2641">B441</f>
        <v>اسم الصنف</v>
      </c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20"/>
    </row>
    <row r="444" spans="1:20" ht="20.100000000000001" customHeight="1">
      <c r="A444" s="29" t="str">
        <f t="shared" si="2316"/>
        <v/>
      </c>
      <c r="B444" s="62" t="s">
        <v>34</v>
      </c>
      <c r="C444" s="30"/>
      <c r="D444" s="31">
        <f>DSUM('اول المدة'!$A$2:$I$45,5,A443:B444)</f>
        <v>0</v>
      </c>
      <c r="E444" s="31">
        <f>DSUM('اول المدة'!$A$2:$I$45,7,A443:B444)</f>
        <v>0</v>
      </c>
      <c r="F444" s="31">
        <f>DSUM(الوارد!$A$2:$K$38,6,A443:B444)</f>
        <v>0</v>
      </c>
      <c r="G444" s="31">
        <f>DSUM(الوارد!$A$2:$K$38,8,A443:B444)</f>
        <v>0</v>
      </c>
      <c r="H444" s="31">
        <f t="shared" ref="H444" si="2642">F444+D444</f>
        <v>0</v>
      </c>
      <c r="I444" s="31" t="e">
        <f t="shared" si="2318"/>
        <v>#DIV/0!</v>
      </c>
      <c r="J444" s="31">
        <f t="shared" ref="J444" si="2643">G444+E444</f>
        <v>0</v>
      </c>
      <c r="K444" s="31">
        <f>DSUM(المنصرف!$A$2:$L$38,5,A443:B444)</f>
        <v>0</v>
      </c>
      <c r="L444" s="31" t="e">
        <f t="shared" ref="L444" si="2644">K444*I444</f>
        <v>#DIV/0!</v>
      </c>
      <c r="M444" s="31">
        <f t="shared" ref="M444" si="2645">H444-K444</f>
        <v>0</v>
      </c>
      <c r="N444" s="31" t="e">
        <f t="shared" ref="N444" si="2646">M444*I444</f>
        <v>#DIV/0!</v>
      </c>
      <c r="O444" s="31"/>
      <c r="P444" s="31" t="e">
        <f t="shared" ref="P444" si="2647">O444*I444</f>
        <v>#DIV/0!</v>
      </c>
      <c r="Q444" s="31">
        <f t="shared" ref="Q444" si="2648">IF(M444&gt;O444,M444-O444,0)</f>
        <v>0</v>
      </c>
      <c r="R444" s="31" t="e">
        <f t="shared" ref="R444" si="2649">Q444*I444</f>
        <v>#DIV/0!</v>
      </c>
      <c r="S444" s="31">
        <f t="shared" ref="S444" si="2650">IF(O444&gt;M444,O444-M444,0)</f>
        <v>0</v>
      </c>
      <c r="T444" s="32" t="e">
        <f t="shared" ref="T444" si="2651">S444*I444</f>
        <v>#DIV/0!</v>
      </c>
    </row>
    <row r="445" spans="1:20" s="2" customFormat="1" ht="15" hidden="1">
      <c r="A445" s="18" t="str">
        <f t="shared" ref="A445" si="2652">$A$3</f>
        <v>اسم المزرعة</v>
      </c>
      <c r="B445" s="19" t="str">
        <f t="shared" ref="B445" si="2653">B443</f>
        <v>اسم الصنف</v>
      </c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20"/>
    </row>
    <row r="446" spans="1:20" ht="20.100000000000001" customHeight="1">
      <c r="A446" s="29" t="str">
        <f t="shared" si="2316"/>
        <v/>
      </c>
      <c r="B446" s="62" t="s">
        <v>34</v>
      </c>
      <c r="C446" s="30"/>
      <c r="D446" s="31">
        <f>DSUM('اول المدة'!$A$2:$I$45,5,A445:B446)</f>
        <v>0</v>
      </c>
      <c r="E446" s="31">
        <f>DSUM('اول المدة'!$A$2:$I$45,7,A445:B446)</f>
        <v>0</v>
      </c>
      <c r="F446" s="31">
        <f>DSUM(الوارد!$A$2:$K$38,6,A445:B446)</f>
        <v>0</v>
      </c>
      <c r="G446" s="31">
        <f>DSUM(الوارد!$A$2:$K$38,8,A445:B446)</f>
        <v>0</v>
      </c>
      <c r="H446" s="31">
        <f t="shared" ref="H446" si="2654">F446+D446</f>
        <v>0</v>
      </c>
      <c r="I446" s="31" t="e">
        <f t="shared" si="2318"/>
        <v>#DIV/0!</v>
      </c>
      <c r="J446" s="31">
        <f t="shared" ref="J446" si="2655">G446+E446</f>
        <v>0</v>
      </c>
      <c r="K446" s="31">
        <f>DSUM(المنصرف!$A$2:$L$38,5,A445:B446)</f>
        <v>0</v>
      </c>
      <c r="L446" s="31" t="e">
        <f t="shared" ref="L446" si="2656">K446*I446</f>
        <v>#DIV/0!</v>
      </c>
      <c r="M446" s="31">
        <f t="shared" ref="M446" si="2657">H446-K446</f>
        <v>0</v>
      </c>
      <c r="N446" s="31" t="e">
        <f t="shared" ref="N446" si="2658">M446*I446</f>
        <v>#DIV/0!</v>
      </c>
      <c r="O446" s="31"/>
      <c r="P446" s="31" t="e">
        <f t="shared" ref="P446" si="2659">O446*I446</f>
        <v>#DIV/0!</v>
      </c>
      <c r="Q446" s="31">
        <f t="shared" ref="Q446" si="2660">IF(M446&gt;O446,M446-O446,0)</f>
        <v>0</v>
      </c>
      <c r="R446" s="31" t="e">
        <f t="shared" ref="R446" si="2661">Q446*I446</f>
        <v>#DIV/0!</v>
      </c>
      <c r="S446" s="31">
        <f t="shared" ref="S446" si="2662">IF(O446&gt;M446,O446-M446,0)</f>
        <v>0</v>
      </c>
      <c r="T446" s="32" t="e">
        <f t="shared" ref="T446" si="2663">S446*I446</f>
        <v>#DIV/0!</v>
      </c>
    </row>
    <row r="447" spans="1:20" s="2" customFormat="1" ht="15" hidden="1">
      <c r="A447" s="18" t="str">
        <f t="shared" ref="A447" si="2664">$A$3</f>
        <v>اسم المزرعة</v>
      </c>
      <c r="B447" s="19" t="str">
        <f t="shared" ref="B447" si="2665">B445</f>
        <v>اسم الصنف</v>
      </c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20"/>
    </row>
    <row r="448" spans="1:20" ht="20.100000000000001" customHeight="1">
      <c r="A448" s="29" t="str">
        <f t="shared" si="2316"/>
        <v/>
      </c>
      <c r="B448" s="62" t="s">
        <v>34</v>
      </c>
      <c r="C448" s="30"/>
      <c r="D448" s="31">
        <f>DSUM('اول المدة'!$A$2:$I$45,5,A447:B448)</f>
        <v>0</v>
      </c>
      <c r="E448" s="31">
        <f>DSUM('اول المدة'!$A$2:$I$45,7,A447:B448)</f>
        <v>0</v>
      </c>
      <c r="F448" s="31">
        <f>DSUM(الوارد!$A$2:$K$38,6,A447:B448)</f>
        <v>0</v>
      </c>
      <c r="G448" s="31">
        <f>DSUM(الوارد!$A$2:$K$38,8,A447:B448)</f>
        <v>0</v>
      </c>
      <c r="H448" s="31">
        <f t="shared" ref="H448" si="2666">F448+D448</f>
        <v>0</v>
      </c>
      <c r="I448" s="31" t="e">
        <f t="shared" si="2318"/>
        <v>#DIV/0!</v>
      </c>
      <c r="J448" s="31">
        <f t="shared" ref="J448" si="2667">G448+E448</f>
        <v>0</v>
      </c>
      <c r="K448" s="31">
        <f>DSUM(المنصرف!$A$2:$L$38,5,A447:B448)</f>
        <v>0</v>
      </c>
      <c r="L448" s="31" t="e">
        <f t="shared" ref="L448" si="2668">K448*I448</f>
        <v>#DIV/0!</v>
      </c>
      <c r="M448" s="31">
        <f t="shared" ref="M448" si="2669">H448-K448</f>
        <v>0</v>
      </c>
      <c r="N448" s="31" t="e">
        <f t="shared" ref="N448" si="2670">M448*I448</f>
        <v>#DIV/0!</v>
      </c>
      <c r="O448" s="31"/>
      <c r="P448" s="31" t="e">
        <f t="shared" ref="P448" si="2671">O448*I448</f>
        <v>#DIV/0!</v>
      </c>
      <c r="Q448" s="31">
        <f t="shared" ref="Q448" si="2672">IF(M448&gt;O448,M448-O448,0)</f>
        <v>0</v>
      </c>
      <c r="R448" s="31" t="e">
        <f t="shared" ref="R448" si="2673">Q448*I448</f>
        <v>#DIV/0!</v>
      </c>
      <c r="S448" s="31">
        <f t="shared" ref="S448" si="2674">IF(O448&gt;M448,O448-M448,0)</f>
        <v>0</v>
      </c>
      <c r="T448" s="32" t="e">
        <f t="shared" ref="T448" si="2675">S448*I448</f>
        <v>#DIV/0!</v>
      </c>
    </row>
    <row r="449" spans="1:20" s="2" customFormat="1" ht="15" hidden="1">
      <c r="A449" s="18" t="str">
        <f t="shared" ref="A449" si="2676">$A$3</f>
        <v>اسم المزرعة</v>
      </c>
      <c r="B449" s="19" t="str">
        <f t="shared" ref="B449" si="2677">B447</f>
        <v>اسم الصنف</v>
      </c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20"/>
    </row>
    <row r="450" spans="1:20" ht="20.100000000000001" customHeight="1">
      <c r="A450" s="29" t="str">
        <f t="shared" si="2316"/>
        <v/>
      </c>
      <c r="B450" s="62" t="s">
        <v>34</v>
      </c>
      <c r="C450" s="30"/>
      <c r="D450" s="31">
        <f>DSUM('اول المدة'!$A$2:$I$45,5,A449:B450)</f>
        <v>0</v>
      </c>
      <c r="E450" s="31">
        <f>DSUM('اول المدة'!$A$2:$I$45,7,A449:B450)</f>
        <v>0</v>
      </c>
      <c r="F450" s="31">
        <f>DSUM(الوارد!$A$2:$K$38,6,A449:B450)</f>
        <v>0</v>
      </c>
      <c r="G450" s="31">
        <f>DSUM(الوارد!$A$2:$K$38,8,A449:B450)</f>
        <v>0</v>
      </c>
      <c r="H450" s="31">
        <f t="shared" ref="H450" si="2678">F450+D450</f>
        <v>0</v>
      </c>
      <c r="I450" s="31" t="e">
        <f t="shared" si="2318"/>
        <v>#DIV/0!</v>
      </c>
      <c r="J450" s="31">
        <f t="shared" ref="J450" si="2679">G450+E450</f>
        <v>0</v>
      </c>
      <c r="K450" s="31">
        <f>DSUM(المنصرف!$A$2:$L$38,5,A449:B450)</f>
        <v>0</v>
      </c>
      <c r="L450" s="31" t="e">
        <f t="shared" ref="L450" si="2680">K450*I450</f>
        <v>#DIV/0!</v>
      </c>
      <c r="M450" s="31">
        <f t="shared" ref="M450" si="2681">H450-K450</f>
        <v>0</v>
      </c>
      <c r="N450" s="31" t="e">
        <f t="shared" ref="N450" si="2682">M450*I450</f>
        <v>#DIV/0!</v>
      </c>
      <c r="O450" s="31"/>
      <c r="P450" s="31" t="e">
        <f t="shared" ref="P450" si="2683">O450*I450</f>
        <v>#DIV/0!</v>
      </c>
      <c r="Q450" s="31">
        <f t="shared" ref="Q450" si="2684">IF(M450&gt;O450,M450-O450,0)</f>
        <v>0</v>
      </c>
      <c r="R450" s="31" t="e">
        <f t="shared" ref="R450" si="2685">Q450*I450</f>
        <v>#DIV/0!</v>
      </c>
      <c r="S450" s="31">
        <f t="shared" ref="S450" si="2686">IF(O450&gt;M450,O450-M450,0)</f>
        <v>0</v>
      </c>
      <c r="T450" s="32" t="e">
        <f t="shared" ref="T450" si="2687">S450*I450</f>
        <v>#DIV/0!</v>
      </c>
    </row>
    <row r="451" spans="1:20" s="2" customFormat="1" ht="15" hidden="1">
      <c r="A451" s="18" t="str">
        <f t="shared" ref="A451" si="2688">$A$3</f>
        <v>اسم المزرعة</v>
      </c>
      <c r="B451" s="19" t="str">
        <f t="shared" ref="B451" si="2689">B449</f>
        <v>اسم الصنف</v>
      </c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20"/>
    </row>
    <row r="452" spans="1:20" ht="20.100000000000001" customHeight="1">
      <c r="A452" s="29" t="str">
        <f t="shared" si="2316"/>
        <v/>
      </c>
      <c r="B452" s="62" t="s">
        <v>34</v>
      </c>
      <c r="C452" s="30"/>
      <c r="D452" s="31">
        <f>DSUM('اول المدة'!$A$2:$I$45,5,A451:B452)</f>
        <v>0</v>
      </c>
      <c r="E452" s="31">
        <f>DSUM('اول المدة'!$A$2:$I$45,7,A451:B452)</f>
        <v>0</v>
      </c>
      <c r="F452" s="31">
        <f>DSUM(الوارد!$A$2:$K$38,6,A451:B452)</f>
        <v>0</v>
      </c>
      <c r="G452" s="31">
        <f>DSUM(الوارد!$A$2:$K$38,8,A451:B452)</f>
        <v>0</v>
      </c>
      <c r="H452" s="31">
        <f t="shared" ref="H452" si="2690">F452+D452</f>
        <v>0</v>
      </c>
      <c r="I452" s="31" t="e">
        <f t="shared" si="2318"/>
        <v>#DIV/0!</v>
      </c>
      <c r="J452" s="31">
        <f t="shared" ref="J452" si="2691">G452+E452</f>
        <v>0</v>
      </c>
      <c r="K452" s="31">
        <f>DSUM(المنصرف!$A$2:$L$38,5,A451:B452)</f>
        <v>0</v>
      </c>
      <c r="L452" s="31" t="e">
        <f t="shared" ref="L452" si="2692">K452*I452</f>
        <v>#DIV/0!</v>
      </c>
      <c r="M452" s="31">
        <f t="shared" ref="M452" si="2693">H452-K452</f>
        <v>0</v>
      </c>
      <c r="N452" s="31" t="e">
        <f t="shared" ref="N452" si="2694">M452*I452</f>
        <v>#DIV/0!</v>
      </c>
      <c r="O452" s="31"/>
      <c r="P452" s="31" t="e">
        <f t="shared" ref="P452" si="2695">O452*I452</f>
        <v>#DIV/0!</v>
      </c>
      <c r="Q452" s="31">
        <f t="shared" ref="Q452" si="2696">IF(M452&gt;O452,M452-O452,0)</f>
        <v>0</v>
      </c>
      <c r="R452" s="31" t="e">
        <f t="shared" ref="R452" si="2697">Q452*I452</f>
        <v>#DIV/0!</v>
      </c>
      <c r="S452" s="31">
        <f t="shared" ref="S452" si="2698">IF(O452&gt;M452,O452-M452,0)</f>
        <v>0</v>
      </c>
      <c r="T452" s="32" t="e">
        <f t="shared" ref="T452" si="2699">S452*I452</f>
        <v>#DIV/0!</v>
      </c>
    </row>
    <row r="453" spans="1:20" s="2" customFormat="1" ht="15" hidden="1">
      <c r="A453" s="18" t="str">
        <f t="shared" ref="A453" si="2700">$A$3</f>
        <v>اسم المزرعة</v>
      </c>
      <c r="B453" s="19" t="str">
        <f t="shared" ref="B453" si="2701">B451</f>
        <v>اسم الصنف</v>
      </c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20"/>
    </row>
    <row r="454" spans="1:20" ht="20.100000000000001" customHeight="1">
      <c r="A454" s="29" t="str">
        <f t="shared" ref="A454:A516" si="2702">$B$1</f>
        <v/>
      </c>
      <c r="B454" s="62" t="s">
        <v>34</v>
      </c>
      <c r="C454" s="30"/>
      <c r="D454" s="31">
        <f>DSUM('اول المدة'!$A$2:$I$45,5,A453:B454)</f>
        <v>0</v>
      </c>
      <c r="E454" s="31">
        <f>DSUM('اول المدة'!$A$2:$I$45,7,A453:B454)</f>
        <v>0</v>
      </c>
      <c r="F454" s="31">
        <f>DSUM(الوارد!$A$2:$K$38,6,A453:B454)</f>
        <v>0</v>
      </c>
      <c r="G454" s="31">
        <f>DSUM(الوارد!$A$2:$K$38,8,A453:B454)</f>
        <v>0</v>
      </c>
      <c r="H454" s="31">
        <f t="shared" ref="H454" si="2703">F454+D454</f>
        <v>0</v>
      </c>
      <c r="I454" s="31" t="e">
        <f t="shared" ref="I454:I516" si="2704">J454/H454</f>
        <v>#DIV/0!</v>
      </c>
      <c r="J454" s="31">
        <f t="shared" ref="J454" si="2705">G454+E454</f>
        <v>0</v>
      </c>
      <c r="K454" s="31">
        <f>DSUM(المنصرف!$A$2:$L$38,5,A453:B454)</f>
        <v>0</v>
      </c>
      <c r="L454" s="31" t="e">
        <f t="shared" ref="L454" si="2706">K454*I454</f>
        <v>#DIV/0!</v>
      </c>
      <c r="M454" s="31">
        <f t="shared" ref="M454" si="2707">H454-K454</f>
        <v>0</v>
      </c>
      <c r="N454" s="31" t="e">
        <f t="shared" ref="N454" si="2708">M454*I454</f>
        <v>#DIV/0!</v>
      </c>
      <c r="O454" s="31"/>
      <c r="P454" s="31" t="e">
        <f t="shared" ref="P454" si="2709">O454*I454</f>
        <v>#DIV/0!</v>
      </c>
      <c r="Q454" s="31">
        <f t="shared" ref="Q454" si="2710">IF(M454&gt;O454,M454-O454,0)</f>
        <v>0</v>
      </c>
      <c r="R454" s="31" t="e">
        <f t="shared" ref="R454" si="2711">Q454*I454</f>
        <v>#DIV/0!</v>
      </c>
      <c r="S454" s="31">
        <f t="shared" ref="S454" si="2712">IF(O454&gt;M454,O454-M454,0)</f>
        <v>0</v>
      </c>
      <c r="T454" s="32" t="e">
        <f t="shared" ref="T454" si="2713">S454*I454</f>
        <v>#DIV/0!</v>
      </c>
    </row>
    <row r="455" spans="1:20" s="2" customFormat="1" ht="15" hidden="1">
      <c r="A455" s="18" t="str">
        <f t="shared" ref="A455" si="2714">$A$3</f>
        <v>اسم المزرعة</v>
      </c>
      <c r="B455" s="19" t="str">
        <f t="shared" ref="B455" si="2715">B453</f>
        <v>اسم الصنف</v>
      </c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20"/>
    </row>
    <row r="456" spans="1:20" ht="20.100000000000001" customHeight="1">
      <c r="A456" s="29" t="str">
        <f t="shared" si="2702"/>
        <v/>
      </c>
      <c r="B456" s="62" t="s">
        <v>34</v>
      </c>
      <c r="C456" s="30"/>
      <c r="D456" s="31">
        <f>DSUM('اول المدة'!$A$2:$I$45,5,A455:B456)</f>
        <v>0</v>
      </c>
      <c r="E456" s="31">
        <f>DSUM('اول المدة'!$A$2:$I$45,7,A455:B456)</f>
        <v>0</v>
      </c>
      <c r="F456" s="31">
        <f>DSUM(الوارد!$A$2:$K$38,6,A455:B456)</f>
        <v>0</v>
      </c>
      <c r="G456" s="31">
        <f>DSUM(الوارد!$A$2:$K$38,8,A455:B456)</f>
        <v>0</v>
      </c>
      <c r="H456" s="31">
        <f t="shared" ref="H456" si="2716">F456+D456</f>
        <v>0</v>
      </c>
      <c r="I456" s="31" t="e">
        <f t="shared" si="2704"/>
        <v>#DIV/0!</v>
      </c>
      <c r="J456" s="31">
        <f t="shared" ref="J456" si="2717">G456+E456</f>
        <v>0</v>
      </c>
      <c r="K456" s="31">
        <f>DSUM(المنصرف!$A$2:$L$38,5,A455:B456)</f>
        <v>0</v>
      </c>
      <c r="L456" s="31" t="e">
        <f t="shared" ref="L456" si="2718">K456*I456</f>
        <v>#DIV/0!</v>
      </c>
      <c r="M456" s="31">
        <f t="shared" ref="M456" si="2719">H456-K456</f>
        <v>0</v>
      </c>
      <c r="N456" s="31" t="e">
        <f t="shared" ref="N456" si="2720">M456*I456</f>
        <v>#DIV/0!</v>
      </c>
      <c r="O456" s="31"/>
      <c r="P456" s="31" t="e">
        <f t="shared" ref="P456" si="2721">O456*I456</f>
        <v>#DIV/0!</v>
      </c>
      <c r="Q456" s="31">
        <f t="shared" ref="Q456" si="2722">IF(M456&gt;O456,M456-O456,0)</f>
        <v>0</v>
      </c>
      <c r="R456" s="31" t="e">
        <f t="shared" ref="R456" si="2723">Q456*I456</f>
        <v>#DIV/0!</v>
      </c>
      <c r="S456" s="31">
        <f t="shared" ref="S456" si="2724">IF(O456&gt;M456,O456-M456,0)</f>
        <v>0</v>
      </c>
      <c r="T456" s="32" t="e">
        <f t="shared" ref="T456" si="2725">S456*I456</f>
        <v>#DIV/0!</v>
      </c>
    </row>
    <row r="457" spans="1:20" s="2" customFormat="1" ht="15" hidden="1">
      <c r="A457" s="18" t="str">
        <f t="shared" ref="A457" si="2726">$A$3</f>
        <v>اسم المزرعة</v>
      </c>
      <c r="B457" s="19" t="str">
        <f t="shared" ref="B457" si="2727">B455</f>
        <v>اسم الصنف</v>
      </c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20"/>
    </row>
    <row r="458" spans="1:20" ht="20.100000000000001" customHeight="1">
      <c r="A458" s="29" t="str">
        <f t="shared" si="2702"/>
        <v/>
      </c>
      <c r="B458" s="62" t="s">
        <v>34</v>
      </c>
      <c r="C458" s="30"/>
      <c r="D458" s="31">
        <f>DSUM('اول المدة'!$A$2:$I$45,5,A457:B458)</f>
        <v>0</v>
      </c>
      <c r="E458" s="31">
        <f>DSUM('اول المدة'!$A$2:$I$45,7,A457:B458)</f>
        <v>0</v>
      </c>
      <c r="F458" s="31">
        <f>DSUM(الوارد!$A$2:$K$38,6,A457:B458)</f>
        <v>0</v>
      </c>
      <c r="G458" s="31">
        <f>DSUM(الوارد!$A$2:$K$38,8,A457:B458)</f>
        <v>0</v>
      </c>
      <c r="H458" s="31">
        <f t="shared" ref="H458" si="2728">F458+D458</f>
        <v>0</v>
      </c>
      <c r="I458" s="31" t="e">
        <f t="shared" si="2704"/>
        <v>#DIV/0!</v>
      </c>
      <c r="J458" s="31">
        <f t="shared" ref="J458" si="2729">G458+E458</f>
        <v>0</v>
      </c>
      <c r="K458" s="31">
        <f>DSUM(المنصرف!$A$2:$L$38,5,A457:B458)</f>
        <v>0</v>
      </c>
      <c r="L458" s="31" t="e">
        <f t="shared" ref="L458" si="2730">K458*I458</f>
        <v>#DIV/0!</v>
      </c>
      <c r="M458" s="31">
        <f t="shared" ref="M458" si="2731">H458-K458</f>
        <v>0</v>
      </c>
      <c r="N458" s="31" t="e">
        <f t="shared" ref="N458" si="2732">M458*I458</f>
        <v>#DIV/0!</v>
      </c>
      <c r="O458" s="31"/>
      <c r="P458" s="31" t="e">
        <f t="shared" ref="P458" si="2733">O458*I458</f>
        <v>#DIV/0!</v>
      </c>
      <c r="Q458" s="31">
        <f t="shared" ref="Q458" si="2734">IF(M458&gt;O458,M458-O458,0)</f>
        <v>0</v>
      </c>
      <c r="R458" s="31" t="e">
        <f t="shared" ref="R458" si="2735">Q458*I458</f>
        <v>#DIV/0!</v>
      </c>
      <c r="S458" s="31">
        <f t="shared" ref="S458" si="2736">IF(O458&gt;M458,O458-M458,0)</f>
        <v>0</v>
      </c>
      <c r="T458" s="32" t="e">
        <f t="shared" ref="T458" si="2737">S458*I458</f>
        <v>#DIV/0!</v>
      </c>
    </row>
    <row r="459" spans="1:20" s="2" customFormat="1" ht="15" hidden="1">
      <c r="A459" s="18" t="str">
        <f t="shared" ref="A459" si="2738">$A$3</f>
        <v>اسم المزرعة</v>
      </c>
      <c r="B459" s="19" t="str">
        <f t="shared" ref="B459" si="2739">B457</f>
        <v>اسم الصنف</v>
      </c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20"/>
    </row>
    <row r="460" spans="1:20" ht="20.100000000000001" customHeight="1">
      <c r="A460" s="29" t="str">
        <f t="shared" si="2702"/>
        <v/>
      </c>
      <c r="B460" s="62" t="s">
        <v>34</v>
      </c>
      <c r="C460" s="30"/>
      <c r="D460" s="31">
        <f>DSUM('اول المدة'!$A$2:$I$45,5,A459:B460)</f>
        <v>0</v>
      </c>
      <c r="E460" s="31">
        <f>DSUM('اول المدة'!$A$2:$I$45,7,A459:B460)</f>
        <v>0</v>
      </c>
      <c r="F460" s="31">
        <f>DSUM(الوارد!$A$2:$K$38,6,A459:B460)</f>
        <v>0</v>
      </c>
      <c r="G460" s="31">
        <f>DSUM(الوارد!$A$2:$K$38,8,A459:B460)</f>
        <v>0</v>
      </c>
      <c r="H460" s="31">
        <f t="shared" ref="H460" si="2740">F460+D460</f>
        <v>0</v>
      </c>
      <c r="I460" s="31" t="e">
        <f t="shared" si="2704"/>
        <v>#DIV/0!</v>
      </c>
      <c r="J460" s="31">
        <f t="shared" ref="J460" si="2741">G460+E460</f>
        <v>0</v>
      </c>
      <c r="K460" s="31">
        <f>DSUM(المنصرف!$A$2:$L$38,5,A459:B460)</f>
        <v>0</v>
      </c>
      <c r="L460" s="31" t="e">
        <f t="shared" ref="L460" si="2742">K460*I460</f>
        <v>#DIV/0!</v>
      </c>
      <c r="M460" s="31">
        <f t="shared" ref="M460" si="2743">H460-K460</f>
        <v>0</v>
      </c>
      <c r="N460" s="31" t="e">
        <f t="shared" ref="N460" si="2744">M460*I460</f>
        <v>#DIV/0!</v>
      </c>
      <c r="O460" s="31"/>
      <c r="P460" s="31" t="e">
        <f t="shared" ref="P460" si="2745">O460*I460</f>
        <v>#DIV/0!</v>
      </c>
      <c r="Q460" s="31">
        <f t="shared" ref="Q460" si="2746">IF(M460&gt;O460,M460-O460,0)</f>
        <v>0</v>
      </c>
      <c r="R460" s="31" t="e">
        <f t="shared" ref="R460" si="2747">Q460*I460</f>
        <v>#DIV/0!</v>
      </c>
      <c r="S460" s="31">
        <f t="shared" ref="S460" si="2748">IF(O460&gt;M460,O460-M460,0)</f>
        <v>0</v>
      </c>
      <c r="T460" s="32" t="e">
        <f t="shared" ref="T460" si="2749">S460*I460</f>
        <v>#DIV/0!</v>
      </c>
    </row>
    <row r="461" spans="1:20" s="2" customFormat="1" ht="15" hidden="1">
      <c r="A461" s="18" t="str">
        <f t="shared" ref="A461" si="2750">$A$3</f>
        <v>اسم المزرعة</v>
      </c>
      <c r="B461" s="19" t="str">
        <f t="shared" ref="B461" si="2751">B459</f>
        <v>اسم الصنف</v>
      </c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20"/>
    </row>
    <row r="462" spans="1:20" ht="20.100000000000001" customHeight="1">
      <c r="A462" s="29" t="str">
        <f t="shared" si="2702"/>
        <v/>
      </c>
      <c r="B462" s="62" t="s">
        <v>34</v>
      </c>
      <c r="C462" s="30"/>
      <c r="D462" s="31">
        <f>DSUM('اول المدة'!$A$2:$I$45,5,A461:B462)</f>
        <v>0</v>
      </c>
      <c r="E462" s="31">
        <f>DSUM('اول المدة'!$A$2:$I$45,7,A461:B462)</f>
        <v>0</v>
      </c>
      <c r="F462" s="31">
        <f>DSUM(الوارد!$A$2:$K$38,6,A461:B462)</f>
        <v>0</v>
      </c>
      <c r="G462" s="31">
        <f>DSUM(الوارد!$A$2:$K$38,8,A461:B462)</f>
        <v>0</v>
      </c>
      <c r="H462" s="31">
        <f t="shared" ref="H462" si="2752">F462+D462</f>
        <v>0</v>
      </c>
      <c r="I462" s="31" t="e">
        <f t="shared" si="2704"/>
        <v>#DIV/0!</v>
      </c>
      <c r="J462" s="31">
        <f t="shared" ref="J462" si="2753">G462+E462</f>
        <v>0</v>
      </c>
      <c r="K462" s="31">
        <f>DSUM(المنصرف!$A$2:$L$38,5,A461:B462)</f>
        <v>0</v>
      </c>
      <c r="L462" s="31" t="e">
        <f t="shared" ref="L462" si="2754">K462*I462</f>
        <v>#DIV/0!</v>
      </c>
      <c r="M462" s="31">
        <f t="shared" ref="M462" si="2755">H462-K462</f>
        <v>0</v>
      </c>
      <c r="N462" s="31" t="e">
        <f t="shared" ref="N462" si="2756">M462*I462</f>
        <v>#DIV/0!</v>
      </c>
      <c r="O462" s="31"/>
      <c r="P462" s="31" t="e">
        <f t="shared" ref="P462" si="2757">O462*I462</f>
        <v>#DIV/0!</v>
      </c>
      <c r="Q462" s="31">
        <f t="shared" ref="Q462" si="2758">IF(M462&gt;O462,M462-O462,0)</f>
        <v>0</v>
      </c>
      <c r="R462" s="31" t="e">
        <f t="shared" ref="R462" si="2759">Q462*I462</f>
        <v>#DIV/0!</v>
      </c>
      <c r="S462" s="31">
        <f t="shared" ref="S462" si="2760">IF(O462&gt;M462,O462-M462,0)</f>
        <v>0</v>
      </c>
      <c r="T462" s="32" t="e">
        <f t="shared" ref="T462" si="2761">S462*I462</f>
        <v>#DIV/0!</v>
      </c>
    </row>
    <row r="463" spans="1:20" s="2" customFormat="1" ht="15" hidden="1">
      <c r="A463" s="18" t="str">
        <f t="shared" ref="A463" si="2762">$A$3</f>
        <v>اسم المزرعة</v>
      </c>
      <c r="B463" s="19" t="str">
        <f t="shared" ref="B463" si="2763">B461</f>
        <v>اسم الصنف</v>
      </c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20"/>
    </row>
    <row r="464" spans="1:20" ht="20.100000000000001" customHeight="1">
      <c r="A464" s="29" t="str">
        <f t="shared" si="2702"/>
        <v/>
      </c>
      <c r="B464" s="62" t="s">
        <v>34</v>
      </c>
      <c r="C464" s="30"/>
      <c r="D464" s="31">
        <f>DSUM('اول المدة'!$A$2:$I$45,5,A463:B464)</f>
        <v>0</v>
      </c>
      <c r="E464" s="31">
        <f>DSUM('اول المدة'!$A$2:$I$45,7,A463:B464)</f>
        <v>0</v>
      </c>
      <c r="F464" s="31">
        <f>DSUM(الوارد!$A$2:$K$38,6,A463:B464)</f>
        <v>0</v>
      </c>
      <c r="G464" s="31">
        <f>DSUM(الوارد!$A$2:$K$38,8,A463:B464)</f>
        <v>0</v>
      </c>
      <c r="H464" s="31">
        <f t="shared" ref="H464" si="2764">F464+D464</f>
        <v>0</v>
      </c>
      <c r="I464" s="31" t="e">
        <f t="shared" si="2704"/>
        <v>#DIV/0!</v>
      </c>
      <c r="J464" s="31">
        <f t="shared" ref="J464" si="2765">G464+E464</f>
        <v>0</v>
      </c>
      <c r="K464" s="31">
        <f>DSUM(المنصرف!$A$2:$L$38,5,A463:B464)</f>
        <v>0</v>
      </c>
      <c r="L464" s="31" t="e">
        <f t="shared" ref="L464" si="2766">K464*I464</f>
        <v>#DIV/0!</v>
      </c>
      <c r="M464" s="31">
        <f t="shared" ref="M464" si="2767">H464-K464</f>
        <v>0</v>
      </c>
      <c r="N464" s="31" t="e">
        <f t="shared" ref="N464" si="2768">M464*I464</f>
        <v>#DIV/0!</v>
      </c>
      <c r="O464" s="31"/>
      <c r="P464" s="31" t="e">
        <f t="shared" ref="P464" si="2769">O464*I464</f>
        <v>#DIV/0!</v>
      </c>
      <c r="Q464" s="31">
        <f t="shared" ref="Q464" si="2770">IF(M464&gt;O464,M464-O464,0)</f>
        <v>0</v>
      </c>
      <c r="R464" s="31" t="e">
        <f t="shared" ref="R464" si="2771">Q464*I464</f>
        <v>#DIV/0!</v>
      </c>
      <c r="S464" s="31">
        <f t="shared" ref="S464" si="2772">IF(O464&gt;M464,O464-M464,0)</f>
        <v>0</v>
      </c>
      <c r="T464" s="32" t="e">
        <f t="shared" ref="T464" si="2773">S464*I464</f>
        <v>#DIV/0!</v>
      </c>
    </row>
    <row r="465" spans="1:20" s="2" customFormat="1" ht="15" hidden="1">
      <c r="A465" s="18" t="str">
        <f t="shared" ref="A465" si="2774">$A$3</f>
        <v>اسم المزرعة</v>
      </c>
      <c r="B465" s="19" t="str">
        <f t="shared" ref="B465" si="2775">B463</f>
        <v>اسم الصنف</v>
      </c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20"/>
    </row>
    <row r="466" spans="1:20" ht="20.100000000000001" customHeight="1">
      <c r="A466" s="29" t="str">
        <f t="shared" si="2702"/>
        <v/>
      </c>
      <c r="B466" s="62" t="s">
        <v>34</v>
      </c>
      <c r="C466" s="30"/>
      <c r="D466" s="31">
        <f>DSUM('اول المدة'!$A$2:$I$45,5,A465:B466)</f>
        <v>0</v>
      </c>
      <c r="E466" s="31">
        <f>DSUM('اول المدة'!$A$2:$I$45,7,A465:B466)</f>
        <v>0</v>
      </c>
      <c r="F466" s="31">
        <f>DSUM(الوارد!$A$2:$K$38,6,A465:B466)</f>
        <v>0</v>
      </c>
      <c r="G466" s="31">
        <f>DSUM(الوارد!$A$2:$K$38,8,A465:B466)</f>
        <v>0</v>
      </c>
      <c r="H466" s="31">
        <f t="shared" ref="H466" si="2776">F466+D466</f>
        <v>0</v>
      </c>
      <c r="I466" s="31" t="e">
        <f t="shared" si="2704"/>
        <v>#DIV/0!</v>
      </c>
      <c r="J466" s="31">
        <f t="shared" ref="J466" si="2777">G466+E466</f>
        <v>0</v>
      </c>
      <c r="K466" s="31">
        <f>DSUM(المنصرف!$A$2:$L$38,5,A465:B466)</f>
        <v>0</v>
      </c>
      <c r="L466" s="31" t="e">
        <f t="shared" ref="L466" si="2778">K466*I466</f>
        <v>#DIV/0!</v>
      </c>
      <c r="M466" s="31">
        <f t="shared" ref="M466" si="2779">H466-K466</f>
        <v>0</v>
      </c>
      <c r="N466" s="31" t="e">
        <f t="shared" ref="N466" si="2780">M466*I466</f>
        <v>#DIV/0!</v>
      </c>
      <c r="O466" s="31"/>
      <c r="P466" s="31" t="e">
        <f t="shared" ref="P466" si="2781">O466*I466</f>
        <v>#DIV/0!</v>
      </c>
      <c r="Q466" s="31">
        <f t="shared" ref="Q466" si="2782">IF(M466&gt;O466,M466-O466,0)</f>
        <v>0</v>
      </c>
      <c r="R466" s="31" t="e">
        <f t="shared" ref="R466" si="2783">Q466*I466</f>
        <v>#DIV/0!</v>
      </c>
      <c r="S466" s="31">
        <f t="shared" ref="S466" si="2784">IF(O466&gt;M466,O466-M466,0)</f>
        <v>0</v>
      </c>
      <c r="T466" s="32" t="e">
        <f t="shared" ref="T466" si="2785">S466*I466</f>
        <v>#DIV/0!</v>
      </c>
    </row>
    <row r="467" spans="1:20" s="2" customFormat="1" ht="15" hidden="1">
      <c r="A467" s="18" t="str">
        <f t="shared" ref="A467" si="2786">$A$3</f>
        <v>اسم المزرعة</v>
      </c>
      <c r="B467" s="19" t="str">
        <f t="shared" ref="B467" si="2787">B465</f>
        <v>اسم الصنف</v>
      </c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20"/>
    </row>
    <row r="468" spans="1:20" ht="20.100000000000001" customHeight="1">
      <c r="A468" s="29" t="str">
        <f t="shared" si="2702"/>
        <v/>
      </c>
      <c r="B468" s="62" t="s">
        <v>34</v>
      </c>
      <c r="C468" s="30"/>
      <c r="D468" s="31">
        <f>DSUM('اول المدة'!$A$2:$I$45,5,A467:B468)</f>
        <v>0</v>
      </c>
      <c r="E468" s="31">
        <f>DSUM('اول المدة'!$A$2:$I$45,7,A467:B468)</f>
        <v>0</v>
      </c>
      <c r="F468" s="31">
        <f>DSUM(الوارد!$A$2:$K$38,6,A467:B468)</f>
        <v>0</v>
      </c>
      <c r="G468" s="31">
        <f>DSUM(الوارد!$A$2:$K$38,8,A467:B468)</f>
        <v>0</v>
      </c>
      <c r="H468" s="31">
        <f t="shared" ref="H468" si="2788">F468+D468</f>
        <v>0</v>
      </c>
      <c r="I468" s="31" t="e">
        <f t="shared" si="2704"/>
        <v>#DIV/0!</v>
      </c>
      <c r="J468" s="31">
        <f t="shared" ref="J468" si="2789">G468+E468</f>
        <v>0</v>
      </c>
      <c r="K468" s="31">
        <f>DSUM(المنصرف!$A$2:$L$38,5,A467:B468)</f>
        <v>0</v>
      </c>
      <c r="L468" s="31" t="e">
        <f t="shared" ref="L468" si="2790">K468*I468</f>
        <v>#DIV/0!</v>
      </c>
      <c r="M468" s="31">
        <f t="shared" ref="M468" si="2791">H468-K468</f>
        <v>0</v>
      </c>
      <c r="N468" s="31" t="e">
        <f t="shared" ref="N468" si="2792">M468*I468</f>
        <v>#DIV/0!</v>
      </c>
      <c r="O468" s="31"/>
      <c r="P468" s="31" t="e">
        <f t="shared" ref="P468" si="2793">O468*I468</f>
        <v>#DIV/0!</v>
      </c>
      <c r="Q468" s="31">
        <f t="shared" ref="Q468" si="2794">IF(M468&gt;O468,M468-O468,0)</f>
        <v>0</v>
      </c>
      <c r="R468" s="31" t="e">
        <f t="shared" ref="R468" si="2795">Q468*I468</f>
        <v>#DIV/0!</v>
      </c>
      <c r="S468" s="31">
        <f t="shared" ref="S468" si="2796">IF(O468&gt;M468,O468-M468,0)</f>
        <v>0</v>
      </c>
      <c r="T468" s="32" t="e">
        <f t="shared" ref="T468" si="2797">S468*I468</f>
        <v>#DIV/0!</v>
      </c>
    </row>
    <row r="469" spans="1:20" s="2" customFormat="1" ht="15" hidden="1">
      <c r="A469" s="18" t="str">
        <f t="shared" ref="A469" si="2798">$A$3</f>
        <v>اسم المزرعة</v>
      </c>
      <c r="B469" s="19" t="str">
        <f t="shared" ref="B469" si="2799">B467</f>
        <v>اسم الصنف</v>
      </c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20"/>
    </row>
    <row r="470" spans="1:20" ht="20.100000000000001" customHeight="1">
      <c r="A470" s="29" t="str">
        <f t="shared" si="2702"/>
        <v/>
      </c>
      <c r="B470" s="62" t="s">
        <v>34</v>
      </c>
      <c r="C470" s="30"/>
      <c r="D470" s="31">
        <f>DSUM('اول المدة'!$A$2:$I$45,5,A469:B470)</f>
        <v>0</v>
      </c>
      <c r="E470" s="31">
        <f>DSUM('اول المدة'!$A$2:$I$45,7,A469:B470)</f>
        <v>0</v>
      </c>
      <c r="F470" s="31">
        <f>DSUM(الوارد!$A$2:$K$38,6,A469:B470)</f>
        <v>0</v>
      </c>
      <c r="G470" s="31">
        <f>DSUM(الوارد!$A$2:$K$38,8,A469:B470)</f>
        <v>0</v>
      </c>
      <c r="H470" s="31">
        <f t="shared" ref="H470" si="2800">F470+D470</f>
        <v>0</v>
      </c>
      <c r="I470" s="31" t="e">
        <f t="shared" si="2704"/>
        <v>#DIV/0!</v>
      </c>
      <c r="J470" s="31">
        <f t="shared" ref="J470" si="2801">G470+E470</f>
        <v>0</v>
      </c>
      <c r="K470" s="31">
        <f>DSUM(المنصرف!$A$2:$L$38,5,A469:B470)</f>
        <v>0</v>
      </c>
      <c r="L470" s="31" t="e">
        <f t="shared" ref="L470" si="2802">K470*I470</f>
        <v>#DIV/0!</v>
      </c>
      <c r="M470" s="31">
        <f t="shared" ref="M470" si="2803">H470-K470</f>
        <v>0</v>
      </c>
      <c r="N470" s="31" t="e">
        <f t="shared" ref="N470" si="2804">M470*I470</f>
        <v>#DIV/0!</v>
      </c>
      <c r="O470" s="31"/>
      <c r="P470" s="31" t="e">
        <f t="shared" ref="P470" si="2805">O470*I470</f>
        <v>#DIV/0!</v>
      </c>
      <c r="Q470" s="31">
        <f t="shared" ref="Q470" si="2806">IF(M470&gt;O470,M470-O470,0)</f>
        <v>0</v>
      </c>
      <c r="R470" s="31" t="e">
        <f t="shared" ref="R470" si="2807">Q470*I470</f>
        <v>#DIV/0!</v>
      </c>
      <c r="S470" s="31">
        <f t="shared" ref="S470" si="2808">IF(O470&gt;M470,O470-M470,0)</f>
        <v>0</v>
      </c>
      <c r="T470" s="32" t="e">
        <f t="shared" ref="T470" si="2809">S470*I470</f>
        <v>#DIV/0!</v>
      </c>
    </row>
    <row r="471" spans="1:20" s="2" customFormat="1" ht="15" hidden="1">
      <c r="A471" s="18" t="str">
        <f t="shared" ref="A471" si="2810">$A$3</f>
        <v>اسم المزرعة</v>
      </c>
      <c r="B471" s="19" t="str">
        <f t="shared" ref="B471" si="2811">B469</f>
        <v>اسم الصنف</v>
      </c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20"/>
    </row>
    <row r="472" spans="1:20" ht="20.100000000000001" customHeight="1">
      <c r="A472" s="29" t="str">
        <f t="shared" si="2702"/>
        <v/>
      </c>
      <c r="B472" s="62" t="s">
        <v>34</v>
      </c>
      <c r="C472" s="30"/>
      <c r="D472" s="31">
        <f>DSUM('اول المدة'!$A$2:$I$45,5,A471:B472)</f>
        <v>0</v>
      </c>
      <c r="E472" s="31">
        <f>DSUM('اول المدة'!$A$2:$I$45,7,A471:B472)</f>
        <v>0</v>
      </c>
      <c r="F472" s="31">
        <f>DSUM(الوارد!$A$2:$K$38,6,A471:B472)</f>
        <v>0</v>
      </c>
      <c r="G472" s="31">
        <f>DSUM(الوارد!$A$2:$K$38,8,A471:B472)</f>
        <v>0</v>
      </c>
      <c r="H472" s="31">
        <f t="shared" ref="H472" si="2812">F472+D472</f>
        <v>0</v>
      </c>
      <c r="I472" s="31" t="e">
        <f t="shared" si="2704"/>
        <v>#DIV/0!</v>
      </c>
      <c r="J472" s="31">
        <f t="shared" ref="J472" si="2813">G472+E472</f>
        <v>0</v>
      </c>
      <c r="K472" s="31">
        <f>DSUM(المنصرف!$A$2:$L$38,5,A471:B472)</f>
        <v>0</v>
      </c>
      <c r="L472" s="31" t="e">
        <f t="shared" ref="L472" si="2814">K472*I472</f>
        <v>#DIV/0!</v>
      </c>
      <c r="M472" s="31">
        <f t="shared" ref="M472" si="2815">H472-K472</f>
        <v>0</v>
      </c>
      <c r="N472" s="31" t="e">
        <f t="shared" ref="N472" si="2816">M472*I472</f>
        <v>#DIV/0!</v>
      </c>
      <c r="O472" s="31"/>
      <c r="P472" s="31" t="e">
        <f t="shared" ref="P472" si="2817">O472*I472</f>
        <v>#DIV/0!</v>
      </c>
      <c r="Q472" s="31">
        <f t="shared" ref="Q472" si="2818">IF(M472&gt;O472,M472-O472,0)</f>
        <v>0</v>
      </c>
      <c r="R472" s="31" t="e">
        <f t="shared" ref="R472" si="2819">Q472*I472</f>
        <v>#DIV/0!</v>
      </c>
      <c r="S472" s="31">
        <f t="shared" ref="S472" si="2820">IF(O472&gt;M472,O472-M472,0)</f>
        <v>0</v>
      </c>
      <c r="T472" s="32" t="e">
        <f t="shared" ref="T472" si="2821">S472*I472</f>
        <v>#DIV/0!</v>
      </c>
    </row>
    <row r="473" spans="1:20" s="2" customFormat="1" ht="15" hidden="1">
      <c r="A473" s="18" t="str">
        <f t="shared" ref="A473" si="2822">$A$3</f>
        <v>اسم المزرعة</v>
      </c>
      <c r="B473" s="19" t="str">
        <f t="shared" ref="B473" si="2823">B471</f>
        <v>اسم الصنف</v>
      </c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20"/>
    </row>
    <row r="474" spans="1:20" ht="20.100000000000001" customHeight="1">
      <c r="A474" s="29" t="str">
        <f t="shared" si="2702"/>
        <v/>
      </c>
      <c r="B474" s="62" t="s">
        <v>34</v>
      </c>
      <c r="C474" s="30"/>
      <c r="D474" s="31">
        <f>DSUM('اول المدة'!$A$2:$I$45,5,A473:B474)</f>
        <v>0</v>
      </c>
      <c r="E474" s="31">
        <f>DSUM('اول المدة'!$A$2:$I$45,7,A473:B474)</f>
        <v>0</v>
      </c>
      <c r="F474" s="31">
        <f>DSUM(الوارد!$A$2:$K$38,6,A473:B474)</f>
        <v>0</v>
      </c>
      <c r="G474" s="31">
        <f>DSUM(الوارد!$A$2:$K$38,8,A473:B474)</f>
        <v>0</v>
      </c>
      <c r="H474" s="31">
        <f t="shared" ref="H474" si="2824">F474+D474</f>
        <v>0</v>
      </c>
      <c r="I474" s="31" t="e">
        <f t="shared" si="2704"/>
        <v>#DIV/0!</v>
      </c>
      <c r="J474" s="31">
        <f t="shared" ref="J474" si="2825">G474+E474</f>
        <v>0</v>
      </c>
      <c r="K474" s="31">
        <f>DSUM(المنصرف!$A$2:$L$38,5,A473:B474)</f>
        <v>0</v>
      </c>
      <c r="L474" s="31" t="e">
        <f t="shared" ref="L474" si="2826">K474*I474</f>
        <v>#DIV/0!</v>
      </c>
      <c r="M474" s="31">
        <f t="shared" ref="M474" si="2827">H474-K474</f>
        <v>0</v>
      </c>
      <c r="N474" s="31" t="e">
        <f t="shared" ref="N474" si="2828">M474*I474</f>
        <v>#DIV/0!</v>
      </c>
      <c r="O474" s="31"/>
      <c r="P474" s="31" t="e">
        <f t="shared" ref="P474" si="2829">O474*I474</f>
        <v>#DIV/0!</v>
      </c>
      <c r="Q474" s="31">
        <f t="shared" ref="Q474" si="2830">IF(M474&gt;O474,M474-O474,0)</f>
        <v>0</v>
      </c>
      <c r="R474" s="31" t="e">
        <f t="shared" ref="R474" si="2831">Q474*I474</f>
        <v>#DIV/0!</v>
      </c>
      <c r="S474" s="31">
        <f t="shared" ref="S474" si="2832">IF(O474&gt;M474,O474-M474,0)</f>
        <v>0</v>
      </c>
      <c r="T474" s="32" t="e">
        <f t="shared" ref="T474" si="2833">S474*I474</f>
        <v>#DIV/0!</v>
      </c>
    </row>
    <row r="475" spans="1:20" s="2" customFormat="1" ht="15" hidden="1">
      <c r="A475" s="18" t="str">
        <f t="shared" ref="A475" si="2834">$A$3</f>
        <v>اسم المزرعة</v>
      </c>
      <c r="B475" s="19" t="str">
        <f t="shared" ref="B475" si="2835">B473</f>
        <v>اسم الصنف</v>
      </c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20"/>
    </row>
    <row r="476" spans="1:20" ht="20.100000000000001" customHeight="1">
      <c r="A476" s="29" t="str">
        <f t="shared" si="2702"/>
        <v/>
      </c>
      <c r="B476" s="62" t="s">
        <v>34</v>
      </c>
      <c r="C476" s="30"/>
      <c r="D476" s="31">
        <f>DSUM('اول المدة'!$A$2:$I$45,5,A475:B476)</f>
        <v>0</v>
      </c>
      <c r="E476" s="31">
        <f>DSUM('اول المدة'!$A$2:$I$45,7,A475:B476)</f>
        <v>0</v>
      </c>
      <c r="F476" s="31">
        <f>DSUM(الوارد!$A$2:$K$38,6,A475:B476)</f>
        <v>0</v>
      </c>
      <c r="G476" s="31">
        <f>DSUM(الوارد!$A$2:$K$38,8,A475:B476)</f>
        <v>0</v>
      </c>
      <c r="H476" s="31">
        <f t="shared" ref="H476" si="2836">F476+D476</f>
        <v>0</v>
      </c>
      <c r="I476" s="31" t="e">
        <f t="shared" si="2704"/>
        <v>#DIV/0!</v>
      </c>
      <c r="J476" s="31">
        <f t="shared" ref="J476" si="2837">G476+E476</f>
        <v>0</v>
      </c>
      <c r="K476" s="31">
        <f>DSUM(المنصرف!$A$2:$L$38,5,A475:B476)</f>
        <v>0</v>
      </c>
      <c r="L476" s="31" t="e">
        <f t="shared" ref="L476" si="2838">K476*I476</f>
        <v>#DIV/0!</v>
      </c>
      <c r="M476" s="31">
        <f t="shared" ref="M476" si="2839">H476-K476</f>
        <v>0</v>
      </c>
      <c r="N476" s="31" t="e">
        <f t="shared" ref="N476" si="2840">M476*I476</f>
        <v>#DIV/0!</v>
      </c>
      <c r="O476" s="31"/>
      <c r="P476" s="31" t="e">
        <f t="shared" ref="P476" si="2841">O476*I476</f>
        <v>#DIV/0!</v>
      </c>
      <c r="Q476" s="31">
        <f t="shared" ref="Q476" si="2842">IF(M476&gt;O476,M476-O476,0)</f>
        <v>0</v>
      </c>
      <c r="R476" s="31" t="e">
        <f t="shared" ref="R476" si="2843">Q476*I476</f>
        <v>#DIV/0!</v>
      </c>
      <c r="S476" s="31">
        <f t="shared" ref="S476" si="2844">IF(O476&gt;M476,O476-M476,0)</f>
        <v>0</v>
      </c>
      <c r="T476" s="32" t="e">
        <f t="shared" ref="T476" si="2845">S476*I476</f>
        <v>#DIV/0!</v>
      </c>
    </row>
    <row r="477" spans="1:20" s="2" customFormat="1" ht="15" hidden="1">
      <c r="A477" s="18" t="str">
        <f t="shared" ref="A477" si="2846">$A$3</f>
        <v>اسم المزرعة</v>
      </c>
      <c r="B477" s="19" t="str">
        <f t="shared" ref="B477" si="2847">B475</f>
        <v>اسم الصنف</v>
      </c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20"/>
    </row>
    <row r="478" spans="1:20" ht="20.100000000000001" customHeight="1">
      <c r="A478" s="29" t="str">
        <f t="shared" si="2702"/>
        <v/>
      </c>
      <c r="B478" s="62" t="s">
        <v>34</v>
      </c>
      <c r="C478" s="30"/>
      <c r="D478" s="31">
        <f>DSUM('اول المدة'!$A$2:$I$45,5,A477:B478)</f>
        <v>0</v>
      </c>
      <c r="E478" s="31">
        <f>DSUM('اول المدة'!$A$2:$I$45,7,A477:B478)</f>
        <v>0</v>
      </c>
      <c r="F478" s="31">
        <f>DSUM(الوارد!$A$2:$K$38,6,A477:B478)</f>
        <v>0</v>
      </c>
      <c r="G478" s="31">
        <f>DSUM(الوارد!$A$2:$K$38,8,A477:B478)</f>
        <v>0</v>
      </c>
      <c r="H478" s="31">
        <f t="shared" ref="H478" si="2848">F478+D478</f>
        <v>0</v>
      </c>
      <c r="I478" s="31" t="e">
        <f t="shared" si="2704"/>
        <v>#DIV/0!</v>
      </c>
      <c r="J478" s="31">
        <f t="shared" ref="J478" si="2849">G478+E478</f>
        <v>0</v>
      </c>
      <c r="K478" s="31">
        <f>DSUM(المنصرف!$A$2:$L$38,5,A477:B478)</f>
        <v>0</v>
      </c>
      <c r="L478" s="31" t="e">
        <f t="shared" ref="L478" si="2850">K478*I478</f>
        <v>#DIV/0!</v>
      </c>
      <c r="M478" s="31">
        <f t="shared" ref="M478" si="2851">H478-K478</f>
        <v>0</v>
      </c>
      <c r="N478" s="31" t="e">
        <f t="shared" ref="N478" si="2852">M478*I478</f>
        <v>#DIV/0!</v>
      </c>
      <c r="O478" s="31"/>
      <c r="P478" s="31" t="e">
        <f t="shared" ref="P478" si="2853">O478*I478</f>
        <v>#DIV/0!</v>
      </c>
      <c r="Q478" s="31">
        <f t="shared" ref="Q478" si="2854">IF(M478&gt;O478,M478-O478,0)</f>
        <v>0</v>
      </c>
      <c r="R478" s="31" t="e">
        <f t="shared" ref="R478" si="2855">Q478*I478</f>
        <v>#DIV/0!</v>
      </c>
      <c r="S478" s="31">
        <f t="shared" ref="S478" si="2856">IF(O478&gt;M478,O478-M478,0)</f>
        <v>0</v>
      </c>
      <c r="T478" s="32" t="e">
        <f t="shared" ref="T478" si="2857">S478*I478</f>
        <v>#DIV/0!</v>
      </c>
    </row>
    <row r="479" spans="1:20" s="2" customFormat="1" ht="15" hidden="1">
      <c r="A479" s="18" t="str">
        <f t="shared" ref="A479" si="2858">$A$3</f>
        <v>اسم المزرعة</v>
      </c>
      <c r="B479" s="19" t="str">
        <f t="shared" ref="B479" si="2859">B477</f>
        <v>اسم الصنف</v>
      </c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20"/>
    </row>
    <row r="480" spans="1:20" ht="20.100000000000001" customHeight="1">
      <c r="A480" s="29" t="str">
        <f t="shared" si="2702"/>
        <v/>
      </c>
      <c r="B480" s="62" t="s">
        <v>34</v>
      </c>
      <c r="C480" s="30"/>
      <c r="D480" s="31">
        <f>DSUM('اول المدة'!$A$2:$I$45,5,A479:B480)</f>
        <v>0</v>
      </c>
      <c r="E480" s="31">
        <f>DSUM('اول المدة'!$A$2:$I$45,7,A479:B480)</f>
        <v>0</v>
      </c>
      <c r="F480" s="31">
        <f>DSUM(الوارد!$A$2:$K$38,6,A479:B480)</f>
        <v>0</v>
      </c>
      <c r="G480" s="31">
        <f>DSUM(الوارد!$A$2:$K$38,8,A479:B480)</f>
        <v>0</v>
      </c>
      <c r="H480" s="31">
        <f t="shared" ref="H480" si="2860">F480+D480</f>
        <v>0</v>
      </c>
      <c r="I480" s="31" t="e">
        <f t="shared" si="2704"/>
        <v>#DIV/0!</v>
      </c>
      <c r="J480" s="31">
        <f t="shared" ref="J480" si="2861">G480+E480</f>
        <v>0</v>
      </c>
      <c r="K480" s="31">
        <f>DSUM(المنصرف!$A$2:$L$38,5,A479:B480)</f>
        <v>0</v>
      </c>
      <c r="L480" s="31" t="e">
        <f t="shared" ref="L480" si="2862">K480*I480</f>
        <v>#DIV/0!</v>
      </c>
      <c r="M480" s="31">
        <f t="shared" ref="M480" si="2863">H480-K480</f>
        <v>0</v>
      </c>
      <c r="N480" s="31" t="e">
        <f t="shared" ref="N480" si="2864">M480*I480</f>
        <v>#DIV/0!</v>
      </c>
      <c r="O480" s="31"/>
      <c r="P480" s="31" t="e">
        <f t="shared" ref="P480" si="2865">O480*I480</f>
        <v>#DIV/0!</v>
      </c>
      <c r="Q480" s="31">
        <f t="shared" ref="Q480" si="2866">IF(M480&gt;O480,M480-O480,0)</f>
        <v>0</v>
      </c>
      <c r="R480" s="31" t="e">
        <f t="shared" ref="R480" si="2867">Q480*I480</f>
        <v>#DIV/0!</v>
      </c>
      <c r="S480" s="31">
        <f t="shared" ref="S480" si="2868">IF(O480&gt;M480,O480-M480,0)</f>
        <v>0</v>
      </c>
      <c r="T480" s="32" t="e">
        <f t="shared" ref="T480" si="2869">S480*I480</f>
        <v>#DIV/0!</v>
      </c>
    </row>
    <row r="481" spans="1:20" s="2" customFormat="1" ht="15" hidden="1">
      <c r="A481" s="18" t="str">
        <f t="shared" ref="A481" si="2870">$A$3</f>
        <v>اسم المزرعة</v>
      </c>
      <c r="B481" s="19" t="str">
        <f t="shared" ref="B481" si="2871">B479</f>
        <v>اسم الصنف</v>
      </c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20"/>
    </row>
    <row r="482" spans="1:20" ht="20.100000000000001" customHeight="1">
      <c r="A482" s="29" t="str">
        <f t="shared" si="2702"/>
        <v/>
      </c>
      <c r="B482" s="62" t="s">
        <v>34</v>
      </c>
      <c r="C482" s="30"/>
      <c r="D482" s="31">
        <f>DSUM('اول المدة'!$A$2:$I$45,5,A481:B482)</f>
        <v>0</v>
      </c>
      <c r="E482" s="31">
        <f>DSUM('اول المدة'!$A$2:$I$45,7,A481:B482)</f>
        <v>0</v>
      </c>
      <c r="F482" s="31">
        <f>DSUM(الوارد!$A$2:$K$38,6,A481:B482)</f>
        <v>0</v>
      </c>
      <c r="G482" s="31">
        <f>DSUM(الوارد!$A$2:$K$38,8,A481:B482)</f>
        <v>0</v>
      </c>
      <c r="H482" s="31">
        <f t="shared" ref="H482" si="2872">F482+D482</f>
        <v>0</v>
      </c>
      <c r="I482" s="31" t="e">
        <f t="shared" si="2704"/>
        <v>#DIV/0!</v>
      </c>
      <c r="J482" s="31">
        <f t="shared" ref="J482" si="2873">G482+E482</f>
        <v>0</v>
      </c>
      <c r="K482" s="31">
        <f>DSUM(المنصرف!$A$2:$L$38,5,A481:B482)</f>
        <v>0</v>
      </c>
      <c r="L482" s="31" t="e">
        <f t="shared" ref="L482" si="2874">K482*I482</f>
        <v>#DIV/0!</v>
      </c>
      <c r="M482" s="31">
        <f t="shared" ref="M482" si="2875">H482-K482</f>
        <v>0</v>
      </c>
      <c r="N482" s="31" t="e">
        <f t="shared" ref="N482" si="2876">M482*I482</f>
        <v>#DIV/0!</v>
      </c>
      <c r="O482" s="31"/>
      <c r="P482" s="31" t="e">
        <f t="shared" ref="P482" si="2877">O482*I482</f>
        <v>#DIV/0!</v>
      </c>
      <c r="Q482" s="31">
        <f t="shared" ref="Q482" si="2878">IF(M482&gt;O482,M482-O482,0)</f>
        <v>0</v>
      </c>
      <c r="R482" s="31" t="e">
        <f t="shared" ref="R482" si="2879">Q482*I482</f>
        <v>#DIV/0!</v>
      </c>
      <c r="S482" s="31">
        <f t="shared" ref="S482" si="2880">IF(O482&gt;M482,O482-M482,0)</f>
        <v>0</v>
      </c>
      <c r="T482" s="32" t="e">
        <f t="shared" ref="T482" si="2881">S482*I482</f>
        <v>#DIV/0!</v>
      </c>
    </row>
    <row r="483" spans="1:20" s="2" customFormat="1" ht="15" hidden="1">
      <c r="A483" s="18" t="str">
        <f t="shared" ref="A483" si="2882">$A$3</f>
        <v>اسم المزرعة</v>
      </c>
      <c r="B483" s="19" t="str">
        <f t="shared" ref="B483" si="2883">B481</f>
        <v>اسم الصنف</v>
      </c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20"/>
    </row>
    <row r="484" spans="1:20" ht="20.100000000000001" customHeight="1">
      <c r="A484" s="29" t="str">
        <f t="shared" si="2702"/>
        <v/>
      </c>
      <c r="B484" s="62" t="s">
        <v>34</v>
      </c>
      <c r="C484" s="30"/>
      <c r="D484" s="31">
        <f>DSUM('اول المدة'!$A$2:$I$45,5,A483:B484)</f>
        <v>0</v>
      </c>
      <c r="E484" s="31">
        <f>DSUM('اول المدة'!$A$2:$I$45,7,A483:B484)</f>
        <v>0</v>
      </c>
      <c r="F484" s="31">
        <f>DSUM(الوارد!$A$2:$K$38,6,A483:B484)</f>
        <v>0</v>
      </c>
      <c r="G484" s="31">
        <f>DSUM(الوارد!$A$2:$K$38,8,A483:B484)</f>
        <v>0</v>
      </c>
      <c r="H484" s="31">
        <f t="shared" ref="H484" si="2884">F484+D484</f>
        <v>0</v>
      </c>
      <c r="I484" s="31" t="e">
        <f t="shared" si="2704"/>
        <v>#DIV/0!</v>
      </c>
      <c r="J484" s="31">
        <f t="shared" ref="J484" si="2885">G484+E484</f>
        <v>0</v>
      </c>
      <c r="K484" s="31">
        <f>DSUM(المنصرف!$A$2:$L$38,5,A483:B484)</f>
        <v>0</v>
      </c>
      <c r="L484" s="31" t="e">
        <f t="shared" ref="L484" si="2886">K484*I484</f>
        <v>#DIV/0!</v>
      </c>
      <c r="M484" s="31">
        <f t="shared" ref="M484" si="2887">H484-K484</f>
        <v>0</v>
      </c>
      <c r="N484" s="31" t="e">
        <f t="shared" ref="N484" si="2888">M484*I484</f>
        <v>#DIV/0!</v>
      </c>
      <c r="O484" s="31"/>
      <c r="P484" s="31" t="e">
        <f t="shared" ref="P484" si="2889">O484*I484</f>
        <v>#DIV/0!</v>
      </c>
      <c r="Q484" s="31">
        <f t="shared" ref="Q484" si="2890">IF(M484&gt;O484,M484-O484,0)</f>
        <v>0</v>
      </c>
      <c r="R484" s="31" t="e">
        <f t="shared" ref="R484" si="2891">Q484*I484</f>
        <v>#DIV/0!</v>
      </c>
      <c r="S484" s="31">
        <f t="shared" ref="S484" si="2892">IF(O484&gt;M484,O484-M484,0)</f>
        <v>0</v>
      </c>
      <c r="T484" s="32" t="e">
        <f t="shared" ref="T484" si="2893">S484*I484</f>
        <v>#DIV/0!</v>
      </c>
    </row>
    <row r="485" spans="1:20" s="2" customFormat="1" ht="15" hidden="1">
      <c r="A485" s="18" t="str">
        <f t="shared" ref="A485" si="2894">$A$3</f>
        <v>اسم المزرعة</v>
      </c>
      <c r="B485" s="19" t="str">
        <f t="shared" ref="B485" si="2895">B483</f>
        <v>اسم الصنف</v>
      </c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20"/>
    </row>
    <row r="486" spans="1:20" ht="20.100000000000001" customHeight="1">
      <c r="A486" s="29" t="str">
        <f t="shared" si="2702"/>
        <v/>
      </c>
      <c r="B486" s="62" t="s">
        <v>34</v>
      </c>
      <c r="C486" s="30"/>
      <c r="D486" s="31">
        <f>DSUM('اول المدة'!$A$2:$I$45,5,A485:B486)</f>
        <v>0</v>
      </c>
      <c r="E486" s="31">
        <f>DSUM('اول المدة'!$A$2:$I$45,7,A485:B486)</f>
        <v>0</v>
      </c>
      <c r="F486" s="31">
        <f>DSUM(الوارد!$A$2:$K$38,6,A485:B486)</f>
        <v>0</v>
      </c>
      <c r="G486" s="31">
        <f>DSUM(الوارد!$A$2:$K$38,8,A485:B486)</f>
        <v>0</v>
      </c>
      <c r="H486" s="31">
        <f t="shared" ref="H486" si="2896">F486+D486</f>
        <v>0</v>
      </c>
      <c r="I486" s="31" t="e">
        <f t="shared" si="2704"/>
        <v>#DIV/0!</v>
      </c>
      <c r="J486" s="31">
        <f t="shared" ref="J486" si="2897">G486+E486</f>
        <v>0</v>
      </c>
      <c r="K486" s="31">
        <f>DSUM(المنصرف!$A$2:$L$38,5,A485:B486)</f>
        <v>0</v>
      </c>
      <c r="L486" s="31" t="e">
        <f t="shared" ref="L486" si="2898">K486*I486</f>
        <v>#DIV/0!</v>
      </c>
      <c r="M486" s="31">
        <f t="shared" ref="M486" si="2899">H486-K486</f>
        <v>0</v>
      </c>
      <c r="N486" s="31" t="e">
        <f t="shared" ref="N486" si="2900">M486*I486</f>
        <v>#DIV/0!</v>
      </c>
      <c r="O486" s="31"/>
      <c r="P486" s="31" t="e">
        <f t="shared" ref="P486" si="2901">O486*I486</f>
        <v>#DIV/0!</v>
      </c>
      <c r="Q486" s="31">
        <f t="shared" ref="Q486" si="2902">IF(M486&gt;O486,M486-O486,0)</f>
        <v>0</v>
      </c>
      <c r="R486" s="31" t="e">
        <f t="shared" ref="R486" si="2903">Q486*I486</f>
        <v>#DIV/0!</v>
      </c>
      <c r="S486" s="31">
        <f t="shared" ref="S486" si="2904">IF(O486&gt;M486,O486-M486,0)</f>
        <v>0</v>
      </c>
      <c r="T486" s="32" t="e">
        <f t="shared" ref="T486" si="2905">S486*I486</f>
        <v>#DIV/0!</v>
      </c>
    </row>
    <row r="487" spans="1:20" s="2" customFormat="1" ht="15" hidden="1">
      <c r="A487" s="18" t="str">
        <f t="shared" ref="A487" si="2906">$A$3</f>
        <v>اسم المزرعة</v>
      </c>
      <c r="B487" s="19" t="str">
        <f t="shared" ref="B487" si="2907">B485</f>
        <v>اسم الصنف</v>
      </c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20"/>
    </row>
    <row r="488" spans="1:20" ht="20.100000000000001" customHeight="1">
      <c r="A488" s="29" t="str">
        <f t="shared" si="2702"/>
        <v/>
      </c>
      <c r="B488" s="62" t="s">
        <v>34</v>
      </c>
      <c r="C488" s="30"/>
      <c r="D488" s="31">
        <f>DSUM('اول المدة'!$A$2:$I$45,5,A487:B488)</f>
        <v>0</v>
      </c>
      <c r="E488" s="31">
        <f>DSUM('اول المدة'!$A$2:$I$45,7,A487:B488)</f>
        <v>0</v>
      </c>
      <c r="F488" s="31">
        <f>DSUM(الوارد!$A$2:$K$38,6,A487:B488)</f>
        <v>0</v>
      </c>
      <c r="G488" s="31">
        <f>DSUM(الوارد!$A$2:$K$38,8,A487:B488)</f>
        <v>0</v>
      </c>
      <c r="H488" s="31">
        <f t="shared" ref="H488" si="2908">F488+D488</f>
        <v>0</v>
      </c>
      <c r="I488" s="31" t="e">
        <f t="shared" si="2704"/>
        <v>#DIV/0!</v>
      </c>
      <c r="J488" s="31">
        <f t="shared" ref="J488" si="2909">G488+E488</f>
        <v>0</v>
      </c>
      <c r="K488" s="31">
        <f>DSUM(المنصرف!$A$2:$L$38,5,A487:B488)</f>
        <v>0</v>
      </c>
      <c r="L488" s="31" t="e">
        <f t="shared" ref="L488" si="2910">K488*I488</f>
        <v>#DIV/0!</v>
      </c>
      <c r="M488" s="31">
        <f t="shared" ref="M488" si="2911">H488-K488</f>
        <v>0</v>
      </c>
      <c r="N488" s="31" t="e">
        <f t="shared" ref="N488" si="2912">M488*I488</f>
        <v>#DIV/0!</v>
      </c>
      <c r="O488" s="31"/>
      <c r="P488" s="31" t="e">
        <f t="shared" ref="P488" si="2913">O488*I488</f>
        <v>#DIV/0!</v>
      </c>
      <c r="Q488" s="31">
        <f t="shared" ref="Q488" si="2914">IF(M488&gt;O488,M488-O488,0)</f>
        <v>0</v>
      </c>
      <c r="R488" s="31" t="e">
        <f t="shared" ref="R488" si="2915">Q488*I488</f>
        <v>#DIV/0!</v>
      </c>
      <c r="S488" s="31">
        <f t="shared" ref="S488" si="2916">IF(O488&gt;M488,O488-M488,0)</f>
        <v>0</v>
      </c>
      <c r="T488" s="32" t="e">
        <f t="shared" ref="T488" si="2917">S488*I488</f>
        <v>#DIV/0!</v>
      </c>
    </row>
    <row r="489" spans="1:20" s="2" customFormat="1" ht="15" hidden="1">
      <c r="A489" s="18" t="str">
        <f t="shared" ref="A489" si="2918">$A$3</f>
        <v>اسم المزرعة</v>
      </c>
      <c r="B489" s="19" t="str">
        <f t="shared" ref="B489" si="2919">B487</f>
        <v>اسم الصنف</v>
      </c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20"/>
    </row>
    <row r="490" spans="1:20" ht="20.100000000000001" customHeight="1">
      <c r="A490" s="29" t="str">
        <f t="shared" si="2702"/>
        <v/>
      </c>
      <c r="B490" s="62" t="s">
        <v>34</v>
      </c>
      <c r="C490" s="30"/>
      <c r="D490" s="31">
        <f>DSUM('اول المدة'!$A$2:$I$45,5,A489:B490)</f>
        <v>0</v>
      </c>
      <c r="E490" s="31">
        <f>DSUM('اول المدة'!$A$2:$I$45,7,A489:B490)</f>
        <v>0</v>
      </c>
      <c r="F490" s="31">
        <f>DSUM(الوارد!$A$2:$K$38,6,A489:B490)</f>
        <v>0</v>
      </c>
      <c r="G490" s="31">
        <f>DSUM(الوارد!$A$2:$K$38,8,A489:B490)</f>
        <v>0</v>
      </c>
      <c r="H490" s="31">
        <f t="shared" ref="H490" si="2920">F490+D490</f>
        <v>0</v>
      </c>
      <c r="I490" s="31" t="e">
        <f t="shared" si="2704"/>
        <v>#DIV/0!</v>
      </c>
      <c r="J490" s="31">
        <f t="shared" ref="J490" si="2921">G490+E490</f>
        <v>0</v>
      </c>
      <c r="K490" s="31">
        <f>DSUM(المنصرف!$A$2:$L$38,5,A489:B490)</f>
        <v>0</v>
      </c>
      <c r="L490" s="31" t="e">
        <f t="shared" ref="L490" si="2922">K490*I490</f>
        <v>#DIV/0!</v>
      </c>
      <c r="M490" s="31">
        <f t="shared" ref="M490" si="2923">H490-K490</f>
        <v>0</v>
      </c>
      <c r="N490" s="31" t="e">
        <f t="shared" ref="N490" si="2924">M490*I490</f>
        <v>#DIV/0!</v>
      </c>
      <c r="O490" s="31"/>
      <c r="P490" s="31" t="e">
        <f t="shared" ref="P490" si="2925">O490*I490</f>
        <v>#DIV/0!</v>
      </c>
      <c r="Q490" s="31">
        <f t="shared" ref="Q490" si="2926">IF(M490&gt;O490,M490-O490,0)</f>
        <v>0</v>
      </c>
      <c r="R490" s="31" t="e">
        <f t="shared" ref="R490" si="2927">Q490*I490</f>
        <v>#DIV/0!</v>
      </c>
      <c r="S490" s="31">
        <f t="shared" ref="S490" si="2928">IF(O490&gt;M490,O490-M490,0)</f>
        <v>0</v>
      </c>
      <c r="T490" s="32" t="e">
        <f t="shared" ref="T490" si="2929">S490*I490</f>
        <v>#DIV/0!</v>
      </c>
    </row>
    <row r="491" spans="1:20" s="2" customFormat="1" ht="15" hidden="1">
      <c r="A491" s="18" t="str">
        <f t="shared" ref="A491" si="2930">$A$3</f>
        <v>اسم المزرعة</v>
      </c>
      <c r="B491" s="19" t="str">
        <f t="shared" ref="B491" si="2931">B489</f>
        <v>اسم الصنف</v>
      </c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20"/>
    </row>
    <row r="492" spans="1:20" ht="20.100000000000001" customHeight="1">
      <c r="A492" s="29" t="str">
        <f t="shared" si="2702"/>
        <v/>
      </c>
      <c r="B492" s="62" t="s">
        <v>34</v>
      </c>
      <c r="C492" s="30"/>
      <c r="D492" s="31">
        <f>DSUM('اول المدة'!$A$2:$I$45,5,A491:B492)</f>
        <v>0</v>
      </c>
      <c r="E492" s="31">
        <f>DSUM('اول المدة'!$A$2:$I$45,7,A491:B492)</f>
        <v>0</v>
      </c>
      <c r="F492" s="31">
        <f>DSUM(الوارد!$A$2:$K$38,6,A491:B492)</f>
        <v>0</v>
      </c>
      <c r="G492" s="31">
        <f>DSUM(الوارد!$A$2:$K$38,8,A491:B492)</f>
        <v>0</v>
      </c>
      <c r="H492" s="31">
        <f t="shared" ref="H492" si="2932">F492+D492</f>
        <v>0</v>
      </c>
      <c r="I492" s="31" t="e">
        <f t="shared" si="2704"/>
        <v>#DIV/0!</v>
      </c>
      <c r="J492" s="31">
        <f t="shared" ref="J492" si="2933">G492+E492</f>
        <v>0</v>
      </c>
      <c r="K492" s="31">
        <f>DSUM(المنصرف!$A$2:$L$38,5,A491:B492)</f>
        <v>0</v>
      </c>
      <c r="L492" s="31" t="e">
        <f t="shared" ref="L492" si="2934">K492*I492</f>
        <v>#DIV/0!</v>
      </c>
      <c r="M492" s="31">
        <f t="shared" ref="M492" si="2935">H492-K492</f>
        <v>0</v>
      </c>
      <c r="N492" s="31" t="e">
        <f t="shared" ref="N492" si="2936">M492*I492</f>
        <v>#DIV/0!</v>
      </c>
      <c r="O492" s="31"/>
      <c r="P492" s="31" t="e">
        <f t="shared" ref="P492" si="2937">O492*I492</f>
        <v>#DIV/0!</v>
      </c>
      <c r="Q492" s="31">
        <f t="shared" ref="Q492" si="2938">IF(M492&gt;O492,M492-O492,0)</f>
        <v>0</v>
      </c>
      <c r="R492" s="31" t="e">
        <f t="shared" ref="R492" si="2939">Q492*I492</f>
        <v>#DIV/0!</v>
      </c>
      <c r="S492" s="31">
        <f t="shared" ref="S492" si="2940">IF(O492&gt;M492,O492-M492,0)</f>
        <v>0</v>
      </c>
      <c r="T492" s="32" t="e">
        <f t="shared" ref="T492" si="2941">S492*I492</f>
        <v>#DIV/0!</v>
      </c>
    </row>
    <row r="493" spans="1:20" s="2" customFormat="1" ht="15" hidden="1">
      <c r="A493" s="18" t="str">
        <f t="shared" ref="A493" si="2942">$A$3</f>
        <v>اسم المزرعة</v>
      </c>
      <c r="B493" s="19" t="str">
        <f t="shared" ref="B493" si="2943">B491</f>
        <v>اسم الصنف</v>
      </c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20"/>
    </row>
    <row r="494" spans="1:20" ht="20.100000000000001" customHeight="1">
      <c r="A494" s="29" t="str">
        <f t="shared" si="2702"/>
        <v/>
      </c>
      <c r="B494" s="62" t="s">
        <v>34</v>
      </c>
      <c r="C494" s="30"/>
      <c r="D494" s="31">
        <f>DSUM('اول المدة'!$A$2:$I$45,5,A493:B494)</f>
        <v>0</v>
      </c>
      <c r="E494" s="31">
        <f>DSUM('اول المدة'!$A$2:$I$45,7,A493:B494)</f>
        <v>0</v>
      </c>
      <c r="F494" s="31">
        <f>DSUM(الوارد!$A$2:$K$38,6,A493:B494)</f>
        <v>0</v>
      </c>
      <c r="G494" s="31">
        <f>DSUM(الوارد!$A$2:$K$38,8,A493:B494)</f>
        <v>0</v>
      </c>
      <c r="H494" s="31">
        <f t="shared" ref="H494" si="2944">F494+D494</f>
        <v>0</v>
      </c>
      <c r="I494" s="31" t="e">
        <f t="shared" si="2704"/>
        <v>#DIV/0!</v>
      </c>
      <c r="J494" s="31">
        <f t="shared" ref="J494" si="2945">G494+E494</f>
        <v>0</v>
      </c>
      <c r="K494" s="31">
        <f>DSUM(المنصرف!$A$2:$L$38,5,A493:B494)</f>
        <v>0</v>
      </c>
      <c r="L494" s="31" t="e">
        <f t="shared" ref="L494" si="2946">K494*I494</f>
        <v>#DIV/0!</v>
      </c>
      <c r="M494" s="31">
        <f t="shared" ref="M494" si="2947">H494-K494</f>
        <v>0</v>
      </c>
      <c r="N494" s="31" t="e">
        <f t="shared" ref="N494" si="2948">M494*I494</f>
        <v>#DIV/0!</v>
      </c>
      <c r="O494" s="31"/>
      <c r="P494" s="31" t="e">
        <f t="shared" ref="P494" si="2949">O494*I494</f>
        <v>#DIV/0!</v>
      </c>
      <c r="Q494" s="31">
        <f t="shared" ref="Q494" si="2950">IF(M494&gt;O494,M494-O494,0)</f>
        <v>0</v>
      </c>
      <c r="R494" s="31" t="e">
        <f t="shared" ref="R494" si="2951">Q494*I494</f>
        <v>#DIV/0!</v>
      </c>
      <c r="S494" s="31">
        <f t="shared" ref="S494" si="2952">IF(O494&gt;M494,O494-M494,0)</f>
        <v>0</v>
      </c>
      <c r="T494" s="32" t="e">
        <f t="shared" ref="T494" si="2953">S494*I494</f>
        <v>#DIV/0!</v>
      </c>
    </row>
    <row r="495" spans="1:20" s="2" customFormat="1" ht="15" hidden="1">
      <c r="A495" s="18" t="str">
        <f t="shared" ref="A495" si="2954">$A$3</f>
        <v>اسم المزرعة</v>
      </c>
      <c r="B495" s="19" t="str">
        <f t="shared" ref="B495" si="2955">B493</f>
        <v>اسم الصنف</v>
      </c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20"/>
    </row>
    <row r="496" spans="1:20" ht="20.100000000000001" customHeight="1">
      <c r="A496" s="29" t="str">
        <f t="shared" si="2702"/>
        <v/>
      </c>
      <c r="B496" s="62" t="s">
        <v>34</v>
      </c>
      <c r="C496" s="30"/>
      <c r="D496" s="31">
        <f>DSUM('اول المدة'!$A$2:$I$45,5,A495:B496)</f>
        <v>0</v>
      </c>
      <c r="E496" s="31">
        <f>DSUM('اول المدة'!$A$2:$I$45,7,A495:B496)</f>
        <v>0</v>
      </c>
      <c r="F496" s="31">
        <f>DSUM(الوارد!$A$2:$K$38,6,A495:B496)</f>
        <v>0</v>
      </c>
      <c r="G496" s="31">
        <f>DSUM(الوارد!$A$2:$K$38,8,A495:B496)</f>
        <v>0</v>
      </c>
      <c r="H496" s="31">
        <f t="shared" ref="H496" si="2956">F496+D496</f>
        <v>0</v>
      </c>
      <c r="I496" s="31" t="e">
        <f t="shared" si="2704"/>
        <v>#DIV/0!</v>
      </c>
      <c r="J496" s="31">
        <f t="shared" ref="J496" si="2957">G496+E496</f>
        <v>0</v>
      </c>
      <c r="K496" s="31">
        <f>DSUM(المنصرف!$A$2:$L$38,5,A495:B496)</f>
        <v>0</v>
      </c>
      <c r="L496" s="31" t="e">
        <f t="shared" ref="L496" si="2958">K496*I496</f>
        <v>#DIV/0!</v>
      </c>
      <c r="M496" s="31">
        <f t="shared" ref="M496" si="2959">H496-K496</f>
        <v>0</v>
      </c>
      <c r="N496" s="31" t="e">
        <f t="shared" ref="N496" si="2960">M496*I496</f>
        <v>#DIV/0!</v>
      </c>
      <c r="O496" s="31"/>
      <c r="P496" s="31" t="e">
        <f t="shared" ref="P496" si="2961">O496*I496</f>
        <v>#DIV/0!</v>
      </c>
      <c r="Q496" s="31">
        <f t="shared" ref="Q496" si="2962">IF(M496&gt;O496,M496-O496,0)</f>
        <v>0</v>
      </c>
      <c r="R496" s="31" t="e">
        <f t="shared" ref="R496" si="2963">Q496*I496</f>
        <v>#DIV/0!</v>
      </c>
      <c r="S496" s="31">
        <f t="shared" ref="S496" si="2964">IF(O496&gt;M496,O496-M496,0)</f>
        <v>0</v>
      </c>
      <c r="T496" s="32" t="e">
        <f t="shared" ref="T496" si="2965">S496*I496</f>
        <v>#DIV/0!</v>
      </c>
    </row>
    <row r="497" spans="1:20" s="2" customFormat="1" ht="15" hidden="1">
      <c r="A497" s="18" t="str">
        <f t="shared" ref="A497" si="2966">$A$3</f>
        <v>اسم المزرعة</v>
      </c>
      <c r="B497" s="19" t="str">
        <f t="shared" ref="B497" si="2967">B495</f>
        <v>اسم الصنف</v>
      </c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20"/>
    </row>
    <row r="498" spans="1:20" ht="20.100000000000001" customHeight="1">
      <c r="A498" s="29" t="str">
        <f t="shared" si="2702"/>
        <v/>
      </c>
      <c r="B498" s="62" t="s">
        <v>34</v>
      </c>
      <c r="C498" s="30"/>
      <c r="D498" s="31">
        <f>DSUM('اول المدة'!$A$2:$I$45,5,A497:B498)</f>
        <v>0</v>
      </c>
      <c r="E498" s="31">
        <f>DSUM('اول المدة'!$A$2:$I$45,7,A497:B498)</f>
        <v>0</v>
      </c>
      <c r="F498" s="31">
        <f>DSUM(الوارد!$A$2:$K$38,6,A497:B498)</f>
        <v>0</v>
      </c>
      <c r="G498" s="31">
        <f>DSUM(الوارد!$A$2:$K$38,8,A497:B498)</f>
        <v>0</v>
      </c>
      <c r="H498" s="31">
        <f t="shared" ref="H498" si="2968">F498+D498</f>
        <v>0</v>
      </c>
      <c r="I498" s="31" t="e">
        <f t="shared" si="2704"/>
        <v>#DIV/0!</v>
      </c>
      <c r="J498" s="31">
        <f t="shared" ref="J498" si="2969">G498+E498</f>
        <v>0</v>
      </c>
      <c r="K498" s="31">
        <f>DSUM(المنصرف!$A$2:$L$38,5,A497:B498)</f>
        <v>0</v>
      </c>
      <c r="L498" s="31" t="e">
        <f t="shared" ref="L498" si="2970">K498*I498</f>
        <v>#DIV/0!</v>
      </c>
      <c r="M498" s="31">
        <f t="shared" ref="M498" si="2971">H498-K498</f>
        <v>0</v>
      </c>
      <c r="N498" s="31" t="e">
        <f t="shared" ref="N498" si="2972">M498*I498</f>
        <v>#DIV/0!</v>
      </c>
      <c r="O498" s="31"/>
      <c r="P498" s="31" t="e">
        <f t="shared" ref="P498" si="2973">O498*I498</f>
        <v>#DIV/0!</v>
      </c>
      <c r="Q498" s="31">
        <f t="shared" ref="Q498" si="2974">IF(M498&gt;O498,M498-O498,0)</f>
        <v>0</v>
      </c>
      <c r="R498" s="31" t="e">
        <f t="shared" ref="R498" si="2975">Q498*I498</f>
        <v>#DIV/0!</v>
      </c>
      <c r="S498" s="31">
        <f t="shared" ref="S498" si="2976">IF(O498&gt;M498,O498-M498,0)</f>
        <v>0</v>
      </c>
      <c r="T498" s="32" t="e">
        <f t="shared" ref="T498" si="2977">S498*I498</f>
        <v>#DIV/0!</v>
      </c>
    </row>
    <row r="499" spans="1:20" s="2" customFormat="1" ht="15" hidden="1">
      <c r="A499" s="18" t="str">
        <f t="shared" ref="A499" si="2978">$A$3</f>
        <v>اسم المزرعة</v>
      </c>
      <c r="B499" s="19" t="str">
        <f t="shared" ref="B499" si="2979">B497</f>
        <v>اسم الصنف</v>
      </c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20"/>
    </row>
    <row r="500" spans="1:20" ht="20.100000000000001" customHeight="1">
      <c r="A500" s="29" t="str">
        <f t="shared" si="2702"/>
        <v/>
      </c>
      <c r="B500" s="62" t="s">
        <v>34</v>
      </c>
      <c r="C500" s="30"/>
      <c r="D500" s="31">
        <f>DSUM('اول المدة'!$A$2:$I$45,5,A499:B500)</f>
        <v>0</v>
      </c>
      <c r="E500" s="31">
        <f>DSUM('اول المدة'!$A$2:$I$45,7,A499:B500)</f>
        <v>0</v>
      </c>
      <c r="F500" s="31">
        <f>DSUM(الوارد!$A$2:$K$38,6,A499:B500)</f>
        <v>0</v>
      </c>
      <c r="G500" s="31">
        <f>DSUM(الوارد!$A$2:$K$38,8,A499:B500)</f>
        <v>0</v>
      </c>
      <c r="H500" s="31">
        <f t="shared" ref="H500" si="2980">F500+D500</f>
        <v>0</v>
      </c>
      <c r="I500" s="31" t="e">
        <f t="shared" si="2704"/>
        <v>#DIV/0!</v>
      </c>
      <c r="J500" s="31">
        <f t="shared" ref="J500" si="2981">G500+E500</f>
        <v>0</v>
      </c>
      <c r="K500" s="31">
        <f>DSUM(المنصرف!$A$2:$L$38,5,A499:B500)</f>
        <v>0</v>
      </c>
      <c r="L500" s="31" t="e">
        <f t="shared" ref="L500" si="2982">K500*I500</f>
        <v>#DIV/0!</v>
      </c>
      <c r="M500" s="31">
        <f t="shared" ref="M500" si="2983">H500-K500</f>
        <v>0</v>
      </c>
      <c r="N500" s="31" t="e">
        <f t="shared" ref="N500" si="2984">M500*I500</f>
        <v>#DIV/0!</v>
      </c>
      <c r="O500" s="31"/>
      <c r="P500" s="31" t="e">
        <f t="shared" ref="P500" si="2985">O500*I500</f>
        <v>#DIV/0!</v>
      </c>
      <c r="Q500" s="31">
        <f t="shared" ref="Q500" si="2986">IF(M500&gt;O500,M500-O500,0)</f>
        <v>0</v>
      </c>
      <c r="R500" s="31" t="e">
        <f t="shared" ref="R500" si="2987">Q500*I500</f>
        <v>#DIV/0!</v>
      </c>
      <c r="S500" s="31">
        <f t="shared" ref="S500" si="2988">IF(O500&gt;M500,O500-M500,0)</f>
        <v>0</v>
      </c>
      <c r="T500" s="32" t="e">
        <f t="shared" ref="T500" si="2989">S500*I500</f>
        <v>#DIV/0!</v>
      </c>
    </row>
    <row r="501" spans="1:20" s="2" customFormat="1" ht="15" hidden="1">
      <c r="A501" s="18" t="str">
        <f t="shared" ref="A501" si="2990">$A$3</f>
        <v>اسم المزرعة</v>
      </c>
      <c r="B501" s="19" t="str">
        <f t="shared" ref="B501" si="2991">B499</f>
        <v>اسم الصنف</v>
      </c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20"/>
    </row>
    <row r="502" spans="1:20" ht="20.100000000000001" customHeight="1">
      <c r="A502" s="29" t="str">
        <f t="shared" si="2702"/>
        <v/>
      </c>
      <c r="B502" s="62" t="s">
        <v>34</v>
      </c>
      <c r="C502" s="30"/>
      <c r="D502" s="31">
        <f>DSUM('اول المدة'!$A$2:$I$45,5,A501:B502)</f>
        <v>0</v>
      </c>
      <c r="E502" s="31">
        <f>DSUM('اول المدة'!$A$2:$I$45,7,A501:B502)</f>
        <v>0</v>
      </c>
      <c r="F502" s="31">
        <f>DSUM(الوارد!$A$2:$K$38,6,A501:B502)</f>
        <v>0</v>
      </c>
      <c r="G502" s="31">
        <f>DSUM(الوارد!$A$2:$K$38,8,A501:B502)</f>
        <v>0</v>
      </c>
      <c r="H502" s="31">
        <f t="shared" ref="H502" si="2992">F502+D502</f>
        <v>0</v>
      </c>
      <c r="I502" s="31" t="e">
        <f t="shared" si="2704"/>
        <v>#DIV/0!</v>
      </c>
      <c r="J502" s="31">
        <f t="shared" ref="J502" si="2993">G502+E502</f>
        <v>0</v>
      </c>
      <c r="K502" s="31">
        <f>DSUM(المنصرف!$A$2:$L$38,5,A501:B502)</f>
        <v>0</v>
      </c>
      <c r="L502" s="31" t="e">
        <f t="shared" ref="L502" si="2994">K502*I502</f>
        <v>#DIV/0!</v>
      </c>
      <c r="M502" s="31">
        <f t="shared" ref="M502" si="2995">H502-K502</f>
        <v>0</v>
      </c>
      <c r="N502" s="31" t="e">
        <f t="shared" ref="N502" si="2996">M502*I502</f>
        <v>#DIV/0!</v>
      </c>
      <c r="O502" s="31"/>
      <c r="P502" s="31" t="e">
        <f t="shared" ref="P502" si="2997">O502*I502</f>
        <v>#DIV/0!</v>
      </c>
      <c r="Q502" s="31">
        <f t="shared" ref="Q502" si="2998">IF(M502&gt;O502,M502-O502,0)</f>
        <v>0</v>
      </c>
      <c r="R502" s="31" t="e">
        <f t="shared" ref="R502" si="2999">Q502*I502</f>
        <v>#DIV/0!</v>
      </c>
      <c r="S502" s="31">
        <f t="shared" ref="S502" si="3000">IF(O502&gt;M502,O502-M502,0)</f>
        <v>0</v>
      </c>
      <c r="T502" s="32" t="e">
        <f t="shared" ref="T502" si="3001">S502*I502</f>
        <v>#DIV/0!</v>
      </c>
    </row>
    <row r="503" spans="1:20" s="2" customFormat="1" ht="15" hidden="1">
      <c r="A503" s="18" t="str">
        <f t="shared" ref="A503" si="3002">$A$3</f>
        <v>اسم المزرعة</v>
      </c>
      <c r="B503" s="19" t="str">
        <f t="shared" ref="B503" si="3003">B501</f>
        <v>اسم الصنف</v>
      </c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20"/>
    </row>
    <row r="504" spans="1:20" ht="20.100000000000001" customHeight="1">
      <c r="A504" s="29" t="str">
        <f t="shared" si="2702"/>
        <v/>
      </c>
      <c r="B504" s="62" t="s">
        <v>34</v>
      </c>
      <c r="C504" s="30"/>
      <c r="D504" s="31">
        <f>DSUM('اول المدة'!$A$2:$I$45,5,A503:B504)</f>
        <v>0</v>
      </c>
      <c r="E504" s="31">
        <f>DSUM('اول المدة'!$A$2:$I$45,7,A503:B504)</f>
        <v>0</v>
      </c>
      <c r="F504" s="31">
        <f>DSUM(الوارد!$A$2:$K$38,6,A503:B504)</f>
        <v>0</v>
      </c>
      <c r="G504" s="31">
        <f>DSUM(الوارد!$A$2:$K$38,8,A503:B504)</f>
        <v>0</v>
      </c>
      <c r="H504" s="31">
        <f t="shared" ref="H504" si="3004">F504+D504</f>
        <v>0</v>
      </c>
      <c r="I504" s="31" t="e">
        <f t="shared" si="2704"/>
        <v>#DIV/0!</v>
      </c>
      <c r="J504" s="31">
        <f t="shared" ref="J504" si="3005">G504+E504</f>
        <v>0</v>
      </c>
      <c r="K504" s="31">
        <f>DSUM(المنصرف!$A$2:$L$38,5,A503:B504)</f>
        <v>0</v>
      </c>
      <c r="L504" s="31" t="e">
        <f t="shared" ref="L504" si="3006">K504*I504</f>
        <v>#DIV/0!</v>
      </c>
      <c r="M504" s="31">
        <f t="shared" ref="M504" si="3007">H504-K504</f>
        <v>0</v>
      </c>
      <c r="N504" s="31" t="e">
        <f t="shared" ref="N504" si="3008">M504*I504</f>
        <v>#DIV/0!</v>
      </c>
      <c r="O504" s="31"/>
      <c r="P504" s="31" t="e">
        <f t="shared" ref="P504" si="3009">O504*I504</f>
        <v>#DIV/0!</v>
      </c>
      <c r="Q504" s="31">
        <f t="shared" ref="Q504" si="3010">IF(M504&gt;O504,M504-O504,0)</f>
        <v>0</v>
      </c>
      <c r="R504" s="31" t="e">
        <f t="shared" ref="R504" si="3011">Q504*I504</f>
        <v>#DIV/0!</v>
      </c>
      <c r="S504" s="31">
        <f t="shared" ref="S504" si="3012">IF(O504&gt;M504,O504-M504,0)</f>
        <v>0</v>
      </c>
      <c r="T504" s="32" t="e">
        <f t="shared" ref="T504" si="3013">S504*I504</f>
        <v>#DIV/0!</v>
      </c>
    </row>
    <row r="505" spans="1:20" s="2" customFormat="1" ht="15" hidden="1">
      <c r="A505" s="18" t="str">
        <f t="shared" ref="A505" si="3014">$A$3</f>
        <v>اسم المزرعة</v>
      </c>
      <c r="B505" s="19" t="str">
        <f t="shared" ref="B505" si="3015">B503</f>
        <v>اسم الصنف</v>
      </c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20"/>
    </row>
    <row r="506" spans="1:20" ht="20.100000000000001" customHeight="1">
      <c r="A506" s="29" t="str">
        <f t="shared" si="2702"/>
        <v/>
      </c>
      <c r="B506" s="62" t="s">
        <v>34</v>
      </c>
      <c r="C506" s="30"/>
      <c r="D506" s="31">
        <f>DSUM('اول المدة'!$A$2:$I$45,5,A505:B506)</f>
        <v>0</v>
      </c>
      <c r="E506" s="31">
        <f>DSUM('اول المدة'!$A$2:$I$45,7,A505:B506)</f>
        <v>0</v>
      </c>
      <c r="F506" s="31">
        <f>DSUM(الوارد!$A$2:$K$38,6,A505:B506)</f>
        <v>0</v>
      </c>
      <c r="G506" s="31">
        <f>DSUM(الوارد!$A$2:$K$38,8,A505:B506)</f>
        <v>0</v>
      </c>
      <c r="H506" s="31">
        <f t="shared" ref="H506" si="3016">F506+D506</f>
        <v>0</v>
      </c>
      <c r="I506" s="31" t="e">
        <f t="shared" si="2704"/>
        <v>#DIV/0!</v>
      </c>
      <c r="J506" s="31">
        <f t="shared" ref="J506" si="3017">G506+E506</f>
        <v>0</v>
      </c>
      <c r="K506" s="31">
        <f>DSUM(المنصرف!$A$2:$L$38,5,A505:B506)</f>
        <v>0</v>
      </c>
      <c r="L506" s="31" t="e">
        <f t="shared" ref="L506" si="3018">K506*I506</f>
        <v>#DIV/0!</v>
      </c>
      <c r="M506" s="31">
        <f t="shared" ref="M506" si="3019">H506-K506</f>
        <v>0</v>
      </c>
      <c r="N506" s="31" t="e">
        <f t="shared" ref="N506" si="3020">M506*I506</f>
        <v>#DIV/0!</v>
      </c>
      <c r="O506" s="31"/>
      <c r="P506" s="31" t="e">
        <f t="shared" ref="P506" si="3021">O506*I506</f>
        <v>#DIV/0!</v>
      </c>
      <c r="Q506" s="31">
        <f t="shared" ref="Q506" si="3022">IF(M506&gt;O506,M506-O506,0)</f>
        <v>0</v>
      </c>
      <c r="R506" s="31" t="e">
        <f t="shared" ref="R506" si="3023">Q506*I506</f>
        <v>#DIV/0!</v>
      </c>
      <c r="S506" s="31">
        <f t="shared" ref="S506" si="3024">IF(O506&gt;M506,O506-M506,0)</f>
        <v>0</v>
      </c>
      <c r="T506" s="32" t="e">
        <f t="shared" ref="T506" si="3025">S506*I506</f>
        <v>#DIV/0!</v>
      </c>
    </row>
    <row r="507" spans="1:20" s="2" customFormat="1" ht="15" hidden="1">
      <c r="A507" s="18" t="str">
        <f t="shared" ref="A507" si="3026">$A$3</f>
        <v>اسم المزرعة</v>
      </c>
      <c r="B507" s="19" t="str">
        <f t="shared" ref="B507" si="3027">B505</f>
        <v>اسم الصنف</v>
      </c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20"/>
    </row>
    <row r="508" spans="1:20" ht="20.100000000000001" customHeight="1">
      <c r="A508" s="29" t="str">
        <f t="shared" si="2702"/>
        <v/>
      </c>
      <c r="B508" s="62" t="s">
        <v>34</v>
      </c>
      <c r="C508" s="30"/>
      <c r="D508" s="31">
        <f>DSUM('اول المدة'!$A$2:$I$45,5,A507:B508)</f>
        <v>0</v>
      </c>
      <c r="E508" s="31">
        <f>DSUM('اول المدة'!$A$2:$I$45,7,A507:B508)</f>
        <v>0</v>
      </c>
      <c r="F508" s="31">
        <f>DSUM(الوارد!$A$2:$K$38,6,A507:B508)</f>
        <v>0</v>
      </c>
      <c r="G508" s="31">
        <f>DSUM(الوارد!$A$2:$K$38,8,A507:B508)</f>
        <v>0</v>
      </c>
      <c r="H508" s="31">
        <f t="shared" ref="H508" si="3028">F508+D508</f>
        <v>0</v>
      </c>
      <c r="I508" s="31" t="e">
        <f t="shared" si="2704"/>
        <v>#DIV/0!</v>
      </c>
      <c r="J508" s="31">
        <f t="shared" ref="J508" si="3029">G508+E508</f>
        <v>0</v>
      </c>
      <c r="K508" s="31">
        <f>DSUM(المنصرف!$A$2:$L$38,5,A507:B508)</f>
        <v>0</v>
      </c>
      <c r="L508" s="31" t="e">
        <f t="shared" ref="L508" si="3030">K508*I508</f>
        <v>#DIV/0!</v>
      </c>
      <c r="M508" s="31">
        <f t="shared" ref="M508" si="3031">H508-K508</f>
        <v>0</v>
      </c>
      <c r="N508" s="31" t="e">
        <f t="shared" ref="N508" si="3032">M508*I508</f>
        <v>#DIV/0!</v>
      </c>
      <c r="O508" s="31"/>
      <c r="P508" s="31" t="e">
        <f t="shared" ref="P508" si="3033">O508*I508</f>
        <v>#DIV/0!</v>
      </c>
      <c r="Q508" s="31">
        <f t="shared" ref="Q508" si="3034">IF(M508&gt;O508,M508-O508,0)</f>
        <v>0</v>
      </c>
      <c r="R508" s="31" t="e">
        <f t="shared" ref="R508" si="3035">Q508*I508</f>
        <v>#DIV/0!</v>
      </c>
      <c r="S508" s="31">
        <f t="shared" ref="S508" si="3036">IF(O508&gt;M508,O508-M508,0)</f>
        <v>0</v>
      </c>
      <c r="T508" s="32" t="e">
        <f t="shared" ref="T508" si="3037">S508*I508</f>
        <v>#DIV/0!</v>
      </c>
    </row>
    <row r="509" spans="1:20" s="2" customFormat="1" ht="15" hidden="1">
      <c r="A509" s="18" t="str">
        <f t="shared" ref="A509" si="3038">$A$3</f>
        <v>اسم المزرعة</v>
      </c>
      <c r="B509" s="19" t="str">
        <f t="shared" ref="B509" si="3039">B507</f>
        <v>اسم الصنف</v>
      </c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20"/>
    </row>
    <row r="510" spans="1:20" ht="20.100000000000001" customHeight="1">
      <c r="A510" s="29" t="str">
        <f t="shared" si="2702"/>
        <v/>
      </c>
      <c r="B510" s="62" t="s">
        <v>34</v>
      </c>
      <c r="C510" s="30"/>
      <c r="D510" s="31">
        <f>DSUM('اول المدة'!$A$2:$I$45,5,A509:B510)</f>
        <v>0</v>
      </c>
      <c r="E510" s="31">
        <f>DSUM('اول المدة'!$A$2:$I$45,7,A509:B510)</f>
        <v>0</v>
      </c>
      <c r="F510" s="31">
        <f>DSUM(الوارد!$A$2:$K$38,6,A509:B510)</f>
        <v>0</v>
      </c>
      <c r="G510" s="31">
        <f>DSUM(الوارد!$A$2:$K$38,8,A509:B510)</f>
        <v>0</v>
      </c>
      <c r="H510" s="31">
        <f t="shared" ref="H510" si="3040">F510+D510</f>
        <v>0</v>
      </c>
      <c r="I510" s="31" t="e">
        <f t="shared" si="2704"/>
        <v>#DIV/0!</v>
      </c>
      <c r="J510" s="31">
        <f t="shared" ref="J510" si="3041">G510+E510</f>
        <v>0</v>
      </c>
      <c r="K510" s="31">
        <f>DSUM(المنصرف!$A$2:$L$38,5,A509:B510)</f>
        <v>0</v>
      </c>
      <c r="L510" s="31" t="e">
        <f t="shared" ref="L510" si="3042">K510*I510</f>
        <v>#DIV/0!</v>
      </c>
      <c r="M510" s="31">
        <f t="shared" ref="M510" si="3043">H510-K510</f>
        <v>0</v>
      </c>
      <c r="N510" s="31" t="e">
        <f t="shared" ref="N510" si="3044">M510*I510</f>
        <v>#DIV/0!</v>
      </c>
      <c r="O510" s="31"/>
      <c r="P510" s="31" t="e">
        <f t="shared" ref="P510" si="3045">O510*I510</f>
        <v>#DIV/0!</v>
      </c>
      <c r="Q510" s="31">
        <f t="shared" ref="Q510" si="3046">IF(M510&gt;O510,M510-O510,0)</f>
        <v>0</v>
      </c>
      <c r="R510" s="31" t="e">
        <f t="shared" ref="R510" si="3047">Q510*I510</f>
        <v>#DIV/0!</v>
      </c>
      <c r="S510" s="31">
        <f t="shared" ref="S510" si="3048">IF(O510&gt;M510,O510-M510,0)</f>
        <v>0</v>
      </c>
      <c r="T510" s="32" t="e">
        <f t="shared" ref="T510" si="3049">S510*I510</f>
        <v>#DIV/0!</v>
      </c>
    </row>
    <row r="511" spans="1:20" s="2" customFormat="1" ht="15" hidden="1">
      <c r="A511" s="18" t="str">
        <f t="shared" ref="A511" si="3050">$A$3</f>
        <v>اسم المزرعة</v>
      </c>
      <c r="B511" s="19" t="str">
        <f t="shared" ref="B511" si="3051">B509</f>
        <v>اسم الصنف</v>
      </c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20"/>
    </row>
    <row r="512" spans="1:20" ht="20.100000000000001" customHeight="1">
      <c r="A512" s="29" t="str">
        <f t="shared" si="2702"/>
        <v/>
      </c>
      <c r="B512" s="62" t="s">
        <v>34</v>
      </c>
      <c r="C512" s="30"/>
      <c r="D512" s="31">
        <f>DSUM('اول المدة'!$A$2:$I$45,5,A511:B512)</f>
        <v>0</v>
      </c>
      <c r="E512" s="31">
        <f>DSUM('اول المدة'!$A$2:$I$45,7,A511:B512)</f>
        <v>0</v>
      </c>
      <c r="F512" s="31">
        <f>DSUM(الوارد!$A$2:$K$38,6,A511:B512)</f>
        <v>0</v>
      </c>
      <c r="G512" s="31">
        <f>DSUM(الوارد!$A$2:$K$38,8,A511:B512)</f>
        <v>0</v>
      </c>
      <c r="H512" s="31">
        <f t="shared" ref="H512" si="3052">F512+D512</f>
        <v>0</v>
      </c>
      <c r="I512" s="31" t="e">
        <f t="shared" si="2704"/>
        <v>#DIV/0!</v>
      </c>
      <c r="J512" s="31">
        <f t="shared" ref="J512" si="3053">G512+E512</f>
        <v>0</v>
      </c>
      <c r="K512" s="31">
        <f>DSUM(المنصرف!$A$2:$L$38,5,A511:B512)</f>
        <v>0</v>
      </c>
      <c r="L512" s="31" t="e">
        <f t="shared" ref="L512" si="3054">K512*I512</f>
        <v>#DIV/0!</v>
      </c>
      <c r="M512" s="31">
        <f t="shared" ref="M512" si="3055">H512-K512</f>
        <v>0</v>
      </c>
      <c r="N512" s="31" t="e">
        <f t="shared" ref="N512" si="3056">M512*I512</f>
        <v>#DIV/0!</v>
      </c>
      <c r="O512" s="31"/>
      <c r="P512" s="31" t="e">
        <f t="shared" ref="P512" si="3057">O512*I512</f>
        <v>#DIV/0!</v>
      </c>
      <c r="Q512" s="31">
        <f t="shared" ref="Q512" si="3058">IF(M512&gt;O512,M512-O512,0)</f>
        <v>0</v>
      </c>
      <c r="R512" s="31" t="e">
        <f t="shared" ref="R512" si="3059">Q512*I512</f>
        <v>#DIV/0!</v>
      </c>
      <c r="S512" s="31">
        <f t="shared" ref="S512" si="3060">IF(O512&gt;M512,O512-M512,0)</f>
        <v>0</v>
      </c>
      <c r="T512" s="32" t="e">
        <f t="shared" ref="T512" si="3061">S512*I512</f>
        <v>#DIV/0!</v>
      </c>
    </row>
    <row r="513" spans="1:20" s="2" customFormat="1" ht="15" hidden="1">
      <c r="A513" s="18" t="str">
        <f t="shared" ref="A513" si="3062">$A$3</f>
        <v>اسم المزرعة</v>
      </c>
      <c r="B513" s="19" t="str">
        <f t="shared" ref="B513" si="3063">B511</f>
        <v>اسم الصنف</v>
      </c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20"/>
    </row>
    <row r="514" spans="1:20" ht="20.100000000000001" customHeight="1">
      <c r="A514" s="29" t="str">
        <f t="shared" si="2702"/>
        <v/>
      </c>
      <c r="B514" s="62" t="s">
        <v>34</v>
      </c>
      <c r="C514" s="30"/>
      <c r="D514" s="31">
        <f>DSUM('اول المدة'!$A$2:$I$45,5,A513:B514)</f>
        <v>0</v>
      </c>
      <c r="E514" s="31">
        <f>DSUM('اول المدة'!$A$2:$I$45,7,A513:B514)</f>
        <v>0</v>
      </c>
      <c r="F514" s="31">
        <f>DSUM(الوارد!$A$2:$K$38,6,A513:B514)</f>
        <v>0</v>
      </c>
      <c r="G514" s="31">
        <f>DSUM(الوارد!$A$2:$K$38,8,A513:B514)</f>
        <v>0</v>
      </c>
      <c r="H514" s="31">
        <f t="shared" ref="H514" si="3064">F514+D514</f>
        <v>0</v>
      </c>
      <c r="I514" s="31" t="e">
        <f t="shared" si="2704"/>
        <v>#DIV/0!</v>
      </c>
      <c r="J514" s="31">
        <f t="shared" ref="J514" si="3065">G514+E514</f>
        <v>0</v>
      </c>
      <c r="K514" s="31">
        <f>DSUM(المنصرف!$A$2:$L$38,5,A513:B514)</f>
        <v>0</v>
      </c>
      <c r="L514" s="31" t="e">
        <f t="shared" ref="L514" si="3066">K514*I514</f>
        <v>#DIV/0!</v>
      </c>
      <c r="M514" s="31">
        <f t="shared" ref="M514" si="3067">H514-K514</f>
        <v>0</v>
      </c>
      <c r="N514" s="31" t="e">
        <f t="shared" ref="N514" si="3068">M514*I514</f>
        <v>#DIV/0!</v>
      </c>
      <c r="O514" s="31"/>
      <c r="P514" s="31" t="e">
        <f t="shared" ref="P514" si="3069">O514*I514</f>
        <v>#DIV/0!</v>
      </c>
      <c r="Q514" s="31">
        <f t="shared" ref="Q514" si="3070">IF(M514&gt;O514,M514-O514,0)</f>
        <v>0</v>
      </c>
      <c r="R514" s="31" t="e">
        <f t="shared" ref="R514" si="3071">Q514*I514</f>
        <v>#DIV/0!</v>
      </c>
      <c r="S514" s="31">
        <f t="shared" ref="S514" si="3072">IF(O514&gt;M514,O514-M514,0)</f>
        <v>0</v>
      </c>
      <c r="T514" s="32" t="e">
        <f t="shared" ref="T514" si="3073">S514*I514</f>
        <v>#DIV/0!</v>
      </c>
    </row>
    <row r="515" spans="1:20" s="2" customFormat="1" ht="15" hidden="1">
      <c r="A515" s="18" t="str">
        <f t="shared" ref="A515" si="3074">$A$3</f>
        <v>اسم المزرعة</v>
      </c>
      <c r="B515" s="19" t="str">
        <f t="shared" ref="B515" si="3075">B513</f>
        <v>اسم الصنف</v>
      </c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20"/>
    </row>
    <row r="516" spans="1:20" ht="20.100000000000001" customHeight="1">
      <c r="A516" s="29" t="str">
        <f t="shared" si="2702"/>
        <v/>
      </c>
      <c r="B516" s="62" t="s">
        <v>34</v>
      </c>
      <c r="C516" s="30"/>
      <c r="D516" s="31">
        <f>DSUM('اول المدة'!$A$2:$I$45,5,A515:B516)</f>
        <v>0</v>
      </c>
      <c r="E516" s="31">
        <f>DSUM('اول المدة'!$A$2:$I$45,7,A515:B516)</f>
        <v>0</v>
      </c>
      <c r="F516" s="31">
        <f>DSUM(الوارد!$A$2:$K$38,6,A515:B516)</f>
        <v>0</v>
      </c>
      <c r="G516" s="31">
        <f>DSUM(الوارد!$A$2:$K$38,8,A515:B516)</f>
        <v>0</v>
      </c>
      <c r="H516" s="31">
        <f t="shared" ref="H516" si="3076">F516+D516</f>
        <v>0</v>
      </c>
      <c r="I516" s="31" t="e">
        <f t="shared" si="2704"/>
        <v>#DIV/0!</v>
      </c>
      <c r="J516" s="31">
        <f t="shared" ref="J516" si="3077">G516+E516</f>
        <v>0</v>
      </c>
      <c r="K516" s="31">
        <f>DSUM(المنصرف!$A$2:$L$38,5,A515:B516)</f>
        <v>0</v>
      </c>
      <c r="L516" s="31" t="e">
        <f t="shared" ref="L516" si="3078">K516*I516</f>
        <v>#DIV/0!</v>
      </c>
      <c r="M516" s="31">
        <f t="shared" ref="M516" si="3079">H516-K516</f>
        <v>0</v>
      </c>
      <c r="N516" s="31" t="e">
        <f t="shared" ref="N516" si="3080">M516*I516</f>
        <v>#DIV/0!</v>
      </c>
      <c r="O516" s="31"/>
      <c r="P516" s="31" t="e">
        <f t="shared" ref="P516" si="3081">O516*I516</f>
        <v>#DIV/0!</v>
      </c>
      <c r="Q516" s="31">
        <f t="shared" ref="Q516" si="3082">IF(M516&gt;O516,M516-O516,0)</f>
        <v>0</v>
      </c>
      <c r="R516" s="31" t="e">
        <f t="shared" ref="R516" si="3083">Q516*I516</f>
        <v>#DIV/0!</v>
      </c>
      <c r="S516" s="31">
        <f t="shared" ref="S516" si="3084">IF(O516&gt;M516,O516-M516,0)</f>
        <v>0</v>
      </c>
      <c r="T516" s="32" t="e">
        <f t="shared" ref="T516" si="3085">S516*I516</f>
        <v>#DIV/0!</v>
      </c>
    </row>
    <row r="517" spans="1:20" s="2" customFormat="1" ht="15" hidden="1">
      <c r="A517" s="18" t="str">
        <f t="shared" ref="A517" si="3086">$A$3</f>
        <v>اسم المزرعة</v>
      </c>
      <c r="B517" s="19" t="str">
        <f t="shared" ref="B517" si="3087">B515</f>
        <v>اسم الصنف</v>
      </c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20"/>
    </row>
    <row r="518" spans="1:20" ht="20.100000000000001" customHeight="1">
      <c r="A518" s="29" t="str">
        <f t="shared" ref="A518:A580" si="3088">$B$1</f>
        <v/>
      </c>
      <c r="B518" s="62" t="s">
        <v>34</v>
      </c>
      <c r="C518" s="30"/>
      <c r="D518" s="31">
        <f>DSUM('اول المدة'!$A$2:$I$45,5,A517:B518)</f>
        <v>0</v>
      </c>
      <c r="E518" s="31">
        <f>DSUM('اول المدة'!$A$2:$I$45,7,A517:B518)</f>
        <v>0</v>
      </c>
      <c r="F518" s="31">
        <f>DSUM(الوارد!$A$2:$K$38,6,A517:B518)</f>
        <v>0</v>
      </c>
      <c r="G518" s="31">
        <f>DSUM(الوارد!$A$2:$K$38,8,A517:B518)</f>
        <v>0</v>
      </c>
      <c r="H518" s="31">
        <f t="shared" ref="H518" si="3089">F518+D518</f>
        <v>0</v>
      </c>
      <c r="I518" s="31" t="e">
        <f t="shared" ref="I518:I580" si="3090">J518/H518</f>
        <v>#DIV/0!</v>
      </c>
      <c r="J518" s="31">
        <f t="shared" ref="J518" si="3091">G518+E518</f>
        <v>0</v>
      </c>
      <c r="K518" s="31">
        <f>DSUM(المنصرف!$A$2:$L$38,5,A517:B518)</f>
        <v>0</v>
      </c>
      <c r="L518" s="31" t="e">
        <f t="shared" ref="L518" si="3092">K518*I518</f>
        <v>#DIV/0!</v>
      </c>
      <c r="M518" s="31">
        <f t="shared" ref="M518" si="3093">H518-K518</f>
        <v>0</v>
      </c>
      <c r="N518" s="31" t="e">
        <f t="shared" ref="N518" si="3094">M518*I518</f>
        <v>#DIV/0!</v>
      </c>
      <c r="O518" s="31"/>
      <c r="P518" s="31" t="e">
        <f t="shared" ref="P518" si="3095">O518*I518</f>
        <v>#DIV/0!</v>
      </c>
      <c r="Q518" s="31">
        <f t="shared" ref="Q518" si="3096">IF(M518&gt;O518,M518-O518,0)</f>
        <v>0</v>
      </c>
      <c r="R518" s="31" t="e">
        <f t="shared" ref="R518" si="3097">Q518*I518</f>
        <v>#DIV/0!</v>
      </c>
      <c r="S518" s="31">
        <f t="shared" ref="S518" si="3098">IF(O518&gt;M518,O518-M518,0)</f>
        <v>0</v>
      </c>
      <c r="T518" s="32" t="e">
        <f t="shared" ref="T518" si="3099">S518*I518</f>
        <v>#DIV/0!</v>
      </c>
    </row>
    <row r="519" spans="1:20" s="2" customFormat="1" ht="15" hidden="1">
      <c r="A519" s="18" t="str">
        <f t="shared" ref="A519" si="3100">$A$3</f>
        <v>اسم المزرعة</v>
      </c>
      <c r="B519" s="19" t="str">
        <f t="shared" ref="B519" si="3101">B517</f>
        <v>اسم الصنف</v>
      </c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20"/>
    </row>
    <row r="520" spans="1:20" ht="20.100000000000001" customHeight="1">
      <c r="A520" s="29" t="str">
        <f t="shared" si="3088"/>
        <v/>
      </c>
      <c r="B520" s="62" t="s">
        <v>34</v>
      </c>
      <c r="C520" s="30"/>
      <c r="D520" s="31">
        <f>DSUM('اول المدة'!$A$2:$I$45,5,A519:B520)</f>
        <v>0</v>
      </c>
      <c r="E520" s="31">
        <f>DSUM('اول المدة'!$A$2:$I$45,7,A519:B520)</f>
        <v>0</v>
      </c>
      <c r="F520" s="31">
        <f>DSUM(الوارد!$A$2:$K$38,6,A519:B520)</f>
        <v>0</v>
      </c>
      <c r="G520" s="31">
        <f>DSUM(الوارد!$A$2:$K$38,8,A519:B520)</f>
        <v>0</v>
      </c>
      <c r="H520" s="31">
        <f t="shared" ref="H520" si="3102">F520+D520</f>
        <v>0</v>
      </c>
      <c r="I520" s="31" t="e">
        <f t="shared" si="3090"/>
        <v>#DIV/0!</v>
      </c>
      <c r="J520" s="31">
        <f t="shared" ref="J520" si="3103">G520+E520</f>
        <v>0</v>
      </c>
      <c r="K520" s="31">
        <f>DSUM(المنصرف!$A$2:$L$38,5,A519:B520)</f>
        <v>0</v>
      </c>
      <c r="L520" s="31" t="e">
        <f t="shared" ref="L520" si="3104">K520*I520</f>
        <v>#DIV/0!</v>
      </c>
      <c r="M520" s="31">
        <f t="shared" ref="M520" si="3105">H520-K520</f>
        <v>0</v>
      </c>
      <c r="N520" s="31" t="e">
        <f t="shared" ref="N520" si="3106">M520*I520</f>
        <v>#DIV/0!</v>
      </c>
      <c r="O520" s="31"/>
      <c r="P520" s="31" t="e">
        <f t="shared" ref="P520" si="3107">O520*I520</f>
        <v>#DIV/0!</v>
      </c>
      <c r="Q520" s="31">
        <f t="shared" ref="Q520" si="3108">IF(M520&gt;O520,M520-O520,0)</f>
        <v>0</v>
      </c>
      <c r="R520" s="31" t="e">
        <f t="shared" ref="R520" si="3109">Q520*I520</f>
        <v>#DIV/0!</v>
      </c>
      <c r="S520" s="31">
        <f t="shared" ref="S520" si="3110">IF(O520&gt;M520,O520-M520,0)</f>
        <v>0</v>
      </c>
      <c r="T520" s="32" t="e">
        <f t="shared" ref="T520" si="3111">S520*I520</f>
        <v>#DIV/0!</v>
      </c>
    </row>
    <row r="521" spans="1:20" s="2" customFormat="1" ht="15" hidden="1">
      <c r="A521" s="18" t="str">
        <f t="shared" ref="A521" si="3112">$A$3</f>
        <v>اسم المزرعة</v>
      </c>
      <c r="B521" s="19" t="str">
        <f t="shared" ref="B521" si="3113">B519</f>
        <v>اسم الصنف</v>
      </c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20"/>
    </row>
    <row r="522" spans="1:20" ht="20.100000000000001" customHeight="1">
      <c r="A522" s="29" t="str">
        <f t="shared" si="3088"/>
        <v/>
      </c>
      <c r="B522" s="62" t="s">
        <v>34</v>
      </c>
      <c r="C522" s="30"/>
      <c r="D522" s="31">
        <f>DSUM('اول المدة'!$A$2:$I$45,5,A521:B522)</f>
        <v>0</v>
      </c>
      <c r="E522" s="31">
        <f>DSUM('اول المدة'!$A$2:$I$45,7,A521:B522)</f>
        <v>0</v>
      </c>
      <c r="F522" s="31">
        <f>DSUM(الوارد!$A$2:$K$38,6,A521:B522)</f>
        <v>0</v>
      </c>
      <c r="G522" s="31">
        <f>DSUM(الوارد!$A$2:$K$38,8,A521:B522)</f>
        <v>0</v>
      </c>
      <c r="H522" s="31">
        <f t="shared" ref="H522" si="3114">F522+D522</f>
        <v>0</v>
      </c>
      <c r="I522" s="31" t="e">
        <f t="shared" si="3090"/>
        <v>#DIV/0!</v>
      </c>
      <c r="J522" s="31">
        <f t="shared" ref="J522" si="3115">G522+E522</f>
        <v>0</v>
      </c>
      <c r="K522" s="31">
        <f>DSUM(المنصرف!$A$2:$L$38,5,A521:B522)</f>
        <v>0</v>
      </c>
      <c r="L522" s="31" t="e">
        <f t="shared" ref="L522" si="3116">K522*I522</f>
        <v>#DIV/0!</v>
      </c>
      <c r="M522" s="31">
        <f t="shared" ref="M522" si="3117">H522-K522</f>
        <v>0</v>
      </c>
      <c r="N522" s="31" t="e">
        <f t="shared" ref="N522" si="3118">M522*I522</f>
        <v>#DIV/0!</v>
      </c>
      <c r="O522" s="31"/>
      <c r="P522" s="31" t="e">
        <f t="shared" ref="P522" si="3119">O522*I522</f>
        <v>#DIV/0!</v>
      </c>
      <c r="Q522" s="31">
        <f t="shared" ref="Q522" si="3120">IF(M522&gt;O522,M522-O522,0)</f>
        <v>0</v>
      </c>
      <c r="R522" s="31" t="e">
        <f t="shared" ref="R522" si="3121">Q522*I522</f>
        <v>#DIV/0!</v>
      </c>
      <c r="S522" s="31">
        <f t="shared" ref="S522" si="3122">IF(O522&gt;M522,O522-M522,0)</f>
        <v>0</v>
      </c>
      <c r="T522" s="32" t="e">
        <f t="shared" ref="T522" si="3123">S522*I522</f>
        <v>#DIV/0!</v>
      </c>
    </row>
    <row r="523" spans="1:20" s="2" customFormat="1" ht="15" hidden="1">
      <c r="A523" s="18" t="str">
        <f t="shared" ref="A523" si="3124">$A$3</f>
        <v>اسم المزرعة</v>
      </c>
      <c r="B523" s="19" t="str">
        <f t="shared" ref="B523" si="3125">B521</f>
        <v>اسم الصنف</v>
      </c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20"/>
    </row>
    <row r="524" spans="1:20" ht="20.100000000000001" customHeight="1">
      <c r="A524" s="29" t="str">
        <f t="shared" si="3088"/>
        <v/>
      </c>
      <c r="B524" s="62" t="s">
        <v>34</v>
      </c>
      <c r="C524" s="30"/>
      <c r="D524" s="31">
        <f>DSUM('اول المدة'!$A$2:$I$45,5,A523:B524)</f>
        <v>0</v>
      </c>
      <c r="E524" s="31">
        <f>DSUM('اول المدة'!$A$2:$I$45,7,A523:B524)</f>
        <v>0</v>
      </c>
      <c r="F524" s="31">
        <f>DSUM(الوارد!$A$2:$K$38,6,A523:B524)</f>
        <v>0</v>
      </c>
      <c r="G524" s="31">
        <f>DSUM(الوارد!$A$2:$K$38,8,A523:B524)</f>
        <v>0</v>
      </c>
      <c r="H524" s="31">
        <f t="shared" ref="H524" si="3126">F524+D524</f>
        <v>0</v>
      </c>
      <c r="I524" s="31" t="e">
        <f t="shared" si="3090"/>
        <v>#DIV/0!</v>
      </c>
      <c r="J524" s="31">
        <f t="shared" ref="J524" si="3127">G524+E524</f>
        <v>0</v>
      </c>
      <c r="K524" s="31">
        <f>DSUM(المنصرف!$A$2:$L$38,5,A523:B524)</f>
        <v>0</v>
      </c>
      <c r="L524" s="31" t="e">
        <f t="shared" ref="L524" si="3128">K524*I524</f>
        <v>#DIV/0!</v>
      </c>
      <c r="M524" s="31">
        <f t="shared" ref="M524" si="3129">H524-K524</f>
        <v>0</v>
      </c>
      <c r="N524" s="31" t="e">
        <f t="shared" ref="N524" si="3130">M524*I524</f>
        <v>#DIV/0!</v>
      </c>
      <c r="O524" s="31"/>
      <c r="P524" s="31" t="e">
        <f t="shared" ref="P524" si="3131">O524*I524</f>
        <v>#DIV/0!</v>
      </c>
      <c r="Q524" s="31">
        <f t="shared" ref="Q524" si="3132">IF(M524&gt;O524,M524-O524,0)</f>
        <v>0</v>
      </c>
      <c r="R524" s="31" t="e">
        <f t="shared" ref="R524" si="3133">Q524*I524</f>
        <v>#DIV/0!</v>
      </c>
      <c r="S524" s="31">
        <f t="shared" ref="S524" si="3134">IF(O524&gt;M524,O524-M524,0)</f>
        <v>0</v>
      </c>
      <c r="T524" s="32" t="e">
        <f t="shared" ref="T524" si="3135">S524*I524</f>
        <v>#DIV/0!</v>
      </c>
    </row>
    <row r="525" spans="1:20" s="2" customFormat="1" ht="15" hidden="1">
      <c r="A525" s="18" t="str">
        <f t="shared" ref="A525" si="3136">$A$3</f>
        <v>اسم المزرعة</v>
      </c>
      <c r="B525" s="19" t="str">
        <f t="shared" ref="B525" si="3137">B523</f>
        <v>اسم الصنف</v>
      </c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20"/>
    </row>
    <row r="526" spans="1:20" ht="20.100000000000001" customHeight="1">
      <c r="A526" s="29" t="str">
        <f t="shared" si="3088"/>
        <v/>
      </c>
      <c r="B526" s="62" t="s">
        <v>34</v>
      </c>
      <c r="C526" s="30"/>
      <c r="D526" s="31">
        <f>DSUM('اول المدة'!$A$2:$I$45,5,A525:B526)</f>
        <v>0</v>
      </c>
      <c r="E526" s="31">
        <f>DSUM('اول المدة'!$A$2:$I$45,7,A525:B526)</f>
        <v>0</v>
      </c>
      <c r="F526" s="31">
        <f>DSUM(الوارد!$A$2:$K$38,6,A525:B526)</f>
        <v>0</v>
      </c>
      <c r="G526" s="31">
        <f>DSUM(الوارد!$A$2:$K$38,8,A525:B526)</f>
        <v>0</v>
      </c>
      <c r="H526" s="31">
        <f t="shared" ref="H526" si="3138">F526+D526</f>
        <v>0</v>
      </c>
      <c r="I526" s="31" t="e">
        <f t="shared" si="3090"/>
        <v>#DIV/0!</v>
      </c>
      <c r="J526" s="31">
        <f t="shared" ref="J526" si="3139">G526+E526</f>
        <v>0</v>
      </c>
      <c r="K526" s="31">
        <f>DSUM(المنصرف!$A$2:$L$38,5,A525:B526)</f>
        <v>0</v>
      </c>
      <c r="L526" s="31" t="e">
        <f t="shared" ref="L526" si="3140">K526*I526</f>
        <v>#DIV/0!</v>
      </c>
      <c r="M526" s="31">
        <f t="shared" ref="M526" si="3141">H526-K526</f>
        <v>0</v>
      </c>
      <c r="N526" s="31" t="e">
        <f t="shared" ref="N526" si="3142">M526*I526</f>
        <v>#DIV/0!</v>
      </c>
      <c r="O526" s="31"/>
      <c r="P526" s="31" t="e">
        <f t="shared" ref="P526" si="3143">O526*I526</f>
        <v>#DIV/0!</v>
      </c>
      <c r="Q526" s="31">
        <f t="shared" ref="Q526" si="3144">IF(M526&gt;O526,M526-O526,0)</f>
        <v>0</v>
      </c>
      <c r="R526" s="31" t="e">
        <f t="shared" ref="R526" si="3145">Q526*I526</f>
        <v>#DIV/0!</v>
      </c>
      <c r="S526" s="31">
        <f t="shared" ref="S526" si="3146">IF(O526&gt;M526,O526-M526,0)</f>
        <v>0</v>
      </c>
      <c r="T526" s="32" t="e">
        <f t="shared" ref="T526" si="3147">S526*I526</f>
        <v>#DIV/0!</v>
      </c>
    </row>
    <row r="527" spans="1:20" s="2" customFormat="1" ht="15" hidden="1">
      <c r="A527" s="18" t="str">
        <f t="shared" ref="A527" si="3148">$A$3</f>
        <v>اسم المزرعة</v>
      </c>
      <c r="B527" s="19" t="str">
        <f t="shared" ref="B527" si="3149">B525</f>
        <v>اسم الصنف</v>
      </c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20"/>
    </row>
    <row r="528" spans="1:20" ht="20.100000000000001" customHeight="1">
      <c r="A528" s="29" t="str">
        <f t="shared" si="3088"/>
        <v/>
      </c>
      <c r="B528" s="62" t="s">
        <v>34</v>
      </c>
      <c r="C528" s="30"/>
      <c r="D528" s="31">
        <f>DSUM('اول المدة'!$A$2:$I$45,5,A527:B528)</f>
        <v>0</v>
      </c>
      <c r="E528" s="31">
        <f>DSUM('اول المدة'!$A$2:$I$45,7,A527:B528)</f>
        <v>0</v>
      </c>
      <c r="F528" s="31">
        <f>DSUM(الوارد!$A$2:$K$38,6,A527:B528)</f>
        <v>0</v>
      </c>
      <c r="G528" s="31">
        <f>DSUM(الوارد!$A$2:$K$38,8,A527:B528)</f>
        <v>0</v>
      </c>
      <c r="H528" s="31">
        <f t="shared" ref="H528" si="3150">F528+D528</f>
        <v>0</v>
      </c>
      <c r="I528" s="31" t="e">
        <f t="shared" si="3090"/>
        <v>#DIV/0!</v>
      </c>
      <c r="J528" s="31">
        <f t="shared" ref="J528" si="3151">G528+E528</f>
        <v>0</v>
      </c>
      <c r="K528" s="31">
        <f>DSUM(المنصرف!$A$2:$L$38,5,A527:B528)</f>
        <v>0</v>
      </c>
      <c r="L528" s="31" t="e">
        <f t="shared" ref="L528" si="3152">K528*I528</f>
        <v>#DIV/0!</v>
      </c>
      <c r="M528" s="31">
        <f t="shared" ref="M528" si="3153">H528-K528</f>
        <v>0</v>
      </c>
      <c r="N528" s="31" t="e">
        <f t="shared" ref="N528" si="3154">M528*I528</f>
        <v>#DIV/0!</v>
      </c>
      <c r="O528" s="31"/>
      <c r="P528" s="31" t="e">
        <f t="shared" ref="P528" si="3155">O528*I528</f>
        <v>#DIV/0!</v>
      </c>
      <c r="Q528" s="31">
        <f t="shared" ref="Q528" si="3156">IF(M528&gt;O528,M528-O528,0)</f>
        <v>0</v>
      </c>
      <c r="R528" s="31" t="e">
        <f t="shared" ref="R528" si="3157">Q528*I528</f>
        <v>#DIV/0!</v>
      </c>
      <c r="S528" s="31">
        <f t="shared" ref="S528" si="3158">IF(O528&gt;M528,O528-M528,0)</f>
        <v>0</v>
      </c>
      <c r="T528" s="32" t="e">
        <f t="shared" ref="T528" si="3159">S528*I528</f>
        <v>#DIV/0!</v>
      </c>
    </row>
    <row r="529" spans="1:20" s="2" customFormat="1" ht="15" hidden="1">
      <c r="A529" s="18" t="str">
        <f t="shared" ref="A529" si="3160">$A$3</f>
        <v>اسم المزرعة</v>
      </c>
      <c r="B529" s="19" t="str">
        <f t="shared" ref="B529" si="3161">B527</f>
        <v>اسم الصنف</v>
      </c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20"/>
    </row>
    <row r="530" spans="1:20" ht="20.100000000000001" customHeight="1">
      <c r="A530" s="29" t="str">
        <f t="shared" si="3088"/>
        <v/>
      </c>
      <c r="B530" s="62" t="s">
        <v>34</v>
      </c>
      <c r="C530" s="30"/>
      <c r="D530" s="31">
        <f>DSUM('اول المدة'!$A$2:$I$45,5,A529:B530)</f>
        <v>0</v>
      </c>
      <c r="E530" s="31">
        <f>DSUM('اول المدة'!$A$2:$I$45,7,A529:B530)</f>
        <v>0</v>
      </c>
      <c r="F530" s="31">
        <f>DSUM(الوارد!$A$2:$K$38,6,A529:B530)</f>
        <v>0</v>
      </c>
      <c r="G530" s="31">
        <f>DSUM(الوارد!$A$2:$K$38,8,A529:B530)</f>
        <v>0</v>
      </c>
      <c r="H530" s="31">
        <f t="shared" ref="H530" si="3162">F530+D530</f>
        <v>0</v>
      </c>
      <c r="I530" s="31" t="e">
        <f t="shared" si="3090"/>
        <v>#DIV/0!</v>
      </c>
      <c r="J530" s="31">
        <f t="shared" ref="J530" si="3163">G530+E530</f>
        <v>0</v>
      </c>
      <c r="K530" s="31">
        <f>DSUM(المنصرف!$A$2:$L$38,5,A529:B530)</f>
        <v>0</v>
      </c>
      <c r="L530" s="31" t="e">
        <f t="shared" ref="L530" si="3164">K530*I530</f>
        <v>#DIV/0!</v>
      </c>
      <c r="M530" s="31">
        <f t="shared" ref="M530" si="3165">H530-K530</f>
        <v>0</v>
      </c>
      <c r="N530" s="31" t="e">
        <f t="shared" ref="N530" si="3166">M530*I530</f>
        <v>#DIV/0!</v>
      </c>
      <c r="O530" s="31"/>
      <c r="P530" s="31" t="e">
        <f t="shared" ref="P530" si="3167">O530*I530</f>
        <v>#DIV/0!</v>
      </c>
      <c r="Q530" s="31">
        <f t="shared" ref="Q530" si="3168">IF(M530&gt;O530,M530-O530,0)</f>
        <v>0</v>
      </c>
      <c r="R530" s="31" t="e">
        <f t="shared" ref="R530" si="3169">Q530*I530</f>
        <v>#DIV/0!</v>
      </c>
      <c r="S530" s="31">
        <f t="shared" ref="S530" si="3170">IF(O530&gt;M530,O530-M530,0)</f>
        <v>0</v>
      </c>
      <c r="T530" s="32" t="e">
        <f t="shared" ref="T530" si="3171">S530*I530</f>
        <v>#DIV/0!</v>
      </c>
    </row>
    <row r="531" spans="1:20" s="2" customFormat="1" ht="15" hidden="1">
      <c r="A531" s="18" t="str">
        <f t="shared" ref="A531" si="3172">$A$3</f>
        <v>اسم المزرعة</v>
      </c>
      <c r="B531" s="19" t="str">
        <f t="shared" ref="B531" si="3173">B529</f>
        <v>اسم الصنف</v>
      </c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20"/>
    </row>
    <row r="532" spans="1:20" ht="20.100000000000001" customHeight="1">
      <c r="A532" s="29" t="str">
        <f t="shared" si="3088"/>
        <v/>
      </c>
      <c r="B532" s="62" t="s">
        <v>34</v>
      </c>
      <c r="C532" s="30"/>
      <c r="D532" s="31">
        <f>DSUM('اول المدة'!$A$2:$I$45,5,A531:B532)</f>
        <v>0</v>
      </c>
      <c r="E532" s="31">
        <f>DSUM('اول المدة'!$A$2:$I$45,7,A531:B532)</f>
        <v>0</v>
      </c>
      <c r="F532" s="31">
        <f>DSUM(الوارد!$A$2:$K$38,6,A531:B532)</f>
        <v>0</v>
      </c>
      <c r="G532" s="31">
        <f>DSUM(الوارد!$A$2:$K$38,8,A531:B532)</f>
        <v>0</v>
      </c>
      <c r="H532" s="31">
        <f t="shared" ref="H532" si="3174">F532+D532</f>
        <v>0</v>
      </c>
      <c r="I532" s="31" t="e">
        <f t="shared" si="3090"/>
        <v>#DIV/0!</v>
      </c>
      <c r="J532" s="31">
        <f t="shared" ref="J532" si="3175">G532+E532</f>
        <v>0</v>
      </c>
      <c r="K532" s="31">
        <f>DSUM(المنصرف!$A$2:$L$38,5,A531:B532)</f>
        <v>0</v>
      </c>
      <c r="L532" s="31" t="e">
        <f t="shared" ref="L532" si="3176">K532*I532</f>
        <v>#DIV/0!</v>
      </c>
      <c r="M532" s="31">
        <f t="shared" ref="M532" si="3177">H532-K532</f>
        <v>0</v>
      </c>
      <c r="N532" s="31" t="e">
        <f t="shared" ref="N532" si="3178">M532*I532</f>
        <v>#DIV/0!</v>
      </c>
      <c r="O532" s="31"/>
      <c r="P532" s="31" t="e">
        <f t="shared" ref="P532" si="3179">O532*I532</f>
        <v>#DIV/0!</v>
      </c>
      <c r="Q532" s="31">
        <f t="shared" ref="Q532" si="3180">IF(M532&gt;O532,M532-O532,0)</f>
        <v>0</v>
      </c>
      <c r="R532" s="31" t="e">
        <f t="shared" ref="R532" si="3181">Q532*I532</f>
        <v>#DIV/0!</v>
      </c>
      <c r="S532" s="31">
        <f t="shared" ref="S532" si="3182">IF(O532&gt;M532,O532-M532,0)</f>
        <v>0</v>
      </c>
      <c r="T532" s="32" t="e">
        <f t="shared" ref="T532" si="3183">S532*I532</f>
        <v>#DIV/0!</v>
      </c>
    </row>
    <row r="533" spans="1:20" s="2" customFormat="1" ht="15" hidden="1">
      <c r="A533" s="18" t="str">
        <f t="shared" ref="A533" si="3184">$A$3</f>
        <v>اسم المزرعة</v>
      </c>
      <c r="B533" s="19" t="str">
        <f t="shared" ref="B533" si="3185">B531</f>
        <v>اسم الصنف</v>
      </c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20"/>
    </row>
    <row r="534" spans="1:20" ht="20.100000000000001" customHeight="1">
      <c r="A534" s="29" t="str">
        <f t="shared" si="3088"/>
        <v/>
      </c>
      <c r="B534" s="62" t="s">
        <v>34</v>
      </c>
      <c r="C534" s="30"/>
      <c r="D534" s="31">
        <f>DSUM('اول المدة'!$A$2:$I$45,5,A533:B534)</f>
        <v>0</v>
      </c>
      <c r="E534" s="31">
        <f>DSUM('اول المدة'!$A$2:$I$45,7,A533:B534)</f>
        <v>0</v>
      </c>
      <c r="F534" s="31">
        <f>DSUM(الوارد!$A$2:$K$38,6,A533:B534)</f>
        <v>0</v>
      </c>
      <c r="G534" s="31">
        <f>DSUM(الوارد!$A$2:$K$38,8,A533:B534)</f>
        <v>0</v>
      </c>
      <c r="H534" s="31">
        <f t="shared" ref="H534" si="3186">F534+D534</f>
        <v>0</v>
      </c>
      <c r="I534" s="31" t="e">
        <f t="shared" si="3090"/>
        <v>#DIV/0!</v>
      </c>
      <c r="J534" s="31">
        <f t="shared" ref="J534" si="3187">G534+E534</f>
        <v>0</v>
      </c>
      <c r="K534" s="31">
        <f>DSUM(المنصرف!$A$2:$L$38,5,A533:B534)</f>
        <v>0</v>
      </c>
      <c r="L534" s="31" t="e">
        <f t="shared" ref="L534" si="3188">K534*I534</f>
        <v>#DIV/0!</v>
      </c>
      <c r="M534" s="31">
        <f t="shared" ref="M534" si="3189">H534-K534</f>
        <v>0</v>
      </c>
      <c r="N534" s="31" t="e">
        <f t="shared" ref="N534" si="3190">M534*I534</f>
        <v>#DIV/0!</v>
      </c>
      <c r="O534" s="31"/>
      <c r="P534" s="31" t="e">
        <f t="shared" ref="P534" si="3191">O534*I534</f>
        <v>#DIV/0!</v>
      </c>
      <c r="Q534" s="31">
        <f t="shared" ref="Q534" si="3192">IF(M534&gt;O534,M534-O534,0)</f>
        <v>0</v>
      </c>
      <c r="R534" s="31" t="e">
        <f t="shared" ref="R534" si="3193">Q534*I534</f>
        <v>#DIV/0!</v>
      </c>
      <c r="S534" s="31">
        <f t="shared" ref="S534" si="3194">IF(O534&gt;M534,O534-M534,0)</f>
        <v>0</v>
      </c>
      <c r="T534" s="32" t="e">
        <f t="shared" ref="T534" si="3195">S534*I534</f>
        <v>#DIV/0!</v>
      </c>
    </row>
    <row r="535" spans="1:20" s="2" customFormat="1" ht="15" hidden="1">
      <c r="A535" s="18" t="str">
        <f t="shared" ref="A535" si="3196">$A$3</f>
        <v>اسم المزرعة</v>
      </c>
      <c r="B535" s="19" t="str">
        <f t="shared" ref="B535" si="3197">B533</f>
        <v>اسم الصنف</v>
      </c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20"/>
    </row>
    <row r="536" spans="1:20" ht="20.100000000000001" customHeight="1">
      <c r="A536" s="29" t="str">
        <f t="shared" si="3088"/>
        <v/>
      </c>
      <c r="B536" s="62" t="s">
        <v>34</v>
      </c>
      <c r="C536" s="30"/>
      <c r="D536" s="31">
        <f>DSUM('اول المدة'!$A$2:$I$45,5,A535:B536)</f>
        <v>0</v>
      </c>
      <c r="E536" s="31">
        <f>DSUM('اول المدة'!$A$2:$I$45,7,A535:B536)</f>
        <v>0</v>
      </c>
      <c r="F536" s="31">
        <f>DSUM(الوارد!$A$2:$K$38,6,A535:B536)</f>
        <v>0</v>
      </c>
      <c r="G536" s="31">
        <f>DSUM(الوارد!$A$2:$K$38,8,A535:B536)</f>
        <v>0</v>
      </c>
      <c r="H536" s="31">
        <f t="shared" ref="H536" si="3198">F536+D536</f>
        <v>0</v>
      </c>
      <c r="I536" s="31" t="e">
        <f t="shared" si="3090"/>
        <v>#DIV/0!</v>
      </c>
      <c r="J536" s="31">
        <f t="shared" ref="J536" si="3199">G536+E536</f>
        <v>0</v>
      </c>
      <c r="K536" s="31">
        <f>DSUM(المنصرف!$A$2:$L$38,5,A535:B536)</f>
        <v>0</v>
      </c>
      <c r="L536" s="31" t="e">
        <f t="shared" ref="L536" si="3200">K536*I536</f>
        <v>#DIV/0!</v>
      </c>
      <c r="M536" s="31">
        <f t="shared" ref="M536" si="3201">H536-K536</f>
        <v>0</v>
      </c>
      <c r="N536" s="31" t="e">
        <f t="shared" ref="N536" si="3202">M536*I536</f>
        <v>#DIV/0!</v>
      </c>
      <c r="O536" s="31"/>
      <c r="P536" s="31" t="e">
        <f t="shared" ref="P536" si="3203">O536*I536</f>
        <v>#DIV/0!</v>
      </c>
      <c r="Q536" s="31">
        <f t="shared" ref="Q536" si="3204">IF(M536&gt;O536,M536-O536,0)</f>
        <v>0</v>
      </c>
      <c r="R536" s="31" t="e">
        <f t="shared" ref="R536" si="3205">Q536*I536</f>
        <v>#DIV/0!</v>
      </c>
      <c r="S536" s="31">
        <f t="shared" ref="S536" si="3206">IF(O536&gt;M536,O536-M536,0)</f>
        <v>0</v>
      </c>
      <c r="T536" s="32" t="e">
        <f t="shared" ref="T536" si="3207">S536*I536</f>
        <v>#DIV/0!</v>
      </c>
    </row>
    <row r="537" spans="1:20" s="2" customFormat="1" ht="15" hidden="1">
      <c r="A537" s="18" t="str">
        <f t="shared" ref="A537" si="3208">$A$3</f>
        <v>اسم المزرعة</v>
      </c>
      <c r="B537" s="19" t="str">
        <f t="shared" ref="B537" si="3209">B535</f>
        <v>اسم الصنف</v>
      </c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20"/>
    </row>
    <row r="538" spans="1:20" ht="20.100000000000001" customHeight="1">
      <c r="A538" s="29" t="str">
        <f t="shared" si="3088"/>
        <v/>
      </c>
      <c r="B538" s="62" t="s">
        <v>34</v>
      </c>
      <c r="C538" s="30"/>
      <c r="D538" s="31">
        <f>DSUM('اول المدة'!$A$2:$I$45,5,A537:B538)</f>
        <v>0</v>
      </c>
      <c r="E538" s="31">
        <f>DSUM('اول المدة'!$A$2:$I$45,7,A537:B538)</f>
        <v>0</v>
      </c>
      <c r="F538" s="31">
        <f>DSUM(الوارد!$A$2:$K$38,6,A537:B538)</f>
        <v>0</v>
      </c>
      <c r="G538" s="31">
        <f>DSUM(الوارد!$A$2:$K$38,8,A537:B538)</f>
        <v>0</v>
      </c>
      <c r="H538" s="31">
        <f t="shared" ref="H538" si="3210">F538+D538</f>
        <v>0</v>
      </c>
      <c r="I538" s="31" t="e">
        <f t="shared" si="3090"/>
        <v>#DIV/0!</v>
      </c>
      <c r="J538" s="31">
        <f t="shared" ref="J538" si="3211">G538+E538</f>
        <v>0</v>
      </c>
      <c r="K538" s="31">
        <f>DSUM(المنصرف!$A$2:$L$38,5,A537:B538)</f>
        <v>0</v>
      </c>
      <c r="L538" s="31" t="e">
        <f t="shared" ref="L538" si="3212">K538*I538</f>
        <v>#DIV/0!</v>
      </c>
      <c r="M538" s="31">
        <f t="shared" ref="M538" si="3213">H538-K538</f>
        <v>0</v>
      </c>
      <c r="N538" s="31" t="e">
        <f t="shared" ref="N538" si="3214">M538*I538</f>
        <v>#DIV/0!</v>
      </c>
      <c r="O538" s="31"/>
      <c r="P538" s="31" t="e">
        <f t="shared" ref="P538" si="3215">O538*I538</f>
        <v>#DIV/0!</v>
      </c>
      <c r="Q538" s="31">
        <f t="shared" ref="Q538" si="3216">IF(M538&gt;O538,M538-O538,0)</f>
        <v>0</v>
      </c>
      <c r="R538" s="31" t="e">
        <f t="shared" ref="R538" si="3217">Q538*I538</f>
        <v>#DIV/0!</v>
      </c>
      <c r="S538" s="31">
        <f t="shared" ref="S538" si="3218">IF(O538&gt;M538,O538-M538,0)</f>
        <v>0</v>
      </c>
      <c r="T538" s="32" t="e">
        <f t="shared" ref="T538" si="3219">S538*I538</f>
        <v>#DIV/0!</v>
      </c>
    </row>
    <row r="539" spans="1:20" s="2" customFormat="1" ht="15" hidden="1">
      <c r="A539" s="18" t="str">
        <f t="shared" ref="A539" si="3220">$A$3</f>
        <v>اسم المزرعة</v>
      </c>
      <c r="B539" s="19" t="str">
        <f t="shared" ref="B539" si="3221">B537</f>
        <v>اسم الصنف</v>
      </c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20"/>
    </row>
    <row r="540" spans="1:20" ht="20.100000000000001" customHeight="1">
      <c r="A540" s="29" t="str">
        <f t="shared" si="3088"/>
        <v/>
      </c>
      <c r="B540" s="62" t="s">
        <v>34</v>
      </c>
      <c r="C540" s="30"/>
      <c r="D540" s="31">
        <f>DSUM('اول المدة'!$A$2:$I$45,5,A539:B540)</f>
        <v>0</v>
      </c>
      <c r="E540" s="31">
        <f>DSUM('اول المدة'!$A$2:$I$45,7,A539:B540)</f>
        <v>0</v>
      </c>
      <c r="F540" s="31">
        <f>DSUM(الوارد!$A$2:$K$38,6,A539:B540)</f>
        <v>0</v>
      </c>
      <c r="G540" s="31">
        <f>DSUM(الوارد!$A$2:$K$38,8,A539:B540)</f>
        <v>0</v>
      </c>
      <c r="H540" s="31">
        <f t="shared" ref="H540" si="3222">F540+D540</f>
        <v>0</v>
      </c>
      <c r="I540" s="31" t="e">
        <f t="shared" si="3090"/>
        <v>#DIV/0!</v>
      </c>
      <c r="J540" s="31">
        <f t="shared" ref="J540" si="3223">G540+E540</f>
        <v>0</v>
      </c>
      <c r="K540" s="31">
        <f>DSUM(المنصرف!$A$2:$L$38,5,A539:B540)</f>
        <v>0</v>
      </c>
      <c r="L540" s="31" t="e">
        <f t="shared" ref="L540" si="3224">K540*I540</f>
        <v>#DIV/0!</v>
      </c>
      <c r="M540" s="31">
        <f t="shared" ref="M540" si="3225">H540-K540</f>
        <v>0</v>
      </c>
      <c r="N540" s="31" t="e">
        <f t="shared" ref="N540" si="3226">M540*I540</f>
        <v>#DIV/0!</v>
      </c>
      <c r="O540" s="31"/>
      <c r="P540" s="31" t="e">
        <f t="shared" ref="P540" si="3227">O540*I540</f>
        <v>#DIV/0!</v>
      </c>
      <c r="Q540" s="31">
        <f t="shared" ref="Q540" si="3228">IF(M540&gt;O540,M540-O540,0)</f>
        <v>0</v>
      </c>
      <c r="R540" s="31" t="e">
        <f t="shared" ref="R540" si="3229">Q540*I540</f>
        <v>#DIV/0!</v>
      </c>
      <c r="S540" s="31">
        <f t="shared" ref="S540" si="3230">IF(O540&gt;M540,O540-M540,0)</f>
        <v>0</v>
      </c>
      <c r="T540" s="32" t="e">
        <f t="shared" ref="T540" si="3231">S540*I540</f>
        <v>#DIV/0!</v>
      </c>
    </row>
    <row r="541" spans="1:20" s="2" customFormat="1" ht="15" hidden="1">
      <c r="A541" s="18" t="str">
        <f t="shared" ref="A541" si="3232">$A$3</f>
        <v>اسم المزرعة</v>
      </c>
      <c r="B541" s="19" t="str">
        <f t="shared" ref="B541" si="3233">B539</f>
        <v>اسم الصنف</v>
      </c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20"/>
    </row>
    <row r="542" spans="1:20" ht="20.100000000000001" customHeight="1">
      <c r="A542" s="29" t="str">
        <f t="shared" si="3088"/>
        <v/>
      </c>
      <c r="B542" s="62" t="s">
        <v>34</v>
      </c>
      <c r="C542" s="30"/>
      <c r="D542" s="31">
        <f>DSUM('اول المدة'!$A$2:$I$45,5,A541:B542)</f>
        <v>0</v>
      </c>
      <c r="E542" s="31">
        <f>DSUM('اول المدة'!$A$2:$I$45,7,A541:B542)</f>
        <v>0</v>
      </c>
      <c r="F542" s="31">
        <f>DSUM(الوارد!$A$2:$K$38,6,A541:B542)</f>
        <v>0</v>
      </c>
      <c r="G542" s="31">
        <f>DSUM(الوارد!$A$2:$K$38,8,A541:B542)</f>
        <v>0</v>
      </c>
      <c r="H542" s="31">
        <f t="shared" ref="H542" si="3234">F542+D542</f>
        <v>0</v>
      </c>
      <c r="I542" s="31" t="e">
        <f t="shared" si="3090"/>
        <v>#DIV/0!</v>
      </c>
      <c r="J542" s="31">
        <f t="shared" ref="J542" si="3235">G542+E542</f>
        <v>0</v>
      </c>
      <c r="K542" s="31">
        <f>DSUM(المنصرف!$A$2:$L$38,5,A541:B542)</f>
        <v>0</v>
      </c>
      <c r="L542" s="31" t="e">
        <f t="shared" ref="L542" si="3236">K542*I542</f>
        <v>#DIV/0!</v>
      </c>
      <c r="M542" s="31">
        <f t="shared" ref="M542" si="3237">H542-K542</f>
        <v>0</v>
      </c>
      <c r="N542" s="31" t="e">
        <f t="shared" ref="N542" si="3238">M542*I542</f>
        <v>#DIV/0!</v>
      </c>
      <c r="O542" s="31"/>
      <c r="P542" s="31" t="e">
        <f t="shared" ref="P542" si="3239">O542*I542</f>
        <v>#DIV/0!</v>
      </c>
      <c r="Q542" s="31">
        <f t="shared" ref="Q542" si="3240">IF(M542&gt;O542,M542-O542,0)</f>
        <v>0</v>
      </c>
      <c r="R542" s="31" t="e">
        <f t="shared" ref="R542" si="3241">Q542*I542</f>
        <v>#DIV/0!</v>
      </c>
      <c r="S542" s="31">
        <f t="shared" ref="S542" si="3242">IF(O542&gt;M542,O542-M542,0)</f>
        <v>0</v>
      </c>
      <c r="T542" s="32" t="e">
        <f t="shared" ref="T542" si="3243">S542*I542</f>
        <v>#DIV/0!</v>
      </c>
    </row>
    <row r="543" spans="1:20" s="2" customFormat="1" ht="15" hidden="1">
      <c r="A543" s="18" t="str">
        <f t="shared" ref="A543" si="3244">$A$3</f>
        <v>اسم المزرعة</v>
      </c>
      <c r="B543" s="19" t="str">
        <f t="shared" ref="B543" si="3245">B541</f>
        <v>اسم الصنف</v>
      </c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20"/>
    </row>
    <row r="544" spans="1:20" ht="20.100000000000001" customHeight="1">
      <c r="A544" s="29" t="str">
        <f t="shared" si="3088"/>
        <v/>
      </c>
      <c r="B544" s="62" t="s">
        <v>34</v>
      </c>
      <c r="C544" s="30"/>
      <c r="D544" s="31">
        <f>DSUM('اول المدة'!$A$2:$I$45,5,A543:B544)</f>
        <v>0</v>
      </c>
      <c r="E544" s="31">
        <f>DSUM('اول المدة'!$A$2:$I$45,7,A543:B544)</f>
        <v>0</v>
      </c>
      <c r="F544" s="31">
        <f>DSUM(الوارد!$A$2:$K$38,6,A543:B544)</f>
        <v>0</v>
      </c>
      <c r="G544" s="31">
        <f>DSUM(الوارد!$A$2:$K$38,8,A543:B544)</f>
        <v>0</v>
      </c>
      <c r="H544" s="31">
        <f t="shared" ref="H544" si="3246">F544+D544</f>
        <v>0</v>
      </c>
      <c r="I544" s="31" t="e">
        <f t="shared" si="3090"/>
        <v>#DIV/0!</v>
      </c>
      <c r="J544" s="31">
        <f t="shared" ref="J544" si="3247">G544+E544</f>
        <v>0</v>
      </c>
      <c r="K544" s="31">
        <f>DSUM(المنصرف!$A$2:$L$38,5,A543:B544)</f>
        <v>0</v>
      </c>
      <c r="L544" s="31" t="e">
        <f t="shared" ref="L544" si="3248">K544*I544</f>
        <v>#DIV/0!</v>
      </c>
      <c r="M544" s="31">
        <f t="shared" ref="M544" si="3249">H544-K544</f>
        <v>0</v>
      </c>
      <c r="N544" s="31" t="e">
        <f t="shared" ref="N544" si="3250">M544*I544</f>
        <v>#DIV/0!</v>
      </c>
      <c r="O544" s="31"/>
      <c r="P544" s="31" t="e">
        <f t="shared" ref="P544" si="3251">O544*I544</f>
        <v>#DIV/0!</v>
      </c>
      <c r="Q544" s="31">
        <f t="shared" ref="Q544" si="3252">IF(M544&gt;O544,M544-O544,0)</f>
        <v>0</v>
      </c>
      <c r="R544" s="31" t="e">
        <f t="shared" ref="R544" si="3253">Q544*I544</f>
        <v>#DIV/0!</v>
      </c>
      <c r="S544" s="31">
        <f t="shared" ref="S544" si="3254">IF(O544&gt;M544,O544-M544,0)</f>
        <v>0</v>
      </c>
      <c r="T544" s="32" t="e">
        <f t="shared" ref="T544" si="3255">S544*I544</f>
        <v>#DIV/0!</v>
      </c>
    </row>
    <row r="545" spans="1:20" s="2" customFormat="1" ht="15" hidden="1">
      <c r="A545" s="18" t="str">
        <f t="shared" ref="A545" si="3256">$A$3</f>
        <v>اسم المزرعة</v>
      </c>
      <c r="B545" s="19" t="str">
        <f t="shared" ref="B545" si="3257">B543</f>
        <v>اسم الصنف</v>
      </c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20"/>
    </row>
    <row r="546" spans="1:20" ht="20.100000000000001" customHeight="1">
      <c r="A546" s="29" t="str">
        <f t="shared" si="3088"/>
        <v/>
      </c>
      <c r="B546" s="62" t="s">
        <v>34</v>
      </c>
      <c r="C546" s="30"/>
      <c r="D546" s="31">
        <f>DSUM('اول المدة'!$A$2:$I$45,5,A545:B546)</f>
        <v>0</v>
      </c>
      <c r="E546" s="31">
        <f>DSUM('اول المدة'!$A$2:$I$45,7,A545:B546)</f>
        <v>0</v>
      </c>
      <c r="F546" s="31">
        <f>DSUM(الوارد!$A$2:$K$38,6,A545:B546)</f>
        <v>0</v>
      </c>
      <c r="G546" s="31">
        <f>DSUM(الوارد!$A$2:$K$38,8,A545:B546)</f>
        <v>0</v>
      </c>
      <c r="H546" s="31">
        <f t="shared" ref="H546" si="3258">F546+D546</f>
        <v>0</v>
      </c>
      <c r="I546" s="31" t="e">
        <f t="shared" si="3090"/>
        <v>#DIV/0!</v>
      </c>
      <c r="J546" s="31">
        <f t="shared" ref="J546" si="3259">G546+E546</f>
        <v>0</v>
      </c>
      <c r="K546" s="31">
        <f>DSUM(المنصرف!$A$2:$L$38,5,A545:B546)</f>
        <v>0</v>
      </c>
      <c r="L546" s="31" t="e">
        <f t="shared" ref="L546" si="3260">K546*I546</f>
        <v>#DIV/0!</v>
      </c>
      <c r="M546" s="31">
        <f t="shared" ref="M546" si="3261">H546-K546</f>
        <v>0</v>
      </c>
      <c r="N546" s="31" t="e">
        <f t="shared" ref="N546" si="3262">M546*I546</f>
        <v>#DIV/0!</v>
      </c>
      <c r="O546" s="31"/>
      <c r="P546" s="31" t="e">
        <f t="shared" ref="P546" si="3263">O546*I546</f>
        <v>#DIV/0!</v>
      </c>
      <c r="Q546" s="31">
        <f t="shared" ref="Q546" si="3264">IF(M546&gt;O546,M546-O546,0)</f>
        <v>0</v>
      </c>
      <c r="R546" s="31" t="e">
        <f t="shared" ref="R546" si="3265">Q546*I546</f>
        <v>#DIV/0!</v>
      </c>
      <c r="S546" s="31">
        <f t="shared" ref="S546" si="3266">IF(O546&gt;M546,O546-M546,0)</f>
        <v>0</v>
      </c>
      <c r="T546" s="32" t="e">
        <f t="shared" ref="T546" si="3267">S546*I546</f>
        <v>#DIV/0!</v>
      </c>
    </row>
    <row r="547" spans="1:20" s="2" customFormat="1" ht="15" hidden="1">
      <c r="A547" s="18" t="str">
        <f t="shared" ref="A547" si="3268">$A$3</f>
        <v>اسم المزرعة</v>
      </c>
      <c r="B547" s="19" t="str">
        <f t="shared" ref="B547" si="3269">B545</f>
        <v>اسم الصنف</v>
      </c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20"/>
    </row>
    <row r="548" spans="1:20" ht="20.100000000000001" customHeight="1">
      <c r="A548" s="29" t="str">
        <f t="shared" si="3088"/>
        <v/>
      </c>
      <c r="B548" s="62" t="s">
        <v>34</v>
      </c>
      <c r="C548" s="30"/>
      <c r="D548" s="31">
        <f>DSUM('اول المدة'!$A$2:$I$45,5,A547:B548)</f>
        <v>0</v>
      </c>
      <c r="E548" s="31">
        <f>DSUM('اول المدة'!$A$2:$I$45,7,A547:B548)</f>
        <v>0</v>
      </c>
      <c r="F548" s="31">
        <f>DSUM(الوارد!$A$2:$K$38,6,A547:B548)</f>
        <v>0</v>
      </c>
      <c r="G548" s="31">
        <f>DSUM(الوارد!$A$2:$K$38,8,A547:B548)</f>
        <v>0</v>
      </c>
      <c r="H548" s="31">
        <f t="shared" ref="H548" si="3270">F548+D548</f>
        <v>0</v>
      </c>
      <c r="I548" s="31" t="e">
        <f t="shared" si="3090"/>
        <v>#DIV/0!</v>
      </c>
      <c r="J548" s="31">
        <f t="shared" ref="J548" si="3271">G548+E548</f>
        <v>0</v>
      </c>
      <c r="K548" s="31">
        <f>DSUM(المنصرف!$A$2:$L$38,5,A547:B548)</f>
        <v>0</v>
      </c>
      <c r="L548" s="31" t="e">
        <f t="shared" ref="L548" si="3272">K548*I548</f>
        <v>#DIV/0!</v>
      </c>
      <c r="M548" s="31">
        <f t="shared" ref="M548" si="3273">H548-K548</f>
        <v>0</v>
      </c>
      <c r="N548" s="31" t="e">
        <f t="shared" ref="N548" si="3274">M548*I548</f>
        <v>#DIV/0!</v>
      </c>
      <c r="O548" s="31"/>
      <c r="P548" s="31" t="e">
        <f t="shared" ref="P548" si="3275">O548*I548</f>
        <v>#DIV/0!</v>
      </c>
      <c r="Q548" s="31">
        <f t="shared" ref="Q548" si="3276">IF(M548&gt;O548,M548-O548,0)</f>
        <v>0</v>
      </c>
      <c r="R548" s="31" t="e">
        <f t="shared" ref="R548" si="3277">Q548*I548</f>
        <v>#DIV/0!</v>
      </c>
      <c r="S548" s="31">
        <f t="shared" ref="S548" si="3278">IF(O548&gt;M548,O548-M548,0)</f>
        <v>0</v>
      </c>
      <c r="T548" s="32" t="e">
        <f t="shared" ref="T548" si="3279">S548*I548</f>
        <v>#DIV/0!</v>
      </c>
    </row>
    <row r="549" spans="1:20" s="2" customFormat="1" ht="15" hidden="1">
      <c r="A549" s="18" t="str">
        <f t="shared" ref="A549" si="3280">$A$3</f>
        <v>اسم المزرعة</v>
      </c>
      <c r="B549" s="19" t="str">
        <f t="shared" ref="B549" si="3281">B547</f>
        <v>اسم الصنف</v>
      </c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20"/>
    </row>
    <row r="550" spans="1:20" ht="20.100000000000001" customHeight="1">
      <c r="A550" s="29" t="str">
        <f t="shared" si="3088"/>
        <v/>
      </c>
      <c r="B550" s="62" t="s">
        <v>34</v>
      </c>
      <c r="C550" s="30"/>
      <c r="D550" s="31">
        <f>DSUM('اول المدة'!$A$2:$I$45,5,A549:B550)</f>
        <v>0</v>
      </c>
      <c r="E550" s="31">
        <f>DSUM('اول المدة'!$A$2:$I$45,7,A549:B550)</f>
        <v>0</v>
      </c>
      <c r="F550" s="31">
        <f>DSUM(الوارد!$A$2:$K$38,6,A549:B550)</f>
        <v>0</v>
      </c>
      <c r="G550" s="31">
        <f>DSUM(الوارد!$A$2:$K$38,8,A549:B550)</f>
        <v>0</v>
      </c>
      <c r="H550" s="31">
        <f t="shared" ref="H550" si="3282">F550+D550</f>
        <v>0</v>
      </c>
      <c r="I550" s="31" t="e">
        <f t="shared" si="3090"/>
        <v>#DIV/0!</v>
      </c>
      <c r="J550" s="31">
        <f t="shared" ref="J550" si="3283">G550+E550</f>
        <v>0</v>
      </c>
      <c r="K550" s="31">
        <f>DSUM(المنصرف!$A$2:$L$38,5,A549:B550)</f>
        <v>0</v>
      </c>
      <c r="L550" s="31" t="e">
        <f t="shared" ref="L550" si="3284">K550*I550</f>
        <v>#DIV/0!</v>
      </c>
      <c r="M550" s="31">
        <f t="shared" ref="M550" si="3285">H550-K550</f>
        <v>0</v>
      </c>
      <c r="N550" s="31" t="e">
        <f t="shared" ref="N550" si="3286">M550*I550</f>
        <v>#DIV/0!</v>
      </c>
      <c r="O550" s="31"/>
      <c r="P550" s="31" t="e">
        <f t="shared" ref="P550" si="3287">O550*I550</f>
        <v>#DIV/0!</v>
      </c>
      <c r="Q550" s="31">
        <f t="shared" ref="Q550" si="3288">IF(M550&gt;O550,M550-O550,0)</f>
        <v>0</v>
      </c>
      <c r="R550" s="31" t="e">
        <f t="shared" ref="R550" si="3289">Q550*I550</f>
        <v>#DIV/0!</v>
      </c>
      <c r="S550" s="31">
        <f t="shared" ref="S550" si="3290">IF(O550&gt;M550,O550-M550,0)</f>
        <v>0</v>
      </c>
      <c r="T550" s="32" t="e">
        <f t="shared" ref="T550" si="3291">S550*I550</f>
        <v>#DIV/0!</v>
      </c>
    </row>
    <row r="551" spans="1:20" s="2" customFormat="1" ht="15" hidden="1">
      <c r="A551" s="18" t="str">
        <f t="shared" ref="A551" si="3292">$A$3</f>
        <v>اسم المزرعة</v>
      </c>
      <c r="B551" s="19" t="str">
        <f t="shared" ref="B551" si="3293">B549</f>
        <v>اسم الصنف</v>
      </c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20"/>
    </row>
    <row r="552" spans="1:20" ht="20.100000000000001" customHeight="1">
      <c r="A552" s="29" t="str">
        <f t="shared" si="3088"/>
        <v/>
      </c>
      <c r="B552" s="62" t="s">
        <v>34</v>
      </c>
      <c r="C552" s="30"/>
      <c r="D552" s="31">
        <f>DSUM('اول المدة'!$A$2:$I$45,5,A551:B552)</f>
        <v>0</v>
      </c>
      <c r="E552" s="31">
        <f>DSUM('اول المدة'!$A$2:$I$45,7,A551:B552)</f>
        <v>0</v>
      </c>
      <c r="F552" s="31">
        <f>DSUM(الوارد!$A$2:$K$38,6,A551:B552)</f>
        <v>0</v>
      </c>
      <c r="G552" s="31">
        <f>DSUM(الوارد!$A$2:$K$38,8,A551:B552)</f>
        <v>0</v>
      </c>
      <c r="H552" s="31">
        <f t="shared" ref="H552" si="3294">F552+D552</f>
        <v>0</v>
      </c>
      <c r="I552" s="31" t="e">
        <f t="shared" si="3090"/>
        <v>#DIV/0!</v>
      </c>
      <c r="J552" s="31">
        <f t="shared" ref="J552" si="3295">G552+E552</f>
        <v>0</v>
      </c>
      <c r="K552" s="31">
        <f>DSUM(المنصرف!$A$2:$L$38,5,A551:B552)</f>
        <v>0</v>
      </c>
      <c r="L552" s="31" t="e">
        <f t="shared" ref="L552" si="3296">K552*I552</f>
        <v>#DIV/0!</v>
      </c>
      <c r="M552" s="31">
        <f t="shared" ref="M552" si="3297">H552-K552</f>
        <v>0</v>
      </c>
      <c r="N552" s="31" t="e">
        <f t="shared" ref="N552" si="3298">M552*I552</f>
        <v>#DIV/0!</v>
      </c>
      <c r="O552" s="31"/>
      <c r="P552" s="31" t="e">
        <f t="shared" ref="P552" si="3299">O552*I552</f>
        <v>#DIV/0!</v>
      </c>
      <c r="Q552" s="31">
        <f t="shared" ref="Q552" si="3300">IF(M552&gt;O552,M552-O552,0)</f>
        <v>0</v>
      </c>
      <c r="R552" s="31" t="e">
        <f t="shared" ref="R552" si="3301">Q552*I552</f>
        <v>#DIV/0!</v>
      </c>
      <c r="S552" s="31">
        <f t="shared" ref="S552" si="3302">IF(O552&gt;M552,O552-M552,0)</f>
        <v>0</v>
      </c>
      <c r="T552" s="32" t="e">
        <f t="shared" ref="T552" si="3303">S552*I552</f>
        <v>#DIV/0!</v>
      </c>
    </row>
    <row r="553" spans="1:20" s="2" customFormat="1" ht="15" hidden="1">
      <c r="A553" s="18" t="str">
        <f t="shared" ref="A553" si="3304">$A$3</f>
        <v>اسم المزرعة</v>
      </c>
      <c r="B553" s="19" t="str">
        <f t="shared" ref="B553" si="3305">B551</f>
        <v>اسم الصنف</v>
      </c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20"/>
    </row>
    <row r="554" spans="1:20" ht="20.100000000000001" customHeight="1">
      <c r="A554" s="29" t="str">
        <f t="shared" si="3088"/>
        <v/>
      </c>
      <c r="B554" s="62" t="s">
        <v>34</v>
      </c>
      <c r="C554" s="30"/>
      <c r="D554" s="31">
        <f>DSUM('اول المدة'!$A$2:$I$45,5,A553:B554)</f>
        <v>0</v>
      </c>
      <c r="E554" s="31">
        <f>DSUM('اول المدة'!$A$2:$I$45,7,A553:B554)</f>
        <v>0</v>
      </c>
      <c r="F554" s="31">
        <f>DSUM(الوارد!$A$2:$K$38,6,A553:B554)</f>
        <v>0</v>
      </c>
      <c r="G554" s="31">
        <f>DSUM(الوارد!$A$2:$K$38,8,A553:B554)</f>
        <v>0</v>
      </c>
      <c r="H554" s="31">
        <f t="shared" ref="H554" si="3306">F554+D554</f>
        <v>0</v>
      </c>
      <c r="I554" s="31" t="e">
        <f t="shared" si="3090"/>
        <v>#DIV/0!</v>
      </c>
      <c r="J554" s="31">
        <f t="shared" ref="J554" si="3307">G554+E554</f>
        <v>0</v>
      </c>
      <c r="K554" s="31">
        <f>DSUM(المنصرف!$A$2:$L$38,5,A553:B554)</f>
        <v>0</v>
      </c>
      <c r="L554" s="31" t="e">
        <f t="shared" ref="L554" si="3308">K554*I554</f>
        <v>#DIV/0!</v>
      </c>
      <c r="M554" s="31">
        <f t="shared" ref="M554" si="3309">H554-K554</f>
        <v>0</v>
      </c>
      <c r="N554" s="31" t="e">
        <f t="shared" ref="N554" si="3310">M554*I554</f>
        <v>#DIV/0!</v>
      </c>
      <c r="O554" s="31"/>
      <c r="P554" s="31" t="e">
        <f t="shared" ref="P554" si="3311">O554*I554</f>
        <v>#DIV/0!</v>
      </c>
      <c r="Q554" s="31">
        <f t="shared" ref="Q554" si="3312">IF(M554&gt;O554,M554-O554,0)</f>
        <v>0</v>
      </c>
      <c r="R554" s="31" t="e">
        <f t="shared" ref="R554" si="3313">Q554*I554</f>
        <v>#DIV/0!</v>
      </c>
      <c r="S554" s="31">
        <f t="shared" ref="S554" si="3314">IF(O554&gt;M554,O554-M554,0)</f>
        <v>0</v>
      </c>
      <c r="T554" s="32" t="e">
        <f t="shared" ref="T554" si="3315">S554*I554</f>
        <v>#DIV/0!</v>
      </c>
    </row>
    <row r="555" spans="1:20" s="2" customFormat="1" ht="15" hidden="1">
      <c r="A555" s="18" t="str">
        <f t="shared" ref="A555" si="3316">$A$3</f>
        <v>اسم المزرعة</v>
      </c>
      <c r="B555" s="19" t="str">
        <f t="shared" ref="B555" si="3317">B553</f>
        <v>اسم الصنف</v>
      </c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20"/>
    </row>
    <row r="556" spans="1:20" ht="20.100000000000001" customHeight="1">
      <c r="A556" s="29" t="str">
        <f t="shared" si="3088"/>
        <v/>
      </c>
      <c r="B556" s="62" t="s">
        <v>34</v>
      </c>
      <c r="C556" s="30"/>
      <c r="D556" s="31">
        <f>DSUM('اول المدة'!$A$2:$I$45,5,A555:B556)</f>
        <v>0</v>
      </c>
      <c r="E556" s="31">
        <f>DSUM('اول المدة'!$A$2:$I$45,7,A555:B556)</f>
        <v>0</v>
      </c>
      <c r="F556" s="31">
        <f>DSUM(الوارد!$A$2:$K$38,6,A555:B556)</f>
        <v>0</v>
      </c>
      <c r="G556" s="31">
        <f>DSUM(الوارد!$A$2:$K$38,8,A555:B556)</f>
        <v>0</v>
      </c>
      <c r="H556" s="31">
        <f t="shared" ref="H556" si="3318">F556+D556</f>
        <v>0</v>
      </c>
      <c r="I556" s="31" t="e">
        <f t="shared" si="3090"/>
        <v>#DIV/0!</v>
      </c>
      <c r="J556" s="31">
        <f t="shared" ref="J556" si="3319">G556+E556</f>
        <v>0</v>
      </c>
      <c r="K556" s="31">
        <f>DSUM(المنصرف!$A$2:$L$38,5,A555:B556)</f>
        <v>0</v>
      </c>
      <c r="L556" s="31" t="e">
        <f t="shared" ref="L556" si="3320">K556*I556</f>
        <v>#DIV/0!</v>
      </c>
      <c r="M556" s="31">
        <f t="shared" ref="M556" si="3321">H556-K556</f>
        <v>0</v>
      </c>
      <c r="N556" s="31" t="e">
        <f t="shared" ref="N556" si="3322">M556*I556</f>
        <v>#DIV/0!</v>
      </c>
      <c r="O556" s="31"/>
      <c r="P556" s="31" t="e">
        <f t="shared" ref="P556" si="3323">O556*I556</f>
        <v>#DIV/0!</v>
      </c>
      <c r="Q556" s="31">
        <f t="shared" ref="Q556" si="3324">IF(M556&gt;O556,M556-O556,0)</f>
        <v>0</v>
      </c>
      <c r="R556" s="31" t="e">
        <f t="shared" ref="R556" si="3325">Q556*I556</f>
        <v>#DIV/0!</v>
      </c>
      <c r="S556" s="31">
        <f t="shared" ref="S556" si="3326">IF(O556&gt;M556,O556-M556,0)</f>
        <v>0</v>
      </c>
      <c r="T556" s="32" t="e">
        <f t="shared" ref="T556" si="3327">S556*I556</f>
        <v>#DIV/0!</v>
      </c>
    </row>
    <row r="557" spans="1:20" s="2" customFormat="1" ht="15" hidden="1">
      <c r="A557" s="18" t="str">
        <f t="shared" ref="A557" si="3328">$A$3</f>
        <v>اسم المزرعة</v>
      </c>
      <c r="B557" s="19" t="str">
        <f t="shared" ref="B557" si="3329">B555</f>
        <v>اسم الصنف</v>
      </c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20"/>
    </row>
    <row r="558" spans="1:20" ht="20.100000000000001" customHeight="1">
      <c r="A558" s="29" t="str">
        <f t="shared" si="3088"/>
        <v/>
      </c>
      <c r="B558" s="62" t="s">
        <v>34</v>
      </c>
      <c r="C558" s="30"/>
      <c r="D558" s="31">
        <f>DSUM('اول المدة'!$A$2:$I$45,5,A557:B558)</f>
        <v>0</v>
      </c>
      <c r="E558" s="31">
        <f>DSUM('اول المدة'!$A$2:$I$45,7,A557:B558)</f>
        <v>0</v>
      </c>
      <c r="F558" s="31">
        <f>DSUM(الوارد!$A$2:$K$38,6,A557:B558)</f>
        <v>0</v>
      </c>
      <c r="G558" s="31">
        <f>DSUM(الوارد!$A$2:$K$38,8,A557:B558)</f>
        <v>0</v>
      </c>
      <c r="H558" s="31">
        <f t="shared" ref="H558" si="3330">F558+D558</f>
        <v>0</v>
      </c>
      <c r="I558" s="31" t="e">
        <f t="shared" si="3090"/>
        <v>#DIV/0!</v>
      </c>
      <c r="J558" s="31">
        <f t="shared" ref="J558" si="3331">G558+E558</f>
        <v>0</v>
      </c>
      <c r="K558" s="31">
        <f>DSUM(المنصرف!$A$2:$L$38,5,A557:B558)</f>
        <v>0</v>
      </c>
      <c r="L558" s="31" t="e">
        <f t="shared" ref="L558" si="3332">K558*I558</f>
        <v>#DIV/0!</v>
      </c>
      <c r="M558" s="31">
        <f t="shared" ref="M558" si="3333">H558-K558</f>
        <v>0</v>
      </c>
      <c r="N558" s="31" t="e">
        <f t="shared" ref="N558" si="3334">M558*I558</f>
        <v>#DIV/0!</v>
      </c>
      <c r="O558" s="31"/>
      <c r="P558" s="31" t="e">
        <f t="shared" ref="P558" si="3335">O558*I558</f>
        <v>#DIV/0!</v>
      </c>
      <c r="Q558" s="31">
        <f t="shared" ref="Q558" si="3336">IF(M558&gt;O558,M558-O558,0)</f>
        <v>0</v>
      </c>
      <c r="R558" s="31" t="e">
        <f t="shared" ref="R558" si="3337">Q558*I558</f>
        <v>#DIV/0!</v>
      </c>
      <c r="S558" s="31">
        <f t="shared" ref="S558" si="3338">IF(O558&gt;M558,O558-M558,0)</f>
        <v>0</v>
      </c>
      <c r="T558" s="32" t="e">
        <f t="shared" ref="T558" si="3339">S558*I558</f>
        <v>#DIV/0!</v>
      </c>
    </row>
    <row r="559" spans="1:20" s="2" customFormat="1" ht="15" hidden="1">
      <c r="A559" s="18" t="str">
        <f t="shared" ref="A559" si="3340">$A$3</f>
        <v>اسم المزرعة</v>
      </c>
      <c r="B559" s="19" t="str">
        <f t="shared" ref="B559" si="3341">B557</f>
        <v>اسم الصنف</v>
      </c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20"/>
    </row>
    <row r="560" spans="1:20" ht="20.100000000000001" customHeight="1">
      <c r="A560" s="29" t="str">
        <f t="shared" si="3088"/>
        <v/>
      </c>
      <c r="B560" s="62" t="s">
        <v>34</v>
      </c>
      <c r="C560" s="30"/>
      <c r="D560" s="31">
        <f>DSUM('اول المدة'!$A$2:$I$45,5,A559:B560)</f>
        <v>0</v>
      </c>
      <c r="E560" s="31">
        <f>DSUM('اول المدة'!$A$2:$I$45,7,A559:B560)</f>
        <v>0</v>
      </c>
      <c r="F560" s="31">
        <f>DSUM(الوارد!$A$2:$K$38,6,A559:B560)</f>
        <v>0</v>
      </c>
      <c r="G560" s="31">
        <f>DSUM(الوارد!$A$2:$K$38,8,A559:B560)</f>
        <v>0</v>
      </c>
      <c r="H560" s="31">
        <f t="shared" ref="H560" si="3342">F560+D560</f>
        <v>0</v>
      </c>
      <c r="I560" s="31" t="e">
        <f t="shared" si="3090"/>
        <v>#DIV/0!</v>
      </c>
      <c r="J560" s="31">
        <f t="shared" ref="J560" si="3343">G560+E560</f>
        <v>0</v>
      </c>
      <c r="K560" s="31">
        <f>DSUM(المنصرف!$A$2:$L$38,5,A559:B560)</f>
        <v>0</v>
      </c>
      <c r="L560" s="31" t="e">
        <f t="shared" ref="L560" si="3344">K560*I560</f>
        <v>#DIV/0!</v>
      </c>
      <c r="M560" s="31">
        <f t="shared" ref="M560" si="3345">H560-K560</f>
        <v>0</v>
      </c>
      <c r="N560" s="31" t="e">
        <f t="shared" ref="N560" si="3346">M560*I560</f>
        <v>#DIV/0!</v>
      </c>
      <c r="O560" s="31"/>
      <c r="P560" s="31" t="e">
        <f t="shared" ref="P560" si="3347">O560*I560</f>
        <v>#DIV/0!</v>
      </c>
      <c r="Q560" s="31">
        <f t="shared" ref="Q560" si="3348">IF(M560&gt;O560,M560-O560,0)</f>
        <v>0</v>
      </c>
      <c r="R560" s="31" t="e">
        <f t="shared" ref="R560" si="3349">Q560*I560</f>
        <v>#DIV/0!</v>
      </c>
      <c r="S560" s="31">
        <f t="shared" ref="S560" si="3350">IF(O560&gt;M560,O560-M560,0)</f>
        <v>0</v>
      </c>
      <c r="T560" s="32" t="e">
        <f t="shared" ref="T560" si="3351">S560*I560</f>
        <v>#DIV/0!</v>
      </c>
    </row>
    <row r="561" spans="1:20" s="2" customFormat="1" ht="15" hidden="1">
      <c r="A561" s="18" t="str">
        <f t="shared" ref="A561" si="3352">$A$3</f>
        <v>اسم المزرعة</v>
      </c>
      <c r="B561" s="19" t="str">
        <f t="shared" ref="B561" si="3353">B559</f>
        <v>اسم الصنف</v>
      </c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20"/>
    </row>
    <row r="562" spans="1:20" ht="20.100000000000001" customHeight="1">
      <c r="A562" s="29" t="str">
        <f t="shared" si="3088"/>
        <v/>
      </c>
      <c r="B562" s="62" t="s">
        <v>34</v>
      </c>
      <c r="C562" s="30"/>
      <c r="D562" s="31">
        <f>DSUM('اول المدة'!$A$2:$I$45,5,A561:B562)</f>
        <v>0</v>
      </c>
      <c r="E562" s="31">
        <f>DSUM('اول المدة'!$A$2:$I$45,7,A561:B562)</f>
        <v>0</v>
      </c>
      <c r="F562" s="31">
        <f>DSUM(الوارد!$A$2:$K$38,6,A561:B562)</f>
        <v>0</v>
      </c>
      <c r="G562" s="31">
        <f>DSUM(الوارد!$A$2:$K$38,8,A561:B562)</f>
        <v>0</v>
      </c>
      <c r="H562" s="31">
        <f t="shared" ref="H562" si="3354">F562+D562</f>
        <v>0</v>
      </c>
      <c r="I562" s="31" t="e">
        <f t="shared" si="3090"/>
        <v>#DIV/0!</v>
      </c>
      <c r="J562" s="31">
        <f t="shared" ref="J562" si="3355">G562+E562</f>
        <v>0</v>
      </c>
      <c r="K562" s="31">
        <f>DSUM(المنصرف!$A$2:$L$38,5,A561:B562)</f>
        <v>0</v>
      </c>
      <c r="L562" s="31" t="e">
        <f t="shared" ref="L562" si="3356">K562*I562</f>
        <v>#DIV/0!</v>
      </c>
      <c r="M562" s="31">
        <f t="shared" ref="M562" si="3357">H562-K562</f>
        <v>0</v>
      </c>
      <c r="N562" s="31" t="e">
        <f t="shared" ref="N562" si="3358">M562*I562</f>
        <v>#DIV/0!</v>
      </c>
      <c r="O562" s="31"/>
      <c r="P562" s="31" t="e">
        <f t="shared" ref="P562" si="3359">O562*I562</f>
        <v>#DIV/0!</v>
      </c>
      <c r="Q562" s="31">
        <f t="shared" ref="Q562" si="3360">IF(M562&gt;O562,M562-O562,0)</f>
        <v>0</v>
      </c>
      <c r="R562" s="31" t="e">
        <f t="shared" ref="R562" si="3361">Q562*I562</f>
        <v>#DIV/0!</v>
      </c>
      <c r="S562" s="31">
        <f t="shared" ref="S562" si="3362">IF(O562&gt;M562,O562-M562,0)</f>
        <v>0</v>
      </c>
      <c r="T562" s="32" t="e">
        <f t="shared" ref="T562" si="3363">S562*I562</f>
        <v>#DIV/0!</v>
      </c>
    </row>
    <row r="563" spans="1:20" s="2" customFormat="1" ht="15" hidden="1">
      <c r="A563" s="18" t="str">
        <f t="shared" ref="A563" si="3364">$A$3</f>
        <v>اسم المزرعة</v>
      </c>
      <c r="B563" s="19" t="str">
        <f t="shared" ref="B563" si="3365">B561</f>
        <v>اسم الصنف</v>
      </c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20"/>
    </row>
    <row r="564" spans="1:20" ht="20.100000000000001" customHeight="1">
      <c r="A564" s="29" t="str">
        <f t="shared" si="3088"/>
        <v/>
      </c>
      <c r="B564" s="62" t="s">
        <v>34</v>
      </c>
      <c r="C564" s="30"/>
      <c r="D564" s="31">
        <f>DSUM('اول المدة'!$A$2:$I$45,5,A563:B564)</f>
        <v>0</v>
      </c>
      <c r="E564" s="31">
        <f>DSUM('اول المدة'!$A$2:$I$45,7,A563:B564)</f>
        <v>0</v>
      </c>
      <c r="F564" s="31">
        <f>DSUM(الوارد!$A$2:$K$38,6,A563:B564)</f>
        <v>0</v>
      </c>
      <c r="G564" s="31">
        <f>DSUM(الوارد!$A$2:$K$38,8,A563:B564)</f>
        <v>0</v>
      </c>
      <c r="H564" s="31">
        <f t="shared" ref="H564" si="3366">F564+D564</f>
        <v>0</v>
      </c>
      <c r="I564" s="31" t="e">
        <f t="shared" si="3090"/>
        <v>#DIV/0!</v>
      </c>
      <c r="J564" s="31">
        <f t="shared" ref="J564" si="3367">G564+E564</f>
        <v>0</v>
      </c>
      <c r="K564" s="31">
        <f>DSUM(المنصرف!$A$2:$L$38,5,A563:B564)</f>
        <v>0</v>
      </c>
      <c r="L564" s="31" t="e">
        <f t="shared" ref="L564" si="3368">K564*I564</f>
        <v>#DIV/0!</v>
      </c>
      <c r="M564" s="31">
        <f t="shared" ref="M564" si="3369">H564-K564</f>
        <v>0</v>
      </c>
      <c r="N564" s="31" t="e">
        <f t="shared" ref="N564" si="3370">M564*I564</f>
        <v>#DIV/0!</v>
      </c>
      <c r="O564" s="31"/>
      <c r="P564" s="31" t="e">
        <f t="shared" ref="P564" si="3371">O564*I564</f>
        <v>#DIV/0!</v>
      </c>
      <c r="Q564" s="31">
        <f t="shared" ref="Q564" si="3372">IF(M564&gt;O564,M564-O564,0)</f>
        <v>0</v>
      </c>
      <c r="R564" s="31" t="e">
        <f t="shared" ref="R564" si="3373">Q564*I564</f>
        <v>#DIV/0!</v>
      </c>
      <c r="S564" s="31">
        <f t="shared" ref="S564" si="3374">IF(O564&gt;M564,O564-M564,0)</f>
        <v>0</v>
      </c>
      <c r="T564" s="32" t="e">
        <f t="shared" ref="T564" si="3375">S564*I564</f>
        <v>#DIV/0!</v>
      </c>
    </row>
    <row r="565" spans="1:20" s="2" customFormat="1" ht="15" hidden="1">
      <c r="A565" s="18" t="str">
        <f t="shared" ref="A565" si="3376">$A$3</f>
        <v>اسم المزرعة</v>
      </c>
      <c r="B565" s="19" t="str">
        <f t="shared" ref="B565" si="3377">B563</f>
        <v>اسم الصنف</v>
      </c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20"/>
    </row>
    <row r="566" spans="1:20" ht="20.100000000000001" customHeight="1">
      <c r="A566" s="29" t="str">
        <f t="shared" si="3088"/>
        <v/>
      </c>
      <c r="B566" s="62" t="s">
        <v>34</v>
      </c>
      <c r="C566" s="30"/>
      <c r="D566" s="31">
        <f>DSUM('اول المدة'!$A$2:$I$45,5,A565:B566)</f>
        <v>0</v>
      </c>
      <c r="E566" s="31">
        <f>DSUM('اول المدة'!$A$2:$I$45,7,A565:B566)</f>
        <v>0</v>
      </c>
      <c r="F566" s="31">
        <f>DSUM(الوارد!$A$2:$K$38,6,A565:B566)</f>
        <v>0</v>
      </c>
      <c r="G566" s="31">
        <f>DSUM(الوارد!$A$2:$K$38,8,A565:B566)</f>
        <v>0</v>
      </c>
      <c r="H566" s="31">
        <f t="shared" ref="H566" si="3378">F566+D566</f>
        <v>0</v>
      </c>
      <c r="I566" s="31" t="e">
        <f t="shared" si="3090"/>
        <v>#DIV/0!</v>
      </c>
      <c r="J566" s="31">
        <f t="shared" ref="J566" si="3379">G566+E566</f>
        <v>0</v>
      </c>
      <c r="K566" s="31">
        <f>DSUM(المنصرف!$A$2:$L$38,5,A565:B566)</f>
        <v>0</v>
      </c>
      <c r="L566" s="31" t="e">
        <f t="shared" ref="L566" si="3380">K566*I566</f>
        <v>#DIV/0!</v>
      </c>
      <c r="M566" s="31">
        <f t="shared" ref="M566" si="3381">H566-K566</f>
        <v>0</v>
      </c>
      <c r="N566" s="31" t="e">
        <f t="shared" ref="N566" si="3382">M566*I566</f>
        <v>#DIV/0!</v>
      </c>
      <c r="O566" s="31"/>
      <c r="P566" s="31" t="e">
        <f t="shared" ref="P566" si="3383">O566*I566</f>
        <v>#DIV/0!</v>
      </c>
      <c r="Q566" s="31">
        <f t="shared" ref="Q566" si="3384">IF(M566&gt;O566,M566-O566,0)</f>
        <v>0</v>
      </c>
      <c r="R566" s="31" t="e">
        <f t="shared" ref="R566" si="3385">Q566*I566</f>
        <v>#DIV/0!</v>
      </c>
      <c r="S566" s="31">
        <f t="shared" ref="S566" si="3386">IF(O566&gt;M566,O566-M566,0)</f>
        <v>0</v>
      </c>
      <c r="T566" s="32" t="e">
        <f t="shared" ref="T566" si="3387">S566*I566</f>
        <v>#DIV/0!</v>
      </c>
    </row>
    <row r="567" spans="1:20" s="2" customFormat="1" ht="15" hidden="1">
      <c r="A567" s="18" t="str">
        <f t="shared" ref="A567" si="3388">$A$3</f>
        <v>اسم المزرعة</v>
      </c>
      <c r="B567" s="19" t="str">
        <f t="shared" ref="B567" si="3389">B565</f>
        <v>اسم الصنف</v>
      </c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20"/>
    </row>
    <row r="568" spans="1:20" ht="20.100000000000001" customHeight="1">
      <c r="A568" s="29" t="str">
        <f t="shared" si="3088"/>
        <v/>
      </c>
      <c r="B568" s="62" t="s">
        <v>34</v>
      </c>
      <c r="C568" s="30"/>
      <c r="D568" s="31">
        <f>DSUM('اول المدة'!$A$2:$I$45,5,A567:B568)</f>
        <v>0</v>
      </c>
      <c r="E568" s="31">
        <f>DSUM('اول المدة'!$A$2:$I$45,7,A567:B568)</f>
        <v>0</v>
      </c>
      <c r="F568" s="31">
        <f>DSUM(الوارد!$A$2:$K$38,6,A567:B568)</f>
        <v>0</v>
      </c>
      <c r="G568" s="31">
        <f>DSUM(الوارد!$A$2:$K$38,8,A567:B568)</f>
        <v>0</v>
      </c>
      <c r="H568" s="31">
        <f t="shared" ref="H568" si="3390">F568+D568</f>
        <v>0</v>
      </c>
      <c r="I568" s="31" t="e">
        <f t="shared" si="3090"/>
        <v>#DIV/0!</v>
      </c>
      <c r="J568" s="31">
        <f t="shared" ref="J568" si="3391">G568+E568</f>
        <v>0</v>
      </c>
      <c r="K568" s="31">
        <f>DSUM(المنصرف!$A$2:$L$38,5,A567:B568)</f>
        <v>0</v>
      </c>
      <c r="L568" s="31" t="e">
        <f t="shared" ref="L568" si="3392">K568*I568</f>
        <v>#DIV/0!</v>
      </c>
      <c r="M568" s="31">
        <f t="shared" ref="M568" si="3393">H568-K568</f>
        <v>0</v>
      </c>
      <c r="N568" s="31" t="e">
        <f t="shared" ref="N568" si="3394">M568*I568</f>
        <v>#DIV/0!</v>
      </c>
      <c r="O568" s="31"/>
      <c r="P568" s="31" t="e">
        <f t="shared" ref="P568" si="3395">O568*I568</f>
        <v>#DIV/0!</v>
      </c>
      <c r="Q568" s="31">
        <f t="shared" ref="Q568" si="3396">IF(M568&gt;O568,M568-O568,0)</f>
        <v>0</v>
      </c>
      <c r="R568" s="31" t="e">
        <f t="shared" ref="R568" si="3397">Q568*I568</f>
        <v>#DIV/0!</v>
      </c>
      <c r="S568" s="31">
        <f t="shared" ref="S568" si="3398">IF(O568&gt;M568,O568-M568,0)</f>
        <v>0</v>
      </c>
      <c r="T568" s="32" t="e">
        <f t="shared" ref="T568" si="3399">S568*I568</f>
        <v>#DIV/0!</v>
      </c>
    </row>
    <row r="569" spans="1:20" s="2" customFormat="1" ht="15" hidden="1">
      <c r="A569" s="18" t="str">
        <f t="shared" ref="A569" si="3400">$A$3</f>
        <v>اسم المزرعة</v>
      </c>
      <c r="B569" s="19" t="str">
        <f t="shared" ref="B569" si="3401">B567</f>
        <v>اسم الصنف</v>
      </c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20"/>
    </row>
    <row r="570" spans="1:20" ht="20.100000000000001" customHeight="1">
      <c r="A570" s="29" t="str">
        <f t="shared" si="3088"/>
        <v/>
      </c>
      <c r="B570" s="62" t="s">
        <v>34</v>
      </c>
      <c r="C570" s="30"/>
      <c r="D570" s="31">
        <f>DSUM('اول المدة'!$A$2:$I$45,5,A569:B570)</f>
        <v>0</v>
      </c>
      <c r="E570" s="31">
        <f>DSUM('اول المدة'!$A$2:$I$45,7,A569:B570)</f>
        <v>0</v>
      </c>
      <c r="F570" s="31">
        <f>DSUM(الوارد!$A$2:$K$38,6,A569:B570)</f>
        <v>0</v>
      </c>
      <c r="G570" s="31">
        <f>DSUM(الوارد!$A$2:$K$38,8,A569:B570)</f>
        <v>0</v>
      </c>
      <c r="H570" s="31">
        <f t="shared" ref="H570" si="3402">F570+D570</f>
        <v>0</v>
      </c>
      <c r="I570" s="31" t="e">
        <f t="shared" si="3090"/>
        <v>#DIV/0!</v>
      </c>
      <c r="J570" s="31">
        <f t="shared" ref="J570" si="3403">G570+E570</f>
        <v>0</v>
      </c>
      <c r="K570" s="31">
        <f>DSUM(المنصرف!$A$2:$L$38,5,A569:B570)</f>
        <v>0</v>
      </c>
      <c r="L570" s="31" t="e">
        <f t="shared" ref="L570" si="3404">K570*I570</f>
        <v>#DIV/0!</v>
      </c>
      <c r="M570" s="31">
        <f t="shared" ref="M570" si="3405">H570-K570</f>
        <v>0</v>
      </c>
      <c r="N570" s="31" t="e">
        <f t="shared" ref="N570" si="3406">M570*I570</f>
        <v>#DIV/0!</v>
      </c>
      <c r="O570" s="31"/>
      <c r="P570" s="31" t="e">
        <f t="shared" ref="P570" si="3407">O570*I570</f>
        <v>#DIV/0!</v>
      </c>
      <c r="Q570" s="31">
        <f t="shared" ref="Q570" si="3408">IF(M570&gt;O570,M570-O570,0)</f>
        <v>0</v>
      </c>
      <c r="R570" s="31" t="e">
        <f t="shared" ref="R570" si="3409">Q570*I570</f>
        <v>#DIV/0!</v>
      </c>
      <c r="S570" s="31">
        <f t="shared" ref="S570" si="3410">IF(O570&gt;M570,O570-M570,0)</f>
        <v>0</v>
      </c>
      <c r="T570" s="32" t="e">
        <f t="shared" ref="T570" si="3411">S570*I570</f>
        <v>#DIV/0!</v>
      </c>
    </row>
    <row r="571" spans="1:20" s="2" customFormat="1" ht="15" hidden="1">
      <c r="A571" s="18" t="str">
        <f t="shared" ref="A571" si="3412">$A$3</f>
        <v>اسم المزرعة</v>
      </c>
      <c r="B571" s="19" t="str">
        <f t="shared" ref="B571" si="3413">B569</f>
        <v>اسم الصنف</v>
      </c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20"/>
    </row>
    <row r="572" spans="1:20" ht="20.100000000000001" customHeight="1">
      <c r="A572" s="29" t="str">
        <f t="shared" si="3088"/>
        <v/>
      </c>
      <c r="B572" s="62" t="s">
        <v>34</v>
      </c>
      <c r="C572" s="30"/>
      <c r="D572" s="31">
        <f>DSUM('اول المدة'!$A$2:$I$45,5,A571:B572)</f>
        <v>0</v>
      </c>
      <c r="E572" s="31">
        <f>DSUM('اول المدة'!$A$2:$I$45,7,A571:B572)</f>
        <v>0</v>
      </c>
      <c r="F572" s="31">
        <f>DSUM(الوارد!$A$2:$K$38,6,A571:B572)</f>
        <v>0</v>
      </c>
      <c r="G572" s="31">
        <f>DSUM(الوارد!$A$2:$K$38,8,A571:B572)</f>
        <v>0</v>
      </c>
      <c r="H572" s="31">
        <f t="shared" ref="H572" si="3414">F572+D572</f>
        <v>0</v>
      </c>
      <c r="I572" s="31" t="e">
        <f t="shared" si="3090"/>
        <v>#DIV/0!</v>
      </c>
      <c r="J572" s="31">
        <f t="shared" ref="J572" si="3415">G572+E572</f>
        <v>0</v>
      </c>
      <c r="K572" s="31">
        <f>DSUM(المنصرف!$A$2:$L$38,5,A571:B572)</f>
        <v>0</v>
      </c>
      <c r="L572" s="31" t="e">
        <f t="shared" ref="L572" si="3416">K572*I572</f>
        <v>#DIV/0!</v>
      </c>
      <c r="M572" s="31">
        <f t="shared" ref="M572" si="3417">H572-K572</f>
        <v>0</v>
      </c>
      <c r="N572" s="31" t="e">
        <f t="shared" ref="N572" si="3418">M572*I572</f>
        <v>#DIV/0!</v>
      </c>
      <c r="O572" s="31"/>
      <c r="P572" s="31" t="e">
        <f t="shared" ref="P572" si="3419">O572*I572</f>
        <v>#DIV/0!</v>
      </c>
      <c r="Q572" s="31">
        <f t="shared" ref="Q572" si="3420">IF(M572&gt;O572,M572-O572,0)</f>
        <v>0</v>
      </c>
      <c r="R572" s="31" t="e">
        <f t="shared" ref="R572" si="3421">Q572*I572</f>
        <v>#DIV/0!</v>
      </c>
      <c r="S572" s="31">
        <f t="shared" ref="S572" si="3422">IF(O572&gt;M572,O572-M572,0)</f>
        <v>0</v>
      </c>
      <c r="T572" s="32" t="e">
        <f t="shared" ref="T572" si="3423">S572*I572</f>
        <v>#DIV/0!</v>
      </c>
    </row>
    <row r="573" spans="1:20" s="2" customFormat="1" ht="15" hidden="1">
      <c r="A573" s="18" t="str">
        <f t="shared" ref="A573" si="3424">$A$3</f>
        <v>اسم المزرعة</v>
      </c>
      <c r="B573" s="19" t="str">
        <f t="shared" ref="B573" si="3425">B571</f>
        <v>اسم الصنف</v>
      </c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20"/>
    </row>
    <row r="574" spans="1:20" ht="20.100000000000001" customHeight="1">
      <c r="A574" s="29" t="str">
        <f t="shared" si="3088"/>
        <v/>
      </c>
      <c r="B574" s="62" t="s">
        <v>34</v>
      </c>
      <c r="C574" s="30"/>
      <c r="D574" s="31">
        <f>DSUM('اول المدة'!$A$2:$I$45,5,A573:B574)</f>
        <v>0</v>
      </c>
      <c r="E574" s="31">
        <f>DSUM('اول المدة'!$A$2:$I$45,7,A573:B574)</f>
        <v>0</v>
      </c>
      <c r="F574" s="31">
        <f>DSUM(الوارد!$A$2:$K$38,6,A573:B574)</f>
        <v>0</v>
      </c>
      <c r="G574" s="31">
        <f>DSUM(الوارد!$A$2:$K$38,8,A573:B574)</f>
        <v>0</v>
      </c>
      <c r="H574" s="31">
        <f t="shared" ref="H574" si="3426">F574+D574</f>
        <v>0</v>
      </c>
      <c r="I574" s="31" t="e">
        <f t="shared" si="3090"/>
        <v>#DIV/0!</v>
      </c>
      <c r="J574" s="31">
        <f t="shared" ref="J574" si="3427">G574+E574</f>
        <v>0</v>
      </c>
      <c r="K574" s="31">
        <f>DSUM(المنصرف!$A$2:$L$38,5,A573:B574)</f>
        <v>0</v>
      </c>
      <c r="L574" s="31" t="e">
        <f t="shared" ref="L574" si="3428">K574*I574</f>
        <v>#DIV/0!</v>
      </c>
      <c r="M574" s="31">
        <f t="shared" ref="M574" si="3429">H574-K574</f>
        <v>0</v>
      </c>
      <c r="N574" s="31" t="e">
        <f t="shared" ref="N574" si="3430">M574*I574</f>
        <v>#DIV/0!</v>
      </c>
      <c r="O574" s="31"/>
      <c r="P574" s="31" t="e">
        <f t="shared" ref="P574" si="3431">O574*I574</f>
        <v>#DIV/0!</v>
      </c>
      <c r="Q574" s="31">
        <f t="shared" ref="Q574" si="3432">IF(M574&gt;O574,M574-O574,0)</f>
        <v>0</v>
      </c>
      <c r="R574" s="31" t="e">
        <f t="shared" ref="R574" si="3433">Q574*I574</f>
        <v>#DIV/0!</v>
      </c>
      <c r="S574" s="31">
        <f t="shared" ref="S574" si="3434">IF(O574&gt;M574,O574-M574,0)</f>
        <v>0</v>
      </c>
      <c r="T574" s="32" t="e">
        <f t="shared" ref="T574" si="3435">S574*I574</f>
        <v>#DIV/0!</v>
      </c>
    </row>
    <row r="575" spans="1:20" s="2" customFormat="1" ht="15" hidden="1">
      <c r="A575" s="18" t="str">
        <f t="shared" ref="A575" si="3436">$A$3</f>
        <v>اسم المزرعة</v>
      </c>
      <c r="B575" s="19" t="str">
        <f t="shared" ref="B575" si="3437">B573</f>
        <v>اسم الصنف</v>
      </c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20"/>
    </row>
    <row r="576" spans="1:20" ht="20.100000000000001" customHeight="1">
      <c r="A576" s="29" t="str">
        <f t="shared" si="3088"/>
        <v/>
      </c>
      <c r="B576" s="62" t="s">
        <v>34</v>
      </c>
      <c r="C576" s="30"/>
      <c r="D576" s="31">
        <f>DSUM('اول المدة'!$A$2:$I$45,5,A575:B576)</f>
        <v>0</v>
      </c>
      <c r="E576" s="31">
        <f>DSUM('اول المدة'!$A$2:$I$45,7,A575:B576)</f>
        <v>0</v>
      </c>
      <c r="F576" s="31">
        <f>DSUM(الوارد!$A$2:$K$38,6,A575:B576)</f>
        <v>0</v>
      </c>
      <c r="G576" s="31">
        <f>DSUM(الوارد!$A$2:$K$38,8,A575:B576)</f>
        <v>0</v>
      </c>
      <c r="H576" s="31">
        <f t="shared" ref="H576" si="3438">F576+D576</f>
        <v>0</v>
      </c>
      <c r="I576" s="31" t="e">
        <f t="shared" si="3090"/>
        <v>#DIV/0!</v>
      </c>
      <c r="J576" s="31">
        <f t="shared" ref="J576" si="3439">G576+E576</f>
        <v>0</v>
      </c>
      <c r="K576" s="31">
        <f>DSUM(المنصرف!$A$2:$L$38,5,A575:B576)</f>
        <v>0</v>
      </c>
      <c r="L576" s="31" t="e">
        <f t="shared" ref="L576" si="3440">K576*I576</f>
        <v>#DIV/0!</v>
      </c>
      <c r="M576" s="31">
        <f t="shared" ref="M576" si="3441">H576-K576</f>
        <v>0</v>
      </c>
      <c r="N576" s="31" t="e">
        <f t="shared" ref="N576" si="3442">M576*I576</f>
        <v>#DIV/0!</v>
      </c>
      <c r="O576" s="31"/>
      <c r="P576" s="31" t="e">
        <f t="shared" ref="P576" si="3443">O576*I576</f>
        <v>#DIV/0!</v>
      </c>
      <c r="Q576" s="31">
        <f t="shared" ref="Q576" si="3444">IF(M576&gt;O576,M576-O576,0)</f>
        <v>0</v>
      </c>
      <c r="R576" s="31" t="e">
        <f t="shared" ref="R576" si="3445">Q576*I576</f>
        <v>#DIV/0!</v>
      </c>
      <c r="S576" s="31">
        <f t="shared" ref="S576" si="3446">IF(O576&gt;M576,O576-M576,0)</f>
        <v>0</v>
      </c>
      <c r="T576" s="32" t="e">
        <f t="shared" ref="T576" si="3447">S576*I576</f>
        <v>#DIV/0!</v>
      </c>
    </row>
    <row r="577" spans="1:20" s="2" customFormat="1" ht="15" hidden="1">
      <c r="A577" s="18" t="str">
        <f t="shared" ref="A577" si="3448">$A$3</f>
        <v>اسم المزرعة</v>
      </c>
      <c r="B577" s="19" t="str">
        <f t="shared" ref="B577" si="3449">B575</f>
        <v>اسم الصنف</v>
      </c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20"/>
    </row>
    <row r="578" spans="1:20" ht="20.100000000000001" customHeight="1">
      <c r="A578" s="29" t="str">
        <f t="shared" si="3088"/>
        <v/>
      </c>
      <c r="B578" s="62" t="s">
        <v>34</v>
      </c>
      <c r="C578" s="30"/>
      <c r="D578" s="31">
        <f>DSUM('اول المدة'!$A$2:$I$45,5,A577:B578)</f>
        <v>0</v>
      </c>
      <c r="E578" s="31">
        <f>DSUM('اول المدة'!$A$2:$I$45,7,A577:B578)</f>
        <v>0</v>
      </c>
      <c r="F578" s="31">
        <f>DSUM(الوارد!$A$2:$K$38,6,A577:B578)</f>
        <v>0</v>
      </c>
      <c r="G578" s="31">
        <f>DSUM(الوارد!$A$2:$K$38,8,A577:B578)</f>
        <v>0</v>
      </c>
      <c r="H578" s="31">
        <f t="shared" ref="H578" si="3450">F578+D578</f>
        <v>0</v>
      </c>
      <c r="I578" s="31" t="e">
        <f t="shared" si="3090"/>
        <v>#DIV/0!</v>
      </c>
      <c r="J578" s="31">
        <f t="shared" ref="J578" si="3451">G578+E578</f>
        <v>0</v>
      </c>
      <c r="K578" s="31">
        <f>DSUM(المنصرف!$A$2:$L$38,5,A577:B578)</f>
        <v>0</v>
      </c>
      <c r="L578" s="31" t="e">
        <f t="shared" ref="L578" si="3452">K578*I578</f>
        <v>#DIV/0!</v>
      </c>
      <c r="M578" s="31">
        <f t="shared" ref="M578" si="3453">H578-K578</f>
        <v>0</v>
      </c>
      <c r="N578" s="31" t="e">
        <f t="shared" ref="N578" si="3454">M578*I578</f>
        <v>#DIV/0!</v>
      </c>
      <c r="O578" s="31"/>
      <c r="P578" s="31" t="e">
        <f t="shared" ref="P578" si="3455">O578*I578</f>
        <v>#DIV/0!</v>
      </c>
      <c r="Q578" s="31">
        <f t="shared" ref="Q578" si="3456">IF(M578&gt;O578,M578-O578,0)</f>
        <v>0</v>
      </c>
      <c r="R578" s="31" t="e">
        <f t="shared" ref="R578" si="3457">Q578*I578</f>
        <v>#DIV/0!</v>
      </c>
      <c r="S578" s="31">
        <f t="shared" ref="S578" si="3458">IF(O578&gt;M578,O578-M578,0)</f>
        <v>0</v>
      </c>
      <c r="T578" s="32" t="e">
        <f t="shared" ref="T578" si="3459">S578*I578</f>
        <v>#DIV/0!</v>
      </c>
    </row>
    <row r="579" spans="1:20" s="2" customFormat="1" ht="15" hidden="1">
      <c r="A579" s="18" t="str">
        <f t="shared" ref="A579" si="3460">$A$3</f>
        <v>اسم المزرعة</v>
      </c>
      <c r="B579" s="19" t="str">
        <f t="shared" ref="B579" si="3461">B577</f>
        <v>اسم الصنف</v>
      </c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20"/>
    </row>
    <row r="580" spans="1:20" ht="20.100000000000001" customHeight="1">
      <c r="A580" s="29" t="str">
        <f t="shared" si="3088"/>
        <v/>
      </c>
      <c r="B580" s="62" t="s">
        <v>34</v>
      </c>
      <c r="C580" s="30"/>
      <c r="D580" s="31">
        <f>DSUM('اول المدة'!$A$2:$I$45,5,A579:B580)</f>
        <v>0</v>
      </c>
      <c r="E580" s="31">
        <f>DSUM('اول المدة'!$A$2:$I$45,7,A579:B580)</f>
        <v>0</v>
      </c>
      <c r="F580" s="31">
        <f>DSUM(الوارد!$A$2:$K$38,6,A579:B580)</f>
        <v>0</v>
      </c>
      <c r="G580" s="31">
        <f>DSUM(الوارد!$A$2:$K$38,8,A579:B580)</f>
        <v>0</v>
      </c>
      <c r="H580" s="31">
        <f t="shared" ref="H580" si="3462">F580+D580</f>
        <v>0</v>
      </c>
      <c r="I580" s="31" t="e">
        <f t="shared" si="3090"/>
        <v>#DIV/0!</v>
      </c>
      <c r="J580" s="31">
        <f t="shared" ref="J580" si="3463">G580+E580</f>
        <v>0</v>
      </c>
      <c r="K580" s="31">
        <f>DSUM(المنصرف!$A$2:$L$38,5,A579:B580)</f>
        <v>0</v>
      </c>
      <c r="L580" s="31" t="e">
        <f t="shared" ref="L580" si="3464">K580*I580</f>
        <v>#DIV/0!</v>
      </c>
      <c r="M580" s="31">
        <f t="shared" ref="M580" si="3465">H580-K580</f>
        <v>0</v>
      </c>
      <c r="N580" s="31" t="e">
        <f t="shared" ref="N580" si="3466">M580*I580</f>
        <v>#DIV/0!</v>
      </c>
      <c r="O580" s="31"/>
      <c r="P580" s="31" t="e">
        <f t="shared" ref="P580" si="3467">O580*I580</f>
        <v>#DIV/0!</v>
      </c>
      <c r="Q580" s="31">
        <f t="shared" ref="Q580" si="3468">IF(M580&gt;O580,M580-O580,0)</f>
        <v>0</v>
      </c>
      <c r="R580" s="31" t="e">
        <f t="shared" ref="R580" si="3469">Q580*I580</f>
        <v>#DIV/0!</v>
      </c>
      <c r="S580" s="31">
        <f t="shared" ref="S580" si="3470">IF(O580&gt;M580,O580-M580,0)</f>
        <v>0</v>
      </c>
      <c r="T580" s="32" t="e">
        <f t="shared" ref="T580" si="3471">S580*I580</f>
        <v>#DIV/0!</v>
      </c>
    </row>
    <row r="581" spans="1:20" s="2" customFormat="1" ht="15" hidden="1">
      <c r="A581" s="18" t="str">
        <f t="shared" ref="A581" si="3472">$A$3</f>
        <v>اسم المزرعة</v>
      </c>
      <c r="B581" s="19" t="str">
        <f t="shared" ref="B581" si="3473">B579</f>
        <v>اسم الصنف</v>
      </c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20"/>
    </row>
    <row r="582" spans="1:20" ht="20.100000000000001" customHeight="1">
      <c r="A582" s="29" t="str">
        <f t="shared" ref="A582:A644" si="3474">$B$1</f>
        <v/>
      </c>
      <c r="B582" s="62" t="s">
        <v>34</v>
      </c>
      <c r="C582" s="30"/>
      <c r="D582" s="31">
        <f>DSUM('اول المدة'!$A$2:$I$45,5,A581:B582)</f>
        <v>0</v>
      </c>
      <c r="E582" s="31">
        <f>DSUM('اول المدة'!$A$2:$I$45,7,A581:B582)</f>
        <v>0</v>
      </c>
      <c r="F582" s="31">
        <f>DSUM(الوارد!$A$2:$K$38,6,A581:B582)</f>
        <v>0</v>
      </c>
      <c r="G582" s="31">
        <f>DSUM(الوارد!$A$2:$K$38,8,A581:B582)</f>
        <v>0</v>
      </c>
      <c r="H582" s="31">
        <f t="shared" ref="H582" si="3475">F582+D582</f>
        <v>0</v>
      </c>
      <c r="I582" s="31" t="e">
        <f t="shared" ref="I582:I644" si="3476">J582/H582</f>
        <v>#DIV/0!</v>
      </c>
      <c r="J582" s="31">
        <f t="shared" ref="J582" si="3477">G582+E582</f>
        <v>0</v>
      </c>
      <c r="K582" s="31">
        <f>DSUM(المنصرف!$A$2:$L$38,5,A581:B582)</f>
        <v>0</v>
      </c>
      <c r="L582" s="31" t="e">
        <f t="shared" ref="L582" si="3478">K582*I582</f>
        <v>#DIV/0!</v>
      </c>
      <c r="M582" s="31">
        <f t="shared" ref="M582" si="3479">H582-K582</f>
        <v>0</v>
      </c>
      <c r="N582" s="31" t="e">
        <f t="shared" ref="N582" si="3480">M582*I582</f>
        <v>#DIV/0!</v>
      </c>
      <c r="O582" s="31"/>
      <c r="P582" s="31" t="e">
        <f t="shared" ref="P582" si="3481">O582*I582</f>
        <v>#DIV/0!</v>
      </c>
      <c r="Q582" s="31">
        <f t="shared" ref="Q582" si="3482">IF(M582&gt;O582,M582-O582,0)</f>
        <v>0</v>
      </c>
      <c r="R582" s="31" t="e">
        <f t="shared" ref="R582" si="3483">Q582*I582</f>
        <v>#DIV/0!</v>
      </c>
      <c r="S582" s="31">
        <f t="shared" ref="S582" si="3484">IF(O582&gt;M582,O582-M582,0)</f>
        <v>0</v>
      </c>
      <c r="T582" s="32" t="e">
        <f t="shared" ref="T582" si="3485">S582*I582</f>
        <v>#DIV/0!</v>
      </c>
    </row>
    <row r="583" spans="1:20" s="2" customFormat="1" ht="15" hidden="1">
      <c r="A583" s="18" t="str">
        <f t="shared" ref="A583" si="3486">$A$3</f>
        <v>اسم المزرعة</v>
      </c>
      <c r="B583" s="19" t="str">
        <f t="shared" ref="B583" si="3487">B581</f>
        <v>اسم الصنف</v>
      </c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20"/>
    </row>
    <row r="584" spans="1:20" ht="20.100000000000001" customHeight="1">
      <c r="A584" s="29" t="str">
        <f t="shared" si="3474"/>
        <v/>
      </c>
      <c r="B584" s="62" t="s">
        <v>34</v>
      </c>
      <c r="C584" s="30"/>
      <c r="D584" s="31">
        <f>DSUM('اول المدة'!$A$2:$I$45,5,A583:B584)</f>
        <v>0</v>
      </c>
      <c r="E584" s="31">
        <f>DSUM('اول المدة'!$A$2:$I$45,7,A583:B584)</f>
        <v>0</v>
      </c>
      <c r="F584" s="31">
        <f>DSUM(الوارد!$A$2:$K$38,6,A583:B584)</f>
        <v>0</v>
      </c>
      <c r="G584" s="31">
        <f>DSUM(الوارد!$A$2:$K$38,8,A583:B584)</f>
        <v>0</v>
      </c>
      <c r="H584" s="31">
        <f t="shared" ref="H584" si="3488">F584+D584</f>
        <v>0</v>
      </c>
      <c r="I584" s="31" t="e">
        <f t="shared" si="3476"/>
        <v>#DIV/0!</v>
      </c>
      <c r="J584" s="31">
        <f t="shared" ref="J584" si="3489">G584+E584</f>
        <v>0</v>
      </c>
      <c r="K584" s="31">
        <f>DSUM(المنصرف!$A$2:$L$38,5,A583:B584)</f>
        <v>0</v>
      </c>
      <c r="L584" s="31" t="e">
        <f t="shared" ref="L584" si="3490">K584*I584</f>
        <v>#DIV/0!</v>
      </c>
      <c r="M584" s="31">
        <f t="shared" ref="M584" si="3491">H584-K584</f>
        <v>0</v>
      </c>
      <c r="N584" s="31" t="e">
        <f t="shared" ref="N584" si="3492">M584*I584</f>
        <v>#DIV/0!</v>
      </c>
      <c r="O584" s="31"/>
      <c r="P584" s="31" t="e">
        <f t="shared" ref="P584" si="3493">O584*I584</f>
        <v>#DIV/0!</v>
      </c>
      <c r="Q584" s="31">
        <f t="shared" ref="Q584" si="3494">IF(M584&gt;O584,M584-O584,0)</f>
        <v>0</v>
      </c>
      <c r="R584" s="31" t="e">
        <f t="shared" ref="R584" si="3495">Q584*I584</f>
        <v>#DIV/0!</v>
      </c>
      <c r="S584" s="31">
        <f t="shared" ref="S584" si="3496">IF(O584&gt;M584,O584-M584,0)</f>
        <v>0</v>
      </c>
      <c r="T584" s="32" t="e">
        <f t="shared" ref="T584" si="3497">S584*I584</f>
        <v>#DIV/0!</v>
      </c>
    </row>
    <row r="585" spans="1:20" s="2" customFormat="1" ht="15" hidden="1">
      <c r="A585" s="18" t="str">
        <f t="shared" ref="A585" si="3498">$A$3</f>
        <v>اسم المزرعة</v>
      </c>
      <c r="B585" s="19" t="str">
        <f t="shared" ref="B585" si="3499">B583</f>
        <v>اسم الصنف</v>
      </c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20"/>
    </row>
    <row r="586" spans="1:20" ht="20.100000000000001" customHeight="1">
      <c r="A586" s="29" t="str">
        <f t="shared" si="3474"/>
        <v/>
      </c>
      <c r="B586" s="62" t="s">
        <v>34</v>
      </c>
      <c r="C586" s="30"/>
      <c r="D586" s="31">
        <f>DSUM('اول المدة'!$A$2:$I$45,5,A585:B586)</f>
        <v>0</v>
      </c>
      <c r="E586" s="31">
        <f>DSUM('اول المدة'!$A$2:$I$45,7,A585:B586)</f>
        <v>0</v>
      </c>
      <c r="F586" s="31">
        <f>DSUM(الوارد!$A$2:$K$38,6,A585:B586)</f>
        <v>0</v>
      </c>
      <c r="G586" s="31">
        <f>DSUM(الوارد!$A$2:$K$38,8,A585:B586)</f>
        <v>0</v>
      </c>
      <c r="H586" s="31">
        <f t="shared" ref="H586" si="3500">F586+D586</f>
        <v>0</v>
      </c>
      <c r="I586" s="31" t="e">
        <f t="shared" si="3476"/>
        <v>#DIV/0!</v>
      </c>
      <c r="J586" s="31">
        <f t="shared" ref="J586" si="3501">G586+E586</f>
        <v>0</v>
      </c>
      <c r="K586" s="31">
        <f>DSUM(المنصرف!$A$2:$L$38,5,A585:B586)</f>
        <v>0</v>
      </c>
      <c r="L586" s="31" t="e">
        <f t="shared" ref="L586" si="3502">K586*I586</f>
        <v>#DIV/0!</v>
      </c>
      <c r="M586" s="31">
        <f t="shared" ref="M586" si="3503">H586-K586</f>
        <v>0</v>
      </c>
      <c r="N586" s="31" t="e">
        <f t="shared" ref="N586" si="3504">M586*I586</f>
        <v>#DIV/0!</v>
      </c>
      <c r="O586" s="31"/>
      <c r="P586" s="31" t="e">
        <f t="shared" ref="P586" si="3505">O586*I586</f>
        <v>#DIV/0!</v>
      </c>
      <c r="Q586" s="31">
        <f t="shared" ref="Q586" si="3506">IF(M586&gt;O586,M586-O586,0)</f>
        <v>0</v>
      </c>
      <c r="R586" s="31" t="e">
        <f t="shared" ref="R586" si="3507">Q586*I586</f>
        <v>#DIV/0!</v>
      </c>
      <c r="S586" s="31">
        <f t="shared" ref="S586" si="3508">IF(O586&gt;M586,O586-M586,0)</f>
        <v>0</v>
      </c>
      <c r="T586" s="32" t="e">
        <f t="shared" ref="T586" si="3509">S586*I586</f>
        <v>#DIV/0!</v>
      </c>
    </row>
    <row r="587" spans="1:20" s="2" customFormat="1" ht="15" hidden="1">
      <c r="A587" s="18" t="str">
        <f t="shared" ref="A587" si="3510">$A$3</f>
        <v>اسم المزرعة</v>
      </c>
      <c r="B587" s="19" t="str">
        <f t="shared" ref="B587" si="3511">B585</f>
        <v>اسم الصنف</v>
      </c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20"/>
    </row>
    <row r="588" spans="1:20" ht="20.100000000000001" customHeight="1">
      <c r="A588" s="29" t="str">
        <f t="shared" si="3474"/>
        <v/>
      </c>
      <c r="B588" s="62" t="s">
        <v>34</v>
      </c>
      <c r="C588" s="30"/>
      <c r="D588" s="31">
        <f>DSUM('اول المدة'!$A$2:$I$45,5,A587:B588)</f>
        <v>0</v>
      </c>
      <c r="E588" s="31">
        <f>DSUM('اول المدة'!$A$2:$I$45,7,A587:B588)</f>
        <v>0</v>
      </c>
      <c r="F588" s="31">
        <f>DSUM(الوارد!$A$2:$K$38,6,A587:B588)</f>
        <v>0</v>
      </c>
      <c r="G588" s="31">
        <f>DSUM(الوارد!$A$2:$K$38,8,A587:B588)</f>
        <v>0</v>
      </c>
      <c r="H588" s="31">
        <f t="shared" ref="H588" si="3512">F588+D588</f>
        <v>0</v>
      </c>
      <c r="I588" s="31" t="e">
        <f t="shared" si="3476"/>
        <v>#DIV/0!</v>
      </c>
      <c r="J588" s="31">
        <f t="shared" ref="J588" si="3513">G588+E588</f>
        <v>0</v>
      </c>
      <c r="K588" s="31">
        <f>DSUM(المنصرف!$A$2:$L$38,5,A587:B588)</f>
        <v>0</v>
      </c>
      <c r="L588" s="31" t="e">
        <f t="shared" ref="L588" si="3514">K588*I588</f>
        <v>#DIV/0!</v>
      </c>
      <c r="M588" s="31">
        <f t="shared" ref="M588" si="3515">H588-K588</f>
        <v>0</v>
      </c>
      <c r="N588" s="31" t="e">
        <f t="shared" ref="N588" si="3516">M588*I588</f>
        <v>#DIV/0!</v>
      </c>
      <c r="O588" s="31"/>
      <c r="P588" s="31" t="e">
        <f t="shared" ref="P588" si="3517">O588*I588</f>
        <v>#DIV/0!</v>
      </c>
      <c r="Q588" s="31">
        <f t="shared" ref="Q588" si="3518">IF(M588&gt;O588,M588-O588,0)</f>
        <v>0</v>
      </c>
      <c r="R588" s="31" t="e">
        <f t="shared" ref="R588" si="3519">Q588*I588</f>
        <v>#DIV/0!</v>
      </c>
      <c r="S588" s="31">
        <f t="shared" ref="S588" si="3520">IF(O588&gt;M588,O588-M588,0)</f>
        <v>0</v>
      </c>
      <c r="T588" s="32" t="e">
        <f t="shared" ref="T588" si="3521">S588*I588</f>
        <v>#DIV/0!</v>
      </c>
    </row>
    <row r="589" spans="1:20" s="2" customFormat="1" ht="15" hidden="1">
      <c r="A589" s="18" t="str">
        <f t="shared" ref="A589" si="3522">$A$3</f>
        <v>اسم المزرعة</v>
      </c>
      <c r="B589" s="19" t="str">
        <f t="shared" ref="B589" si="3523">B587</f>
        <v>اسم الصنف</v>
      </c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20"/>
    </row>
    <row r="590" spans="1:20" ht="20.100000000000001" customHeight="1">
      <c r="A590" s="29" t="str">
        <f t="shared" si="3474"/>
        <v/>
      </c>
      <c r="B590" s="62" t="s">
        <v>34</v>
      </c>
      <c r="C590" s="30"/>
      <c r="D590" s="31">
        <f>DSUM('اول المدة'!$A$2:$I$45,5,A589:B590)</f>
        <v>0</v>
      </c>
      <c r="E590" s="31">
        <f>DSUM('اول المدة'!$A$2:$I$45,7,A589:B590)</f>
        <v>0</v>
      </c>
      <c r="F590" s="31">
        <f>DSUM(الوارد!$A$2:$K$38,6,A589:B590)</f>
        <v>0</v>
      </c>
      <c r="G590" s="31">
        <f>DSUM(الوارد!$A$2:$K$38,8,A589:B590)</f>
        <v>0</v>
      </c>
      <c r="H590" s="31">
        <f t="shared" ref="H590" si="3524">F590+D590</f>
        <v>0</v>
      </c>
      <c r="I590" s="31" t="e">
        <f t="shared" si="3476"/>
        <v>#DIV/0!</v>
      </c>
      <c r="J590" s="31">
        <f t="shared" ref="J590" si="3525">G590+E590</f>
        <v>0</v>
      </c>
      <c r="K590" s="31">
        <f>DSUM(المنصرف!$A$2:$L$38,5,A589:B590)</f>
        <v>0</v>
      </c>
      <c r="L590" s="31" t="e">
        <f t="shared" ref="L590" si="3526">K590*I590</f>
        <v>#DIV/0!</v>
      </c>
      <c r="M590" s="31">
        <f t="shared" ref="M590" si="3527">H590-K590</f>
        <v>0</v>
      </c>
      <c r="N590" s="31" t="e">
        <f t="shared" ref="N590" si="3528">M590*I590</f>
        <v>#DIV/0!</v>
      </c>
      <c r="O590" s="31"/>
      <c r="P590" s="31" t="e">
        <f t="shared" ref="P590" si="3529">O590*I590</f>
        <v>#DIV/0!</v>
      </c>
      <c r="Q590" s="31">
        <f t="shared" ref="Q590" si="3530">IF(M590&gt;O590,M590-O590,0)</f>
        <v>0</v>
      </c>
      <c r="R590" s="31" t="e">
        <f t="shared" ref="R590" si="3531">Q590*I590</f>
        <v>#DIV/0!</v>
      </c>
      <c r="S590" s="31">
        <f t="shared" ref="S590" si="3532">IF(O590&gt;M590,O590-M590,0)</f>
        <v>0</v>
      </c>
      <c r="T590" s="32" t="e">
        <f t="shared" ref="T590" si="3533">S590*I590</f>
        <v>#DIV/0!</v>
      </c>
    </row>
    <row r="591" spans="1:20" s="2" customFormat="1" ht="15" hidden="1">
      <c r="A591" s="18" t="str">
        <f t="shared" ref="A591" si="3534">$A$3</f>
        <v>اسم المزرعة</v>
      </c>
      <c r="B591" s="19" t="str">
        <f t="shared" ref="B591" si="3535">B589</f>
        <v>اسم الصنف</v>
      </c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20"/>
    </row>
    <row r="592" spans="1:20" ht="20.100000000000001" customHeight="1">
      <c r="A592" s="29" t="str">
        <f t="shared" si="3474"/>
        <v/>
      </c>
      <c r="B592" s="62" t="s">
        <v>34</v>
      </c>
      <c r="C592" s="30"/>
      <c r="D592" s="31">
        <f>DSUM('اول المدة'!$A$2:$I$45,5,A591:B592)</f>
        <v>0</v>
      </c>
      <c r="E592" s="31">
        <f>DSUM('اول المدة'!$A$2:$I$45,7,A591:B592)</f>
        <v>0</v>
      </c>
      <c r="F592" s="31">
        <f>DSUM(الوارد!$A$2:$K$38,6,A591:B592)</f>
        <v>0</v>
      </c>
      <c r="G592" s="31">
        <f>DSUM(الوارد!$A$2:$K$38,8,A591:B592)</f>
        <v>0</v>
      </c>
      <c r="H592" s="31">
        <f t="shared" ref="H592" si="3536">F592+D592</f>
        <v>0</v>
      </c>
      <c r="I592" s="31" t="e">
        <f t="shared" si="3476"/>
        <v>#DIV/0!</v>
      </c>
      <c r="J592" s="31">
        <f t="shared" ref="J592" si="3537">G592+E592</f>
        <v>0</v>
      </c>
      <c r="K592" s="31">
        <f>DSUM(المنصرف!$A$2:$L$38,5,A591:B592)</f>
        <v>0</v>
      </c>
      <c r="L592" s="31" t="e">
        <f t="shared" ref="L592" si="3538">K592*I592</f>
        <v>#DIV/0!</v>
      </c>
      <c r="M592" s="31">
        <f t="shared" ref="M592" si="3539">H592-K592</f>
        <v>0</v>
      </c>
      <c r="N592" s="31" t="e">
        <f t="shared" ref="N592" si="3540">M592*I592</f>
        <v>#DIV/0!</v>
      </c>
      <c r="O592" s="31"/>
      <c r="P592" s="31" t="e">
        <f t="shared" ref="P592" si="3541">O592*I592</f>
        <v>#DIV/0!</v>
      </c>
      <c r="Q592" s="31">
        <f t="shared" ref="Q592" si="3542">IF(M592&gt;O592,M592-O592,0)</f>
        <v>0</v>
      </c>
      <c r="R592" s="31" t="e">
        <f t="shared" ref="R592" si="3543">Q592*I592</f>
        <v>#DIV/0!</v>
      </c>
      <c r="S592" s="31">
        <f t="shared" ref="S592" si="3544">IF(O592&gt;M592,O592-M592,0)</f>
        <v>0</v>
      </c>
      <c r="T592" s="32" t="e">
        <f t="shared" ref="T592" si="3545">S592*I592</f>
        <v>#DIV/0!</v>
      </c>
    </row>
    <row r="593" spans="1:20" s="2" customFormat="1" ht="15" hidden="1">
      <c r="A593" s="18" t="str">
        <f t="shared" ref="A593" si="3546">$A$3</f>
        <v>اسم المزرعة</v>
      </c>
      <c r="B593" s="19" t="str">
        <f t="shared" ref="B593" si="3547">B591</f>
        <v>اسم الصنف</v>
      </c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20"/>
    </row>
    <row r="594" spans="1:20" ht="20.100000000000001" customHeight="1">
      <c r="A594" s="29" t="str">
        <f t="shared" si="3474"/>
        <v/>
      </c>
      <c r="B594" s="62" t="s">
        <v>34</v>
      </c>
      <c r="C594" s="30"/>
      <c r="D594" s="31">
        <f>DSUM('اول المدة'!$A$2:$I$45,5,A593:B594)</f>
        <v>0</v>
      </c>
      <c r="E594" s="31">
        <f>DSUM('اول المدة'!$A$2:$I$45,7,A593:B594)</f>
        <v>0</v>
      </c>
      <c r="F594" s="31">
        <f>DSUM(الوارد!$A$2:$K$38,6,A593:B594)</f>
        <v>0</v>
      </c>
      <c r="G594" s="31">
        <f>DSUM(الوارد!$A$2:$K$38,8,A593:B594)</f>
        <v>0</v>
      </c>
      <c r="H594" s="31">
        <f t="shared" ref="H594" si="3548">F594+D594</f>
        <v>0</v>
      </c>
      <c r="I594" s="31" t="e">
        <f t="shared" si="3476"/>
        <v>#DIV/0!</v>
      </c>
      <c r="J594" s="31">
        <f t="shared" ref="J594" si="3549">G594+E594</f>
        <v>0</v>
      </c>
      <c r="K594" s="31">
        <f>DSUM(المنصرف!$A$2:$L$38,5,A593:B594)</f>
        <v>0</v>
      </c>
      <c r="L594" s="31" t="e">
        <f t="shared" ref="L594" si="3550">K594*I594</f>
        <v>#DIV/0!</v>
      </c>
      <c r="M594" s="31">
        <f t="shared" ref="M594" si="3551">H594-K594</f>
        <v>0</v>
      </c>
      <c r="N594" s="31" t="e">
        <f t="shared" ref="N594" si="3552">M594*I594</f>
        <v>#DIV/0!</v>
      </c>
      <c r="O594" s="31"/>
      <c r="P594" s="31" t="e">
        <f t="shared" ref="P594" si="3553">O594*I594</f>
        <v>#DIV/0!</v>
      </c>
      <c r="Q594" s="31">
        <f t="shared" ref="Q594" si="3554">IF(M594&gt;O594,M594-O594,0)</f>
        <v>0</v>
      </c>
      <c r="R594" s="31" t="e">
        <f t="shared" ref="R594" si="3555">Q594*I594</f>
        <v>#DIV/0!</v>
      </c>
      <c r="S594" s="31">
        <f t="shared" ref="S594" si="3556">IF(O594&gt;M594,O594-M594,0)</f>
        <v>0</v>
      </c>
      <c r="T594" s="32" t="e">
        <f t="shared" ref="T594" si="3557">S594*I594</f>
        <v>#DIV/0!</v>
      </c>
    </row>
    <row r="595" spans="1:20" s="2" customFormat="1" ht="15" hidden="1">
      <c r="A595" s="18" t="str">
        <f t="shared" ref="A595" si="3558">$A$3</f>
        <v>اسم المزرعة</v>
      </c>
      <c r="B595" s="19" t="str">
        <f t="shared" ref="B595" si="3559">B593</f>
        <v>اسم الصنف</v>
      </c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20"/>
    </row>
    <row r="596" spans="1:20" ht="20.100000000000001" customHeight="1">
      <c r="A596" s="29" t="str">
        <f t="shared" si="3474"/>
        <v/>
      </c>
      <c r="B596" s="62" t="s">
        <v>34</v>
      </c>
      <c r="C596" s="30"/>
      <c r="D596" s="31">
        <f>DSUM('اول المدة'!$A$2:$I$45,5,A595:B596)</f>
        <v>0</v>
      </c>
      <c r="E596" s="31">
        <f>DSUM('اول المدة'!$A$2:$I$45,7,A595:B596)</f>
        <v>0</v>
      </c>
      <c r="F596" s="31">
        <f>DSUM(الوارد!$A$2:$K$38,6,A595:B596)</f>
        <v>0</v>
      </c>
      <c r="G596" s="31">
        <f>DSUM(الوارد!$A$2:$K$38,8,A595:B596)</f>
        <v>0</v>
      </c>
      <c r="H596" s="31">
        <f t="shared" ref="H596" si="3560">F596+D596</f>
        <v>0</v>
      </c>
      <c r="I596" s="31" t="e">
        <f t="shared" si="3476"/>
        <v>#DIV/0!</v>
      </c>
      <c r="J596" s="31">
        <f t="shared" ref="J596" si="3561">G596+E596</f>
        <v>0</v>
      </c>
      <c r="K596" s="31">
        <f>DSUM(المنصرف!$A$2:$L$38,5,A595:B596)</f>
        <v>0</v>
      </c>
      <c r="L596" s="31" t="e">
        <f t="shared" ref="L596" si="3562">K596*I596</f>
        <v>#DIV/0!</v>
      </c>
      <c r="M596" s="31">
        <f t="shared" ref="M596" si="3563">H596-K596</f>
        <v>0</v>
      </c>
      <c r="N596" s="31" t="e">
        <f t="shared" ref="N596" si="3564">M596*I596</f>
        <v>#DIV/0!</v>
      </c>
      <c r="O596" s="31"/>
      <c r="P596" s="31" t="e">
        <f t="shared" ref="P596" si="3565">O596*I596</f>
        <v>#DIV/0!</v>
      </c>
      <c r="Q596" s="31">
        <f t="shared" ref="Q596" si="3566">IF(M596&gt;O596,M596-O596,0)</f>
        <v>0</v>
      </c>
      <c r="R596" s="31" t="e">
        <f t="shared" ref="R596" si="3567">Q596*I596</f>
        <v>#DIV/0!</v>
      </c>
      <c r="S596" s="31">
        <f t="shared" ref="S596" si="3568">IF(O596&gt;M596,O596-M596,0)</f>
        <v>0</v>
      </c>
      <c r="T596" s="32" t="e">
        <f t="shared" ref="T596" si="3569">S596*I596</f>
        <v>#DIV/0!</v>
      </c>
    </row>
    <row r="597" spans="1:20" s="2" customFormat="1" ht="15" hidden="1">
      <c r="A597" s="18" t="str">
        <f t="shared" ref="A597" si="3570">$A$3</f>
        <v>اسم المزرعة</v>
      </c>
      <c r="B597" s="19" t="str">
        <f t="shared" ref="B597" si="3571">B595</f>
        <v>اسم الصنف</v>
      </c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20"/>
    </row>
    <row r="598" spans="1:20" ht="20.100000000000001" customHeight="1">
      <c r="A598" s="29" t="str">
        <f t="shared" si="3474"/>
        <v/>
      </c>
      <c r="B598" s="62" t="s">
        <v>34</v>
      </c>
      <c r="C598" s="30"/>
      <c r="D598" s="31">
        <f>DSUM('اول المدة'!$A$2:$I$45,5,A597:B598)</f>
        <v>0</v>
      </c>
      <c r="E598" s="31">
        <f>DSUM('اول المدة'!$A$2:$I$45,7,A597:B598)</f>
        <v>0</v>
      </c>
      <c r="F598" s="31">
        <f>DSUM(الوارد!$A$2:$K$38,6,A597:B598)</f>
        <v>0</v>
      </c>
      <c r="G598" s="31">
        <f>DSUM(الوارد!$A$2:$K$38,8,A597:B598)</f>
        <v>0</v>
      </c>
      <c r="H598" s="31">
        <f t="shared" ref="H598" si="3572">F598+D598</f>
        <v>0</v>
      </c>
      <c r="I598" s="31" t="e">
        <f t="shared" si="3476"/>
        <v>#DIV/0!</v>
      </c>
      <c r="J598" s="31">
        <f t="shared" ref="J598" si="3573">G598+E598</f>
        <v>0</v>
      </c>
      <c r="K598" s="31">
        <f>DSUM(المنصرف!$A$2:$L$38,5,A597:B598)</f>
        <v>0</v>
      </c>
      <c r="L598" s="31" t="e">
        <f t="shared" ref="L598" si="3574">K598*I598</f>
        <v>#DIV/0!</v>
      </c>
      <c r="M598" s="31">
        <f t="shared" ref="M598" si="3575">H598-K598</f>
        <v>0</v>
      </c>
      <c r="N598" s="31" t="e">
        <f t="shared" ref="N598" si="3576">M598*I598</f>
        <v>#DIV/0!</v>
      </c>
      <c r="O598" s="31"/>
      <c r="P598" s="31" t="e">
        <f t="shared" ref="P598" si="3577">O598*I598</f>
        <v>#DIV/0!</v>
      </c>
      <c r="Q598" s="31">
        <f t="shared" ref="Q598" si="3578">IF(M598&gt;O598,M598-O598,0)</f>
        <v>0</v>
      </c>
      <c r="R598" s="31" t="e">
        <f t="shared" ref="R598" si="3579">Q598*I598</f>
        <v>#DIV/0!</v>
      </c>
      <c r="S598" s="31">
        <f t="shared" ref="S598" si="3580">IF(O598&gt;M598,O598-M598,0)</f>
        <v>0</v>
      </c>
      <c r="T598" s="32" t="e">
        <f t="shared" ref="T598" si="3581">S598*I598</f>
        <v>#DIV/0!</v>
      </c>
    </row>
    <row r="599" spans="1:20" s="2" customFormat="1" ht="15" hidden="1">
      <c r="A599" s="18" t="str">
        <f t="shared" ref="A599" si="3582">$A$3</f>
        <v>اسم المزرعة</v>
      </c>
      <c r="B599" s="19" t="str">
        <f t="shared" ref="B599" si="3583">B597</f>
        <v>اسم الصنف</v>
      </c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20"/>
    </row>
    <row r="600" spans="1:20" ht="20.100000000000001" customHeight="1">
      <c r="A600" s="29" t="str">
        <f t="shared" si="3474"/>
        <v/>
      </c>
      <c r="B600" s="62" t="s">
        <v>34</v>
      </c>
      <c r="C600" s="30"/>
      <c r="D600" s="31">
        <f>DSUM('اول المدة'!$A$2:$I$45,5,A599:B600)</f>
        <v>0</v>
      </c>
      <c r="E600" s="31">
        <f>DSUM('اول المدة'!$A$2:$I$45,7,A599:B600)</f>
        <v>0</v>
      </c>
      <c r="F600" s="31">
        <f>DSUM(الوارد!$A$2:$K$38,6,A599:B600)</f>
        <v>0</v>
      </c>
      <c r="G600" s="31">
        <f>DSUM(الوارد!$A$2:$K$38,8,A599:B600)</f>
        <v>0</v>
      </c>
      <c r="H600" s="31">
        <f t="shared" ref="H600" si="3584">F600+D600</f>
        <v>0</v>
      </c>
      <c r="I600" s="31" t="e">
        <f t="shared" si="3476"/>
        <v>#DIV/0!</v>
      </c>
      <c r="J600" s="31">
        <f t="shared" ref="J600" si="3585">G600+E600</f>
        <v>0</v>
      </c>
      <c r="K600" s="31">
        <f>DSUM(المنصرف!$A$2:$L$38,5,A599:B600)</f>
        <v>0</v>
      </c>
      <c r="L600" s="31" t="e">
        <f t="shared" ref="L600" si="3586">K600*I600</f>
        <v>#DIV/0!</v>
      </c>
      <c r="M600" s="31">
        <f t="shared" ref="M600" si="3587">H600-K600</f>
        <v>0</v>
      </c>
      <c r="N600" s="31" t="e">
        <f t="shared" ref="N600" si="3588">M600*I600</f>
        <v>#DIV/0!</v>
      </c>
      <c r="O600" s="31"/>
      <c r="P600" s="31" t="e">
        <f t="shared" ref="P600" si="3589">O600*I600</f>
        <v>#DIV/0!</v>
      </c>
      <c r="Q600" s="31">
        <f t="shared" ref="Q600" si="3590">IF(M600&gt;O600,M600-O600,0)</f>
        <v>0</v>
      </c>
      <c r="R600" s="31" t="e">
        <f t="shared" ref="R600" si="3591">Q600*I600</f>
        <v>#DIV/0!</v>
      </c>
      <c r="S600" s="31">
        <f t="shared" ref="S600" si="3592">IF(O600&gt;M600,O600-M600,0)</f>
        <v>0</v>
      </c>
      <c r="T600" s="32" t="e">
        <f t="shared" ref="T600" si="3593">S600*I600</f>
        <v>#DIV/0!</v>
      </c>
    </row>
    <row r="601" spans="1:20" s="2" customFormat="1" ht="15" hidden="1">
      <c r="A601" s="18" t="str">
        <f t="shared" ref="A601" si="3594">$A$3</f>
        <v>اسم المزرعة</v>
      </c>
      <c r="B601" s="19" t="str">
        <f t="shared" ref="B601" si="3595">B599</f>
        <v>اسم الصنف</v>
      </c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20"/>
    </row>
    <row r="602" spans="1:20" ht="20.100000000000001" customHeight="1">
      <c r="A602" s="29" t="str">
        <f t="shared" si="3474"/>
        <v/>
      </c>
      <c r="B602" s="62" t="s">
        <v>34</v>
      </c>
      <c r="C602" s="30"/>
      <c r="D602" s="31">
        <f>DSUM('اول المدة'!$A$2:$I$45,5,A601:B602)</f>
        <v>0</v>
      </c>
      <c r="E602" s="31">
        <f>DSUM('اول المدة'!$A$2:$I$45,7,A601:B602)</f>
        <v>0</v>
      </c>
      <c r="F602" s="31">
        <f>DSUM(الوارد!$A$2:$K$38,6,A601:B602)</f>
        <v>0</v>
      </c>
      <c r="G602" s="31">
        <f>DSUM(الوارد!$A$2:$K$38,8,A601:B602)</f>
        <v>0</v>
      </c>
      <c r="H602" s="31">
        <f t="shared" ref="H602" si="3596">F602+D602</f>
        <v>0</v>
      </c>
      <c r="I602" s="31" t="e">
        <f t="shared" si="3476"/>
        <v>#DIV/0!</v>
      </c>
      <c r="J602" s="31">
        <f t="shared" ref="J602" si="3597">G602+E602</f>
        <v>0</v>
      </c>
      <c r="K602" s="31">
        <f>DSUM(المنصرف!$A$2:$L$38,5,A601:B602)</f>
        <v>0</v>
      </c>
      <c r="L602" s="31" t="e">
        <f t="shared" ref="L602" si="3598">K602*I602</f>
        <v>#DIV/0!</v>
      </c>
      <c r="M602" s="31">
        <f t="shared" ref="M602" si="3599">H602-K602</f>
        <v>0</v>
      </c>
      <c r="N602" s="31" t="e">
        <f t="shared" ref="N602" si="3600">M602*I602</f>
        <v>#DIV/0!</v>
      </c>
      <c r="O602" s="31"/>
      <c r="P602" s="31" t="e">
        <f t="shared" ref="P602" si="3601">O602*I602</f>
        <v>#DIV/0!</v>
      </c>
      <c r="Q602" s="31">
        <f t="shared" ref="Q602" si="3602">IF(M602&gt;O602,M602-O602,0)</f>
        <v>0</v>
      </c>
      <c r="R602" s="31" t="e">
        <f t="shared" ref="R602" si="3603">Q602*I602</f>
        <v>#DIV/0!</v>
      </c>
      <c r="S602" s="31">
        <f t="shared" ref="S602" si="3604">IF(O602&gt;M602,O602-M602,0)</f>
        <v>0</v>
      </c>
      <c r="T602" s="32" t="e">
        <f t="shared" ref="T602" si="3605">S602*I602</f>
        <v>#DIV/0!</v>
      </c>
    </row>
    <row r="603" spans="1:20" s="2" customFormat="1" ht="15" hidden="1">
      <c r="A603" s="18" t="str">
        <f t="shared" ref="A603" si="3606">$A$3</f>
        <v>اسم المزرعة</v>
      </c>
      <c r="B603" s="19" t="str">
        <f t="shared" ref="B603" si="3607">B601</f>
        <v>اسم الصنف</v>
      </c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20"/>
    </row>
    <row r="604" spans="1:20" ht="20.100000000000001" customHeight="1">
      <c r="A604" s="29" t="str">
        <f t="shared" si="3474"/>
        <v/>
      </c>
      <c r="B604" s="62" t="s">
        <v>34</v>
      </c>
      <c r="C604" s="30"/>
      <c r="D604" s="31">
        <f>DSUM('اول المدة'!$A$2:$I$45,5,A603:B604)</f>
        <v>0</v>
      </c>
      <c r="E604" s="31">
        <f>DSUM('اول المدة'!$A$2:$I$45,7,A603:B604)</f>
        <v>0</v>
      </c>
      <c r="F604" s="31">
        <f>DSUM(الوارد!$A$2:$K$38,6,A603:B604)</f>
        <v>0</v>
      </c>
      <c r="G604" s="31">
        <f>DSUM(الوارد!$A$2:$K$38,8,A603:B604)</f>
        <v>0</v>
      </c>
      <c r="H604" s="31">
        <f t="shared" ref="H604" si="3608">F604+D604</f>
        <v>0</v>
      </c>
      <c r="I604" s="31" t="e">
        <f t="shared" si="3476"/>
        <v>#DIV/0!</v>
      </c>
      <c r="J604" s="31">
        <f t="shared" ref="J604" si="3609">G604+E604</f>
        <v>0</v>
      </c>
      <c r="K604" s="31">
        <f>DSUM(المنصرف!$A$2:$L$38,5,A603:B604)</f>
        <v>0</v>
      </c>
      <c r="L604" s="31" t="e">
        <f t="shared" ref="L604" si="3610">K604*I604</f>
        <v>#DIV/0!</v>
      </c>
      <c r="M604" s="31">
        <f t="shared" ref="M604" si="3611">H604-K604</f>
        <v>0</v>
      </c>
      <c r="N604" s="31" t="e">
        <f t="shared" ref="N604" si="3612">M604*I604</f>
        <v>#DIV/0!</v>
      </c>
      <c r="O604" s="31"/>
      <c r="P604" s="31" t="e">
        <f t="shared" ref="P604" si="3613">O604*I604</f>
        <v>#DIV/0!</v>
      </c>
      <c r="Q604" s="31">
        <f t="shared" ref="Q604" si="3614">IF(M604&gt;O604,M604-O604,0)</f>
        <v>0</v>
      </c>
      <c r="R604" s="31" t="e">
        <f t="shared" ref="R604" si="3615">Q604*I604</f>
        <v>#DIV/0!</v>
      </c>
      <c r="S604" s="31">
        <f t="shared" ref="S604" si="3616">IF(O604&gt;M604,O604-M604,0)</f>
        <v>0</v>
      </c>
      <c r="T604" s="32" t="e">
        <f t="shared" ref="T604" si="3617">S604*I604</f>
        <v>#DIV/0!</v>
      </c>
    </row>
    <row r="605" spans="1:20" s="2" customFormat="1" ht="15" hidden="1">
      <c r="A605" s="18" t="str">
        <f t="shared" ref="A605" si="3618">$A$3</f>
        <v>اسم المزرعة</v>
      </c>
      <c r="B605" s="19" t="str">
        <f t="shared" ref="B605" si="3619">B603</f>
        <v>اسم الصنف</v>
      </c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20"/>
    </row>
    <row r="606" spans="1:20" ht="20.100000000000001" customHeight="1">
      <c r="A606" s="29" t="str">
        <f t="shared" si="3474"/>
        <v/>
      </c>
      <c r="B606" s="62" t="s">
        <v>34</v>
      </c>
      <c r="C606" s="30"/>
      <c r="D606" s="31">
        <f>DSUM('اول المدة'!$A$2:$I$45,5,A605:B606)</f>
        <v>0</v>
      </c>
      <c r="E606" s="31">
        <f>DSUM('اول المدة'!$A$2:$I$45,7,A605:B606)</f>
        <v>0</v>
      </c>
      <c r="F606" s="31">
        <f>DSUM(الوارد!$A$2:$K$38,6,A605:B606)</f>
        <v>0</v>
      </c>
      <c r="G606" s="31">
        <f>DSUM(الوارد!$A$2:$K$38,8,A605:B606)</f>
        <v>0</v>
      </c>
      <c r="H606" s="31">
        <f t="shared" ref="H606" si="3620">F606+D606</f>
        <v>0</v>
      </c>
      <c r="I606" s="31" t="e">
        <f t="shared" si="3476"/>
        <v>#DIV/0!</v>
      </c>
      <c r="J606" s="31">
        <f t="shared" ref="J606" si="3621">G606+E606</f>
        <v>0</v>
      </c>
      <c r="K606" s="31">
        <f>DSUM(المنصرف!$A$2:$L$38,5,A605:B606)</f>
        <v>0</v>
      </c>
      <c r="L606" s="31" t="e">
        <f t="shared" ref="L606" si="3622">K606*I606</f>
        <v>#DIV/0!</v>
      </c>
      <c r="M606" s="31">
        <f t="shared" ref="M606" si="3623">H606-K606</f>
        <v>0</v>
      </c>
      <c r="N606" s="31" t="e">
        <f t="shared" ref="N606" si="3624">M606*I606</f>
        <v>#DIV/0!</v>
      </c>
      <c r="O606" s="31"/>
      <c r="P606" s="31" t="e">
        <f t="shared" ref="P606" si="3625">O606*I606</f>
        <v>#DIV/0!</v>
      </c>
      <c r="Q606" s="31">
        <f t="shared" ref="Q606" si="3626">IF(M606&gt;O606,M606-O606,0)</f>
        <v>0</v>
      </c>
      <c r="R606" s="31" t="e">
        <f t="shared" ref="R606" si="3627">Q606*I606</f>
        <v>#DIV/0!</v>
      </c>
      <c r="S606" s="31">
        <f t="shared" ref="S606" si="3628">IF(O606&gt;M606,O606-M606,0)</f>
        <v>0</v>
      </c>
      <c r="T606" s="32" t="e">
        <f t="shared" ref="T606" si="3629">S606*I606</f>
        <v>#DIV/0!</v>
      </c>
    </row>
    <row r="607" spans="1:20" s="2" customFormat="1" ht="15" hidden="1">
      <c r="A607" s="18" t="str">
        <f t="shared" ref="A607" si="3630">$A$3</f>
        <v>اسم المزرعة</v>
      </c>
      <c r="B607" s="19" t="str">
        <f t="shared" ref="B607" si="3631">B605</f>
        <v>اسم الصنف</v>
      </c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20"/>
    </row>
    <row r="608" spans="1:20" ht="20.100000000000001" customHeight="1">
      <c r="A608" s="29" t="str">
        <f t="shared" si="3474"/>
        <v/>
      </c>
      <c r="B608" s="62" t="s">
        <v>34</v>
      </c>
      <c r="C608" s="30"/>
      <c r="D608" s="31">
        <f>DSUM('اول المدة'!$A$2:$I$45,5,A607:B608)</f>
        <v>0</v>
      </c>
      <c r="E608" s="31">
        <f>DSUM('اول المدة'!$A$2:$I$45,7,A607:B608)</f>
        <v>0</v>
      </c>
      <c r="F608" s="31">
        <f>DSUM(الوارد!$A$2:$K$38,6,A607:B608)</f>
        <v>0</v>
      </c>
      <c r="G608" s="31">
        <f>DSUM(الوارد!$A$2:$K$38,8,A607:B608)</f>
        <v>0</v>
      </c>
      <c r="H608" s="31">
        <f t="shared" ref="H608" si="3632">F608+D608</f>
        <v>0</v>
      </c>
      <c r="I608" s="31" t="e">
        <f t="shared" si="3476"/>
        <v>#DIV/0!</v>
      </c>
      <c r="J608" s="31">
        <f t="shared" ref="J608" si="3633">G608+E608</f>
        <v>0</v>
      </c>
      <c r="K608" s="31">
        <f>DSUM(المنصرف!$A$2:$L$38,5,A607:B608)</f>
        <v>0</v>
      </c>
      <c r="L608" s="31" t="e">
        <f t="shared" ref="L608" si="3634">K608*I608</f>
        <v>#DIV/0!</v>
      </c>
      <c r="M608" s="31">
        <f t="shared" ref="M608" si="3635">H608-K608</f>
        <v>0</v>
      </c>
      <c r="N608" s="31" t="e">
        <f t="shared" ref="N608" si="3636">M608*I608</f>
        <v>#DIV/0!</v>
      </c>
      <c r="O608" s="31"/>
      <c r="P608" s="31" t="e">
        <f t="shared" ref="P608" si="3637">O608*I608</f>
        <v>#DIV/0!</v>
      </c>
      <c r="Q608" s="31">
        <f t="shared" ref="Q608" si="3638">IF(M608&gt;O608,M608-O608,0)</f>
        <v>0</v>
      </c>
      <c r="R608" s="31" t="e">
        <f t="shared" ref="R608" si="3639">Q608*I608</f>
        <v>#DIV/0!</v>
      </c>
      <c r="S608" s="31">
        <f t="shared" ref="S608" si="3640">IF(O608&gt;M608,O608-M608,0)</f>
        <v>0</v>
      </c>
      <c r="T608" s="32" t="e">
        <f t="shared" ref="T608" si="3641">S608*I608</f>
        <v>#DIV/0!</v>
      </c>
    </row>
    <row r="609" spans="1:20" s="2" customFormat="1" ht="15" hidden="1">
      <c r="A609" s="18" t="str">
        <f t="shared" ref="A609" si="3642">$A$3</f>
        <v>اسم المزرعة</v>
      </c>
      <c r="B609" s="19" t="str">
        <f t="shared" ref="B609" si="3643">B607</f>
        <v>اسم الصنف</v>
      </c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20"/>
    </row>
    <row r="610" spans="1:20" ht="20.100000000000001" customHeight="1">
      <c r="A610" s="29" t="str">
        <f t="shared" si="3474"/>
        <v/>
      </c>
      <c r="B610" s="62" t="s">
        <v>34</v>
      </c>
      <c r="C610" s="30"/>
      <c r="D610" s="31">
        <f>DSUM('اول المدة'!$A$2:$I$45,5,A609:B610)</f>
        <v>0</v>
      </c>
      <c r="E610" s="31">
        <f>DSUM('اول المدة'!$A$2:$I$45,7,A609:B610)</f>
        <v>0</v>
      </c>
      <c r="F610" s="31">
        <f>DSUM(الوارد!$A$2:$K$38,6,A609:B610)</f>
        <v>0</v>
      </c>
      <c r="G610" s="31">
        <f>DSUM(الوارد!$A$2:$K$38,8,A609:B610)</f>
        <v>0</v>
      </c>
      <c r="H610" s="31">
        <f t="shared" ref="H610" si="3644">F610+D610</f>
        <v>0</v>
      </c>
      <c r="I610" s="31" t="e">
        <f t="shared" si="3476"/>
        <v>#DIV/0!</v>
      </c>
      <c r="J610" s="31">
        <f t="shared" ref="J610" si="3645">G610+E610</f>
        <v>0</v>
      </c>
      <c r="K610" s="31">
        <f>DSUM(المنصرف!$A$2:$L$38,5,A609:B610)</f>
        <v>0</v>
      </c>
      <c r="L610" s="31" t="e">
        <f t="shared" ref="L610" si="3646">K610*I610</f>
        <v>#DIV/0!</v>
      </c>
      <c r="M610" s="31">
        <f t="shared" ref="M610" si="3647">H610-K610</f>
        <v>0</v>
      </c>
      <c r="N610" s="31" t="e">
        <f t="shared" ref="N610" si="3648">M610*I610</f>
        <v>#DIV/0!</v>
      </c>
      <c r="O610" s="31"/>
      <c r="P610" s="31" t="e">
        <f t="shared" ref="P610" si="3649">O610*I610</f>
        <v>#DIV/0!</v>
      </c>
      <c r="Q610" s="31">
        <f t="shared" ref="Q610" si="3650">IF(M610&gt;O610,M610-O610,0)</f>
        <v>0</v>
      </c>
      <c r="R610" s="31" t="e">
        <f t="shared" ref="R610" si="3651">Q610*I610</f>
        <v>#DIV/0!</v>
      </c>
      <c r="S610" s="31">
        <f t="shared" ref="S610" si="3652">IF(O610&gt;M610,O610-M610,0)</f>
        <v>0</v>
      </c>
      <c r="T610" s="32" t="e">
        <f t="shared" ref="T610" si="3653">S610*I610</f>
        <v>#DIV/0!</v>
      </c>
    </row>
    <row r="611" spans="1:20" s="2" customFormat="1" ht="15" hidden="1">
      <c r="A611" s="18" t="str">
        <f t="shared" ref="A611" si="3654">$A$3</f>
        <v>اسم المزرعة</v>
      </c>
      <c r="B611" s="19" t="str">
        <f t="shared" ref="B611" si="3655">B609</f>
        <v>اسم الصنف</v>
      </c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20"/>
    </row>
    <row r="612" spans="1:20" ht="20.100000000000001" customHeight="1">
      <c r="A612" s="29" t="str">
        <f t="shared" si="3474"/>
        <v/>
      </c>
      <c r="B612" s="62" t="s">
        <v>34</v>
      </c>
      <c r="C612" s="30"/>
      <c r="D612" s="31">
        <f>DSUM('اول المدة'!$A$2:$I$45,5,A611:B612)</f>
        <v>0</v>
      </c>
      <c r="E612" s="31">
        <f>DSUM('اول المدة'!$A$2:$I$45,7,A611:B612)</f>
        <v>0</v>
      </c>
      <c r="F612" s="31">
        <f>DSUM(الوارد!$A$2:$K$38,6,A611:B612)</f>
        <v>0</v>
      </c>
      <c r="G612" s="31">
        <f>DSUM(الوارد!$A$2:$K$38,8,A611:B612)</f>
        <v>0</v>
      </c>
      <c r="H612" s="31">
        <f t="shared" ref="H612" si="3656">F612+D612</f>
        <v>0</v>
      </c>
      <c r="I612" s="31" t="e">
        <f t="shared" si="3476"/>
        <v>#DIV/0!</v>
      </c>
      <c r="J612" s="31">
        <f t="shared" ref="J612" si="3657">G612+E612</f>
        <v>0</v>
      </c>
      <c r="K612" s="31">
        <f>DSUM(المنصرف!$A$2:$L$38,5,A611:B612)</f>
        <v>0</v>
      </c>
      <c r="L612" s="31" t="e">
        <f t="shared" ref="L612" si="3658">K612*I612</f>
        <v>#DIV/0!</v>
      </c>
      <c r="M612" s="31">
        <f t="shared" ref="M612" si="3659">H612-K612</f>
        <v>0</v>
      </c>
      <c r="N612" s="31" t="e">
        <f t="shared" ref="N612" si="3660">M612*I612</f>
        <v>#DIV/0!</v>
      </c>
      <c r="O612" s="31"/>
      <c r="P612" s="31" t="e">
        <f t="shared" ref="P612" si="3661">O612*I612</f>
        <v>#DIV/0!</v>
      </c>
      <c r="Q612" s="31">
        <f t="shared" ref="Q612" si="3662">IF(M612&gt;O612,M612-O612,0)</f>
        <v>0</v>
      </c>
      <c r="R612" s="31" t="e">
        <f t="shared" ref="R612" si="3663">Q612*I612</f>
        <v>#DIV/0!</v>
      </c>
      <c r="S612" s="31">
        <f t="shared" ref="S612" si="3664">IF(O612&gt;M612,O612-M612,0)</f>
        <v>0</v>
      </c>
      <c r="T612" s="32" t="e">
        <f t="shared" ref="T612" si="3665">S612*I612</f>
        <v>#DIV/0!</v>
      </c>
    </row>
    <row r="613" spans="1:20" s="2" customFormat="1" ht="15" hidden="1">
      <c r="A613" s="18" t="str">
        <f t="shared" ref="A613" si="3666">$A$3</f>
        <v>اسم المزرعة</v>
      </c>
      <c r="B613" s="19" t="str">
        <f t="shared" ref="B613" si="3667">B611</f>
        <v>اسم الصنف</v>
      </c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20"/>
    </row>
    <row r="614" spans="1:20" ht="20.100000000000001" customHeight="1">
      <c r="A614" s="29" t="str">
        <f t="shared" si="3474"/>
        <v/>
      </c>
      <c r="B614" s="62" t="s">
        <v>34</v>
      </c>
      <c r="C614" s="30"/>
      <c r="D614" s="31">
        <f>DSUM('اول المدة'!$A$2:$I$45,5,A613:B614)</f>
        <v>0</v>
      </c>
      <c r="E614" s="31">
        <f>DSUM('اول المدة'!$A$2:$I$45,7,A613:B614)</f>
        <v>0</v>
      </c>
      <c r="F614" s="31">
        <f>DSUM(الوارد!$A$2:$K$38,6,A613:B614)</f>
        <v>0</v>
      </c>
      <c r="G614" s="31">
        <f>DSUM(الوارد!$A$2:$K$38,8,A613:B614)</f>
        <v>0</v>
      </c>
      <c r="H614" s="31">
        <f t="shared" ref="H614" si="3668">F614+D614</f>
        <v>0</v>
      </c>
      <c r="I614" s="31" t="e">
        <f t="shared" si="3476"/>
        <v>#DIV/0!</v>
      </c>
      <c r="J614" s="31">
        <f t="shared" ref="J614" si="3669">G614+E614</f>
        <v>0</v>
      </c>
      <c r="K614" s="31">
        <f>DSUM(المنصرف!$A$2:$L$38,5,A613:B614)</f>
        <v>0</v>
      </c>
      <c r="L614" s="31" t="e">
        <f t="shared" ref="L614" si="3670">K614*I614</f>
        <v>#DIV/0!</v>
      </c>
      <c r="M614" s="31">
        <f t="shared" ref="M614" si="3671">H614-K614</f>
        <v>0</v>
      </c>
      <c r="N614" s="31" t="e">
        <f t="shared" ref="N614" si="3672">M614*I614</f>
        <v>#DIV/0!</v>
      </c>
      <c r="O614" s="31"/>
      <c r="P614" s="31" t="e">
        <f t="shared" ref="P614" si="3673">O614*I614</f>
        <v>#DIV/0!</v>
      </c>
      <c r="Q614" s="31">
        <f t="shared" ref="Q614" si="3674">IF(M614&gt;O614,M614-O614,0)</f>
        <v>0</v>
      </c>
      <c r="R614" s="31" t="e">
        <f t="shared" ref="R614" si="3675">Q614*I614</f>
        <v>#DIV/0!</v>
      </c>
      <c r="S614" s="31">
        <f t="shared" ref="S614" si="3676">IF(O614&gt;M614,O614-M614,0)</f>
        <v>0</v>
      </c>
      <c r="T614" s="32" t="e">
        <f t="shared" ref="T614" si="3677">S614*I614</f>
        <v>#DIV/0!</v>
      </c>
    </row>
    <row r="615" spans="1:20" s="2" customFormat="1" ht="15" hidden="1">
      <c r="A615" s="18" t="str">
        <f t="shared" ref="A615" si="3678">$A$3</f>
        <v>اسم المزرعة</v>
      </c>
      <c r="B615" s="19" t="str">
        <f t="shared" ref="B615" si="3679">B613</f>
        <v>اسم الصنف</v>
      </c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20"/>
    </row>
    <row r="616" spans="1:20" ht="20.100000000000001" customHeight="1">
      <c r="A616" s="29" t="str">
        <f t="shared" si="3474"/>
        <v/>
      </c>
      <c r="B616" s="62" t="s">
        <v>34</v>
      </c>
      <c r="C616" s="30"/>
      <c r="D616" s="31">
        <f>DSUM('اول المدة'!$A$2:$I$45,5,A615:B616)</f>
        <v>0</v>
      </c>
      <c r="E616" s="31">
        <f>DSUM('اول المدة'!$A$2:$I$45,7,A615:B616)</f>
        <v>0</v>
      </c>
      <c r="F616" s="31">
        <f>DSUM(الوارد!$A$2:$K$38,6,A615:B616)</f>
        <v>0</v>
      </c>
      <c r="G616" s="31">
        <f>DSUM(الوارد!$A$2:$K$38,8,A615:B616)</f>
        <v>0</v>
      </c>
      <c r="H616" s="31">
        <f t="shared" ref="H616" si="3680">F616+D616</f>
        <v>0</v>
      </c>
      <c r="I616" s="31" t="e">
        <f t="shared" si="3476"/>
        <v>#DIV/0!</v>
      </c>
      <c r="J616" s="31">
        <f t="shared" ref="J616" si="3681">G616+E616</f>
        <v>0</v>
      </c>
      <c r="K616" s="31">
        <f>DSUM(المنصرف!$A$2:$L$38,5,A615:B616)</f>
        <v>0</v>
      </c>
      <c r="L616" s="31" t="e">
        <f t="shared" ref="L616" si="3682">K616*I616</f>
        <v>#DIV/0!</v>
      </c>
      <c r="M616" s="31">
        <f t="shared" ref="M616" si="3683">H616-K616</f>
        <v>0</v>
      </c>
      <c r="N616" s="31" t="e">
        <f t="shared" ref="N616" si="3684">M616*I616</f>
        <v>#DIV/0!</v>
      </c>
      <c r="O616" s="31"/>
      <c r="P616" s="31" t="e">
        <f t="shared" ref="P616" si="3685">O616*I616</f>
        <v>#DIV/0!</v>
      </c>
      <c r="Q616" s="31">
        <f t="shared" ref="Q616" si="3686">IF(M616&gt;O616,M616-O616,0)</f>
        <v>0</v>
      </c>
      <c r="R616" s="31" t="e">
        <f t="shared" ref="R616" si="3687">Q616*I616</f>
        <v>#DIV/0!</v>
      </c>
      <c r="S616" s="31">
        <f t="shared" ref="S616" si="3688">IF(O616&gt;M616,O616-M616,0)</f>
        <v>0</v>
      </c>
      <c r="T616" s="32" t="e">
        <f t="shared" ref="T616" si="3689">S616*I616</f>
        <v>#DIV/0!</v>
      </c>
    </row>
    <row r="617" spans="1:20" s="2" customFormat="1" ht="15" hidden="1">
      <c r="A617" s="18" t="str">
        <f t="shared" ref="A617" si="3690">$A$3</f>
        <v>اسم المزرعة</v>
      </c>
      <c r="B617" s="19" t="str">
        <f t="shared" ref="B617" si="3691">B615</f>
        <v>اسم الصنف</v>
      </c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20"/>
    </row>
    <row r="618" spans="1:20" ht="20.100000000000001" customHeight="1">
      <c r="A618" s="29" t="str">
        <f t="shared" si="3474"/>
        <v/>
      </c>
      <c r="B618" s="62" t="s">
        <v>34</v>
      </c>
      <c r="C618" s="30"/>
      <c r="D618" s="31">
        <f>DSUM('اول المدة'!$A$2:$I$45,5,A617:B618)</f>
        <v>0</v>
      </c>
      <c r="E618" s="31">
        <f>DSUM('اول المدة'!$A$2:$I$45,7,A617:B618)</f>
        <v>0</v>
      </c>
      <c r="F618" s="31">
        <f>DSUM(الوارد!$A$2:$K$38,6,A617:B618)</f>
        <v>0</v>
      </c>
      <c r="G618" s="31">
        <f>DSUM(الوارد!$A$2:$K$38,8,A617:B618)</f>
        <v>0</v>
      </c>
      <c r="H618" s="31">
        <f t="shared" ref="H618" si="3692">F618+D618</f>
        <v>0</v>
      </c>
      <c r="I618" s="31" t="e">
        <f t="shared" si="3476"/>
        <v>#DIV/0!</v>
      </c>
      <c r="J618" s="31">
        <f t="shared" ref="J618" si="3693">G618+E618</f>
        <v>0</v>
      </c>
      <c r="K618" s="31">
        <f>DSUM(المنصرف!$A$2:$L$38,5,A617:B618)</f>
        <v>0</v>
      </c>
      <c r="L618" s="31" t="e">
        <f t="shared" ref="L618" si="3694">K618*I618</f>
        <v>#DIV/0!</v>
      </c>
      <c r="M618" s="31">
        <f t="shared" ref="M618" si="3695">H618-K618</f>
        <v>0</v>
      </c>
      <c r="N618" s="31" t="e">
        <f t="shared" ref="N618" si="3696">M618*I618</f>
        <v>#DIV/0!</v>
      </c>
      <c r="O618" s="31"/>
      <c r="P618" s="31" t="e">
        <f t="shared" ref="P618" si="3697">O618*I618</f>
        <v>#DIV/0!</v>
      </c>
      <c r="Q618" s="31">
        <f t="shared" ref="Q618" si="3698">IF(M618&gt;O618,M618-O618,0)</f>
        <v>0</v>
      </c>
      <c r="R618" s="31" t="e">
        <f t="shared" ref="R618" si="3699">Q618*I618</f>
        <v>#DIV/0!</v>
      </c>
      <c r="S618" s="31">
        <f t="shared" ref="S618" si="3700">IF(O618&gt;M618,O618-M618,0)</f>
        <v>0</v>
      </c>
      <c r="T618" s="32" t="e">
        <f t="shared" ref="T618" si="3701">S618*I618</f>
        <v>#DIV/0!</v>
      </c>
    </row>
    <row r="619" spans="1:20" s="2" customFormat="1" ht="15" hidden="1">
      <c r="A619" s="18" t="str">
        <f t="shared" ref="A619" si="3702">$A$3</f>
        <v>اسم المزرعة</v>
      </c>
      <c r="B619" s="19" t="str">
        <f t="shared" ref="B619" si="3703">B617</f>
        <v>اسم الصنف</v>
      </c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20"/>
    </row>
    <row r="620" spans="1:20" ht="20.100000000000001" customHeight="1">
      <c r="A620" s="29" t="str">
        <f t="shared" si="3474"/>
        <v/>
      </c>
      <c r="B620" s="62" t="s">
        <v>34</v>
      </c>
      <c r="C620" s="30"/>
      <c r="D620" s="31">
        <f>DSUM('اول المدة'!$A$2:$I$45,5,A619:B620)</f>
        <v>0</v>
      </c>
      <c r="E620" s="31">
        <f>DSUM('اول المدة'!$A$2:$I$45,7,A619:B620)</f>
        <v>0</v>
      </c>
      <c r="F620" s="31">
        <f>DSUM(الوارد!$A$2:$K$38,6,A619:B620)</f>
        <v>0</v>
      </c>
      <c r="G620" s="31">
        <f>DSUM(الوارد!$A$2:$K$38,8,A619:B620)</f>
        <v>0</v>
      </c>
      <c r="H620" s="31">
        <f t="shared" ref="H620" si="3704">F620+D620</f>
        <v>0</v>
      </c>
      <c r="I620" s="31" t="e">
        <f t="shared" si="3476"/>
        <v>#DIV/0!</v>
      </c>
      <c r="J620" s="31">
        <f t="shared" ref="J620" si="3705">G620+E620</f>
        <v>0</v>
      </c>
      <c r="K620" s="31">
        <f>DSUM(المنصرف!$A$2:$L$38,5,A619:B620)</f>
        <v>0</v>
      </c>
      <c r="L620" s="31" t="e">
        <f t="shared" ref="L620" si="3706">K620*I620</f>
        <v>#DIV/0!</v>
      </c>
      <c r="M620" s="31">
        <f t="shared" ref="M620" si="3707">H620-K620</f>
        <v>0</v>
      </c>
      <c r="N620" s="31" t="e">
        <f t="shared" ref="N620" si="3708">M620*I620</f>
        <v>#DIV/0!</v>
      </c>
      <c r="O620" s="31"/>
      <c r="P620" s="31" t="e">
        <f t="shared" ref="P620" si="3709">O620*I620</f>
        <v>#DIV/0!</v>
      </c>
      <c r="Q620" s="31">
        <f t="shared" ref="Q620" si="3710">IF(M620&gt;O620,M620-O620,0)</f>
        <v>0</v>
      </c>
      <c r="R620" s="31" t="e">
        <f t="shared" ref="R620" si="3711">Q620*I620</f>
        <v>#DIV/0!</v>
      </c>
      <c r="S620" s="31">
        <f t="shared" ref="S620" si="3712">IF(O620&gt;M620,O620-M620,0)</f>
        <v>0</v>
      </c>
      <c r="T620" s="32" t="e">
        <f t="shared" ref="T620" si="3713">S620*I620</f>
        <v>#DIV/0!</v>
      </c>
    </row>
    <row r="621" spans="1:20" s="2" customFormat="1" ht="15" hidden="1">
      <c r="A621" s="18" t="str">
        <f t="shared" ref="A621" si="3714">$A$3</f>
        <v>اسم المزرعة</v>
      </c>
      <c r="B621" s="19" t="str">
        <f t="shared" ref="B621" si="3715">B619</f>
        <v>اسم الصنف</v>
      </c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20"/>
    </row>
    <row r="622" spans="1:20" ht="20.100000000000001" customHeight="1">
      <c r="A622" s="29" t="str">
        <f t="shared" si="3474"/>
        <v/>
      </c>
      <c r="B622" s="62" t="s">
        <v>34</v>
      </c>
      <c r="C622" s="30"/>
      <c r="D622" s="31">
        <f>DSUM('اول المدة'!$A$2:$I$45,5,A621:B622)</f>
        <v>0</v>
      </c>
      <c r="E622" s="31">
        <f>DSUM('اول المدة'!$A$2:$I$45,7,A621:B622)</f>
        <v>0</v>
      </c>
      <c r="F622" s="31">
        <f>DSUM(الوارد!$A$2:$K$38,6,A621:B622)</f>
        <v>0</v>
      </c>
      <c r="G622" s="31">
        <f>DSUM(الوارد!$A$2:$K$38,8,A621:B622)</f>
        <v>0</v>
      </c>
      <c r="H622" s="31">
        <f t="shared" ref="H622" si="3716">F622+D622</f>
        <v>0</v>
      </c>
      <c r="I622" s="31" t="e">
        <f t="shared" si="3476"/>
        <v>#DIV/0!</v>
      </c>
      <c r="J622" s="31">
        <f t="shared" ref="J622" si="3717">G622+E622</f>
        <v>0</v>
      </c>
      <c r="K622" s="31">
        <f>DSUM(المنصرف!$A$2:$L$38,5,A621:B622)</f>
        <v>0</v>
      </c>
      <c r="L622" s="31" t="e">
        <f t="shared" ref="L622" si="3718">K622*I622</f>
        <v>#DIV/0!</v>
      </c>
      <c r="M622" s="31">
        <f t="shared" ref="M622" si="3719">H622-K622</f>
        <v>0</v>
      </c>
      <c r="N622" s="31" t="e">
        <f t="shared" ref="N622" si="3720">M622*I622</f>
        <v>#DIV/0!</v>
      </c>
      <c r="O622" s="31"/>
      <c r="P622" s="31" t="e">
        <f t="shared" ref="P622" si="3721">O622*I622</f>
        <v>#DIV/0!</v>
      </c>
      <c r="Q622" s="31">
        <f t="shared" ref="Q622" si="3722">IF(M622&gt;O622,M622-O622,0)</f>
        <v>0</v>
      </c>
      <c r="R622" s="31" t="e">
        <f t="shared" ref="R622" si="3723">Q622*I622</f>
        <v>#DIV/0!</v>
      </c>
      <c r="S622" s="31">
        <f t="shared" ref="S622" si="3724">IF(O622&gt;M622,O622-M622,0)</f>
        <v>0</v>
      </c>
      <c r="T622" s="32" t="e">
        <f t="shared" ref="T622" si="3725">S622*I622</f>
        <v>#DIV/0!</v>
      </c>
    </row>
    <row r="623" spans="1:20" s="2" customFormat="1" ht="15" hidden="1">
      <c r="A623" s="18" t="str">
        <f t="shared" ref="A623" si="3726">$A$3</f>
        <v>اسم المزرعة</v>
      </c>
      <c r="B623" s="19" t="str">
        <f t="shared" ref="B623" si="3727">B621</f>
        <v>اسم الصنف</v>
      </c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20"/>
    </row>
    <row r="624" spans="1:20" ht="20.100000000000001" customHeight="1">
      <c r="A624" s="29" t="str">
        <f t="shared" si="3474"/>
        <v/>
      </c>
      <c r="B624" s="62" t="s">
        <v>34</v>
      </c>
      <c r="C624" s="30"/>
      <c r="D624" s="31">
        <f>DSUM('اول المدة'!$A$2:$I$45,5,A623:B624)</f>
        <v>0</v>
      </c>
      <c r="E624" s="31">
        <f>DSUM('اول المدة'!$A$2:$I$45,7,A623:B624)</f>
        <v>0</v>
      </c>
      <c r="F624" s="31">
        <f>DSUM(الوارد!$A$2:$K$38,6,A623:B624)</f>
        <v>0</v>
      </c>
      <c r="G624" s="31">
        <f>DSUM(الوارد!$A$2:$K$38,8,A623:B624)</f>
        <v>0</v>
      </c>
      <c r="H624" s="31">
        <f t="shared" ref="H624" si="3728">F624+D624</f>
        <v>0</v>
      </c>
      <c r="I624" s="31" t="e">
        <f t="shared" si="3476"/>
        <v>#DIV/0!</v>
      </c>
      <c r="J624" s="31">
        <f t="shared" ref="J624" si="3729">G624+E624</f>
        <v>0</v>
      </c>
      <c r="K624" s="31">
        <f>DSUM(المنصرف!$A$2:$L$38,5,A623:B624)</f>
        <v>0</v>
      </c>
      <c r="L624" s="31" t="e">
        <f t="shared" ref="L624" si="3730">K624*I624</f>
        <v>#DIV/0!</v>
      </c>
      <c r="M624" s="31">
        <f t="shared" ref="M624" si="3731">H624-K624</f>
        <v>0</v>
      </c>
      <c r="N624" s="31" t="e">
        <f t="shared" ref="N624" si="3732">M624*I624</f>
        <v>#DIV/0!</v>
      </c>
      <c r="O624" s="31"/>
      <c r="P624" s="31" t="e">
        <f t="shared" ref="P624" si="3733">O624*I624</f>
        <v>#DIV/0!</v>
      </c>
      <c r="Q624" s="31">
        <f t="shared" ref="Q624" si="3734">IF(M624&gt;O624,M624-O624,0)</f>
        <v>0</v>
      </c>
      <c r="R624" s="31" t="e">
        <f t="shared" ref="R624" si="3735">Q624*I624</f>
        <v>#DIV/0!</v>
      </c>
      <c r="S624" s="31">
        <f t="shared" ref="S624" si="3736">IF(O624&gt;M624,O624-M624,0)</f>
        <v>0</v>
      </c>
      <c r="T624" s="32" t="e">
        <f t="shared" ref="T624" si="3737">S624*I624</f>
        <v>#DIV/0!</v>
      </c>
    </row>
    <row r="625" spans="1:20" s="2" customFormat="1" ht="15" hidden="1">
      <c r="A625" s="18" t="str">
        <f t="shared" ref="A625" si="3738">$A$3</f>
        <v>اسم المزرعة</v>
      </c>
      <c r="B625" s="19" t="str">
        <f t="shared" ref="B625" si="3739">B623</f>
        <v>اسم الصنف</v>
      </c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20"/>
    </row>
    <row r="626" spans="1:20" ht="20.100000000000001" customHeight="1">
      <c r="A626" s="29" t="str">
        <f t="shared" si="3474"/>
        <v/>
      </c>
      <c r="B626" s="62" t="s">
        <v>34</v>
      </c>
      <c r="C626" s="30"/>
      <c r="D626" s="31">
        <f>DSUM('اول المدة'!$A$2:$I$45,5,A625:B626)</f>
        <v>0</v>
      </c>
      <c r="E626" s="31">
        <f>DSUM('اول المدة'!$A$2:$I$45,7,A625:B626)</f>
        <v>0</v>
      </c>
      <c r="F626" s="31">
        <f>DSUM(الوارد!$A$2:$K$38,6,A625:B626)</f>
        <v>0</v>
      </c>
      <c r="G626" s="31">
        <f>DSUM(الوارد!$A$2:$K$38,8,A625:B626)</f>
        <v>0</v>
      </c>
      <c r="H626" s="31">
        <f t="shared" ref="H626" si="3740">F626+D626</f>
        <v>0</v>
      </c>
      <c r="I626" s="31" t="e">
        <f t="shared" si="3476"/>
        <v>#DIV/0!</v>
      </c>
      <c r="J626" s="31">
        <f t="shared" ref="J626" si="3741">G626+E626</f>
        <v>0</v>
      </c>
      <c r="K626" s="31">
        <f>DSUM(المنصرف!$A$2:$L$38,5,A625:B626)</f>
        <v>0</v>
      </c>
      <c r="L626" s="31" t="e">
        <f t="shared" ref="L626" si="3742">K626*I626</f>
        <v>#DIV/0!</v>
      </c>
      <c r="M626" s="31">
        <f t="shared" ref="M626" si="3743">H626-K626</f>
        <v>0</v>
      </c>
      <c r="N626" s="31" t="e">
        <f t="shared" ref="N626" si="3744">M626*I626</f>
        <v>#DIV/0!</v>
      </c>
      <c r="O626" s="31"/>
      <c r="P626" s="31" t="e">
        <f t="shared" ref="P626" si="3745">O626*I626</f>
        <v>#DIV/0!</v>
      </c>
      <c r="Q626" s="31">
        <f t="shared" ref="Q626" si="3746">IF(M626&gt;O626,M626-O626,0)</f>
        <v>0</v>
      </c>
      <c r="R626" s="31" t="e">
        <f t="shared" ref="R626" si="3747">Q626*I626</f>
        <v>#DIV/0!</v>
      </c>
      <c r="S626" s="31">
        <f t="shared" ref="S626" si="3748">IF(O626&gt;M626,O626-M626,0)</f>
        <v>0</v>
      </c>
      <c r="T626" s="32" t="e">
        <f t="shared" ref="T626" si="3749">S626*I626</f>
        <v>#DIV/0!</v>
      </c>
    </row>
    <row r="627" spans="1:20" s="2" customFormat="1" ht="15" hidden="1">
      <c r="A627" s="18" t="str">
        <f t="shared" ref="A627" si="3750">$A$3</f>
        <v>اسم المزرعة</v>
      </c>
      <c r="B627" s="19" t="str">
        <f t="shared" ref="B627" si="3751">B625</f>
        <v>اسم الصنف</v>
      </c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20"/>
    </row>
    <row r="628" spans="1:20" ht="20.100000000000001" customHeight="1">
      <c r="A628" s="29" t="str">
        <f t="shared" si="3474"/>
        <v/>
      </c>
      <c r="B628" s="62" t="s">
        <v>34</v>
      </c>
      <c r="C628" s="30"/>
      <c r="D628" s="31">
        <f>DSUM('اول المدة'!$A$2:$I$45,5,A627:B628)</f>
        <v>0</v>
      </c>
      <c r="E628" s="31">
        <f>DSUM('اول المدة'!$A$2:$I$45,7,A627:B628)</f>
        <v>0</v>
      </c>
      <c r="F628" s="31">
        <f>DSUM(الوارد!$A$2:$K$38,6,A627:B628)</f>
        <v>0</v>
      </c>
      <c r="G628" s="31">
        <f>DSUM(الوارد!$A$2:$K$38,8,A627:B628)</f>
        <v>0</v>
      </c>
      <c r="H628" s="31">
        <f t="shared" ref="H628" si="3752">F628+D628</f>
        <v>0</v>
      </c>
      <c r="I628" s="31" t="e">
        <f t="shared" si="3476"/>
        <v>#DIV/0!</v>
      </c>
      <c r="J628" s="31">
        <f t="shared" ref="J628" si="3753">G628+E628</f>
        <v>0</v>
      </c>
      <c r="K628" s="31">
        <f>DSUM(المنصرف!$A$2:$L$38,5,A627:B628)</f>
        <v>0</v>
      </c>
      <c r="L628" s="31" t="e">
        <f t="shared" ref="L628" si="3754">K628*I628</f>
        <v>#DIV/0!</v>
      </c>
      <c r="M628" s="31">
        <f t="shared" ref="M628" si="3755">H628-K628</f>
        <v>0</v>
      </c>
      <c r="N628" s="31" t="e">
        <f t="shared" ref="N628" si="3756">M628*I628</f>
        <v>#DIV/0!</v>
      </c>
      <c r="O628" s="31"/>
      <c r="P628" s="31" t="e">
        <f t="shared" ref="P628" si="3757">O628*I628</f>
        <v>#DIV/0!</v>
      </c>
      <c r="Q628" s="31">
        <f t="shared" ref="Q628" si="3758">IF(M628&gt;O628,M628-O628,0)</f>
        <v>0</v>
      </c>
      <c r="R628" s="31" t="e">
        <f t="shared" ref="R628" si="3759">Q628*I628</f>
        <v>#DIV/0!</v>
      </c>
      <c r="S628" s="31">
        <f t="shared" ref="S628" si="3760">IF(O628&gt;M628,O628-M628,0)</f>
        <v>0</v>
      </c>
      <c r="T628" s="32" t="e">
        <f t="shared" ref="T628" si="3761">S628*I628</f>
        <v>#DIV/0!</v>
      </c>
    </row>
    <row r="629" spans="1:20" s="2" customFormat="1" ht="15" hidden="1">
      <c r="A629" s="18" t="str">
        <f t="shared" ref="A629" si="3762">$A$3</f>
        <v>اسم المزرعة</v>
      </c>
      <c r="B629" s="19" t="str">
        <f t="shared" ref="B629" si="3763">B627</f>
        <v>اسم الصنف</v>
      </c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20"/>
    </row>
    <row r="630" spans="1:20" ht="20.100000000000001" customHeight="1">
      <c r="A630" s="29" t="str">
        <f t="shared" si="3474"/>
        <v/>
      </c>
      <c r="B630" s="62" t="s">
        <v>34</v>
      </c>
      <c r="C630" s="30"/>
      <c r="D630" s="31">
        <f>DSUM('اول المدة'!$A$2:$I$45,5,A629:B630)</f>
        <v>0</v>
      </c>
      <c r="E630" s="31">
        <f>DSUM('اول المدة'!$A$2:$I$45,7,A629:B630)</f>
        <v>0</v>
      </c>
      <c r="F630" s="31">
        <f>DSUM(الوارد!$A$2:$K$38,6,A629:B630)</f>
        <v>0</v>
      </c>
      <c r="G630" s="31">
        <f>DSUM(الوارد!$A$2:$K$38,8,A629:B630)</f>
        <v>0</v>
      </c>
      <c r="H630" s="31">
        <f t="shared" ref="H630" si="3764">F630+D630</f>
        <v>0</v>
      </c>
      <c r="I630" s="31" t="e">
        <f t="shared" si="3476"/>
        <v>#DIV/0!</v>
      </c>
      <c r="J630" s="31">
        <f t="shared" ref="J630" si="3765">G630+E630</f>
        <v>0</v>
      </c>
      <c r="K630" s="31">
        <f>DSUM(المنصرف!$A$2:$L$38,5,A629:B630)</f>
        <v>0</v>
      </c>
      <c r="L630" s="31" t="e">
        <f t="shared" ref="L630" si="3766">K630*I630</f>
        <v>#DIV/0!</v>
      </c>
      <c r="M630" s="31">
        <f t="shared" ref="M630" si="3767">H630-K630</f>
        <v>0</v>
      </c>
      <c r="N630" s="31" t="e">
        <f t="shared" ref="N630" si="3768">M630*I630</f>
        <v>#DIV/0!</v>
      </c>
      <c r="O630" s="31"/>
      <c r="P630" s="31" t="e">
        <f t="shared" ref="P630" si="3769">O630*I630</f>
        <v>#DIV/0!</v>
      </c>
      <c r="Q630" s="31">
        <f t="shared" ref="Q630" si="3770">IF(M630&gt;O630,M630-O630,0)</f>
        <v>0</v>
      </c>
      <c r="R630" s="31" t="e">
        <f t="shared" ref="R630" si="3771">Q630*I630</f>
        <v>#DIV/0!</v>
      </c>
      <c r="S630" s="31">
        <f t="shared" ref="S630" si="3772">IF(O630&gt;M630,O630-M630,0)</f>
        <v>0</v>
      </c>
      <c r="T630" s="32" t="e">
        <f t="shared" ref="T630" si="3773">S630*I630</f>
        <v>#DIV/0!</v>
      </c>
    </row>
    <row r="631" spans="1:20" s="2" customFormat="1" ht="15" hidden="1">
      <c r="A631" s="18" t="str">
        <f t="shared" ref="A631" si="3774">$A$3</f>
        <v>اسم المزرعة</v>
      </c>
      <c r="B631" s="19" t="str">
        <f t="shared" ref="B631" si="3775">B629</f>
        <v>اسم الصنف</v>
      </c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20"/>
    </row>
    <row r="632" spans="1:20" ht="20.100000000000001" customHeight="1">
      <c r="A632" s="29" t="str">
        <f t="shared" si="3474"/>
        <v/>
      </c>
      <c r="B632" s="62" t="s">
        <v>34</v>
      </c>
      <c r="C632" s="30"/>
      <c r="D632" s="31">
        <f>DSUM('اول المدة'!$A$2:$I$45,5,A631:B632)</f>
        <v>0</v>
      </c>
      <c r="E632" s="31">
        <f>DSUM('اول المدة'!$A$2:$I$45,7,A631:B632)</f>
        <v>0</v>
      </c>
      <c r="F632" s="31">
        <f>DSUM(الوارد!$A$2:$K$38,6,A631:B632)</f>
        <v>0</v>
      </c>
      <c r="G632" s="31">
        <f>DSUM(الوارد!$A$2:$K$38,8,A631:B632)</f>
        <v>0</v>
      </c>
      <c r="H632" s="31">
        <f t="shared" ref="H632" si="3776">F632+D632</f>
        <v>0</v>
      </c>
      <c r="I632" s="31" t="e">
        <f t="shared" si="3476"/>
        <v>#DIV/0!</v>
      </c>
      <c r="J632" s="31">
        <f t="shared" ref="J632" si="3777">G632+E632</f>
        <v>0</v>
      </c>
      <c r="K632" s="31">
        <f>DSUM(المنصرف!$A$2:$L$38,5,A631:B632)</f>
        <v>0</v>
      </c>
      <c r="L632" s="31" t="e">
        <f t="shared" ref="L632" si="3778">K632*I632</f>
        <v>#DIV/0!</v>
      </c>
      <c r="M632" s="31">
        <f t="shared" ref="M632" si="3779">H632-K632</f>
        <v>0</v>
      </c>
      <c r="N632" s="31" t="e">
        <f t="shared" ref="N632" si="3780">M632*I632</f>
        <v>#DIV/0!</v>
      </c>
      <c r="O632" s="31"/>
      <c r="P632" s="31" t="e">
        <f t="shared" ref="P632" si="3781">O632*I632</f>
        <v>#DIV/0!</v>
      </c>
      <c r="Q632" s="31">
        <f t="shared" ref="Q632" si="3782">IF(M632&gt;O632,M632-O632,0)</f>
        <v>0</v>
      </c>
      <c r="R632" s="31" t="e">
        <f t="shared" ref="R632" si="3783">Q632*I632</f>
        <v>#DIV/0!</v>
      </c>
      <c r="S632" s="31">
        <f t="shared" ref="S632" si="3784">IF(O632&gt;M632,O632-M632,0)</f>
        <v>0</v>
      </c>
      <c r="T632" s="32" t="e">
        <f t="shared" ref="T632" si="3785">S632*I632</f>
        <v>#DIV/0!</v>
      </c>
    </row>
    <row r="633" spans="1:20" s="2" customFormat="1" ht="15" hidden="1">
      <c r="A633" s="18" t="str">
        <f t="shared" ref="A633" si="3786">$A$3</f>
        <v>اسم المزرعة</v>
      </c>
      <c r="B633" s="19" t="str">
        <f t="shared" ref="B633" si="3787">B631</f>
        <v>اسم الصنف</v>
      </c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20"/>
    </row>
    <row r="634" spans="1:20" ht="20.100000000000001" customHeight="1">
      <c r="A634" s="29" t="str">
        <f t="shared" si="3474"/>
        <v/>
      </c>
      <c r="B634" s="62" t="s">
        <v>34</v>
      </c>
      <c r="C634" s="30"/>
      <c r="D634" s="31">
        <f>DSUM('اول المدة'!$A$2:$I$45,5,A633:B634)</f>
        <v>0</v>
      </c>
      <c r="E634" s="31">
        <f>DSUM('اول المدة'!$A$2:$I$45,7,A633:B634)</f>
        <v>0</v>
      </c>
      <c r="F634" s="31">
        <f>DSUM(الوارد!$A$2:$K$38,6,A633:B634)</f>
        <v>0</v>
      </c>
      <c r="G634" s="31">
        <f>DSUM(الوارد!$A$2:$K$38,8,A633:B634)</f>
        <v>0</v>
      </c>
      <c r="H634" s="31">
        <f t="shared" ref="H634" si="3788">F634+D634</f>
        <v>0</v>
      </c>
      <c r="I634" s="31" t="e">
        <f t="shared" si="3476"/>
        <v>#DIV/0!</v>
      </c>
      <c r="J634" s="31">
        <f t="shared" ref="J634" si="3789">G634+E634</f>
        <v>0</v>
      </c>
      <c r="K634" s="31">
        <f>DSUM(المنصرف!$A$2:$L$38,5,A633:B634)</f>
        <v>0</v>
      </c>
      <c r="L634" s="31" t="e">
        <f t="shared" ref="L634" si="3790">K634*I634</f>
        <v>#DIV/0!</v>
      </c>
      <c r="M634" s="31">
        <f t="shared" ref="M634" si="3791">H634-K634</f>
        <v>0</v>
      </c>
      <c r="N634" s="31" t="e">
        <f t="shared" ref="N634" si="3792">M634*I634</f>
        <v>#DIV/0!</v>
      </c>
      <c r="O634" s="31"/>
      <c r="P634" s="31" t="e">
        <f t="shared" ref="P634" si="3793">O634*I634</f>
        <v>#DIV/0!</v>
      </c>
      <c r="Q634" s="31">
        <f t="shared" ref="Q634" si="3794">IF(M634&gt;O634,M634-O634,0)</f>
        <v>0</v>
      </c>
      <c r="R634" s="31" t="e">
        <f t="shared" ref="R634" si="3795">Q634*I634</f>
        <v>#DIV/0!</v>
      </c>
      <c r="S634" s="31">
        <f t="shared" ref="S634" si="3796">IF(O634&gt;M634,O634-M634,0)</f>
        <v>0</v>
      </c>
      <c r="T634" s="32" t="e">
        <f t="shared" ref="T634" si="3797">S634*I634</f>
        <v>#DIV/0!</v>
      </c>
    </row>
    <row r="635" spans="1:20" s="2" customFormat="1" ht="15" hidden="1">
      <c r="A635" s="18" t="str">
        <f t="shared" ref="A635" si="3798">$A$3</f>
        <v>اسم المزرعة</v>
      </c>
      <c r="B635" s="19" t="str">
        <f t="shared" ref="B635" si="3799">B633</f>
        <v>اسم الصنف</v>
      </c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20"/>
    </row>
    <row r="636" spans="1:20" ht="20.100000000000001" customHeight="1">
      <c r="A636" s="29" t="str">
        <f t="shared" si="3474"/>
        <v/>
      </c>
      <c r="B636" s="62" t="s">
        <v>34</v>
      </c>
      <c r="C636" s="30"/>
      <c r="D636" s="31">
        <f>DSUM('اول المدة'!$A$2:$I$45,5,A635:B636)</f>
        <v>0</v>
      </c>
      <c r="E636" s="31">
        <f>DSUM('اول المدة'!$A$2:$I$45,7,A635:B636)</f>
        <v>0</v>
      </c>
      <c r="F636" s="31">
        <f>DSUM(الوارد!$A$2:$K$38,6,A635:B636)</f>
        <v>0</v>
      </c>
      <c r="G636" s="31">
        <f>DSUM(الوارد!$A$2:$K$38,8,A635:B636)</f>
        <v>0</v>
      </c>
      <c r="H636" s="31">
        <f t="shared" ref="H636" si="3800">F636+D636</f>
        <v>0</v>
      </c>
      <c r="I636" s="31" t="e">
        <f t="shared" si="3476"/>
        <v>#DIV/0!</v>
      </c>
      <c r="J636" s="31">
        <f t="shared" ref="J636" si="3801">G636+E636</f>
        <v>0</v>
      </c>
      <c r="K636" s="31">
        <f>DSUM(المنصرف!$A$2:$L$38,5,A635:B636)</f>
        <v>0</v>
      </c>
      <c r="L636" s="31" t="e">
        <f t="shared" ref="L636" si="3802">K636*I636</f>
        <v>#DIV/0!</v>
      </c>
      <c r="M636" s="31">
        <f t="shared" ref="M636" si="3803">H636-K636</f>
        <v>0</v>
      </c>
      <c r="N636" s="31" t="e">
        <f t="shared" ref="N636" si="3804">M636*I636</f>
        <v>#DIV/0!</v>
      </c>
      <c r="O636" s="31"/>
      <c r="P636" s="31" t="e">
        <f t="shared" ref="P636" si="3805">O636*I636</f>
        <v>#DIV/0!</v>
      </c>
      <c r="Q636" s="31">
        <f t="shared" ref="Q636" si="3806">IF(M636&gt;O636,M636-O636,0)</f>
        <v>0</v>
      </c>
      <c r="R636" s="31" t="e">
        <f t="shared" ref="R636" si="3807">Q636*I636</f>
        <v>#DIV/0!</v>
      </c>
      <c r="S636" s="31">
        <f t="shared" ref="S636" si="3808">IF(O636&gt;M636,O636-M636,0)</f>
        <v>0</v>
      </c>
      <c r="T636" s="32" t="e">
        <f t="shared" ref="T636" si="3809">S636*I636</f>
        <v>#DIV/0!</v>
      </c>
    </row>
    <row r="637" spans="1:20" s="2" customFormat="1" ht="15" hidden="1">
      <c r="A637" s="18" t="str">
        <f t="shared" ref="A637" si="3810">$A$3</f>
        <v>اسم المزرعة</v>
      </c>
      <c r="B637" s="19" t="str">
        <f t="shared" ref="B637" si="3811">B635</f>
        <v>اسم الصنف</v>
      </c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20"/>
    </row>
    <row r="638" spans="1:20" ht="20.100000000000001" customHeight="1">
      <c r="A638" s="29" t="str">
        <f t="shared" si="3474"/>
        <v/>
      </c>
      <c r="B638" s="62" t="s">
        <v>34</v>
      </c>
      <c r="C638" s="30"/>
      <c r="D638" s="31">
        <f>DSUM('اول المدة'!$A$2:$I$45,5,A637:B638)</f>
        <v>0</v>
      </c>
      <c r="E638" s="31">
        <f>DSUM('اول المدة'!$A$2:$I$45,7,A637:B638)</f>
        <v>0</v>
      </c>
      <c r="F638" s="31">
        <f>DSUM(الوارد!$A$2:$K$38,6,A637:B638)</f>
        <v>0</v>
      </c>
      <c r="G638" s="31">
        <f>DSUM(الوارد!$A$2:$K$38,8,A637:B638)</f>
        <v>0</v>
      </c>
      <c r="H638" s="31">
        <f t="shared" ref="H638" si="3812">F638+D638</f>
        <v>0</v>
      </c>
      <c r="I638" s="31" t="e">
        <f t="shared" si="3476"/>
        <v>#DIV/0!</v>
      </c>
      <c r="J638" s="31">
        <f t="shared" ref="J638" si="3813">G638+E638</f>
        <v>0</v>
      </c>
      <c r="K638" s="31">
        <f>DSUM(المنصرف!$A$2:$L$38,5,A637:B638)</f>
        <v>0</v>
      </c>
      <c r="L638" s="31" t="e">
        <f t="shared" ref="L638" si="3814">K638*I638</f>
        <v>#DIV/0!</v>
      </c>
      <c r="M638" s="31">
        <f t="shared" ref="M638" si="3815">H638-K638</f>
        <v>0</v>
      </c>
      <c r="N638" s="31" t="e">
        <f t="shared" ref="N638" si="3816">M638*I638</f>
        <v>#DIV/0!</v>
      </c>
      <c r="O638" s="31"/>
      <c r="P638" s="31" t="e">
        <f t="shared" ref="P638" si="3817">O638*I638</f>
        <v>#DIV/0!</v>
      </c>
      <c r="Q638" s="31">
        <f t="shared" ref="Q638" si="3818">IF(M638&gt;O638,M638-O638,0)</f>
        <v>0</v>
      </c>
      <c r="R638" s="31" t="e">
        <f t="shared" ref="R638" si="3819">Q638*I638</f>
        <v>#DIV/0!</v>
      </c>
      <c r="S638" s="31">
        <f t="shared" ref="S638" si="3820">IF(O638&gt;M638,O638-M638,0)</f>
        <v>0</v>
      </c>
      <c r="T638" s="32" t="e">
        <f t="shared" ref="T638" si="3821">S638*I638</f>
        <v>#DIV/0!</v>
      </c>
    </row>
    <row r="639" spans="1:20" s="2" customFormat="1" ht="15" hidden="1">
      <c r="A639" s="18" t="str">
        <f t="shared" ref="A639" si="3822">$A$3</f>
        <v>اسم المزرعة</v>
      </c>
      <c r="B639" s="19" t="str">
        <f t="shared" ref="B639" si="3823">B637</f>
        <v>اسم الصنف</v>
      </c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20"/>
    </row>
    <row r="640" spans="1:20" ht="20.100000000000001" customHeight="1">
      <c r="A640" s="29" t="str">
        <f t="shared" si="3474"/>
        <v/>
      </c>
      <c r="B640" s="62" t="s">
        <v>34</v>
      </c>
      <c r="C640" s="30"/>
      <c r="D640" s="31">
        <f>DSUM('اول المدة'!$A$2:$I$45,5,A639:B640)</f>
        <v>0</v>
      </c>
      <c r="E640" s="31">
        <f>DSUM('اول المدة'!$A$2:$I$45,7,A639:B640)</f>
        <v>0</v>
      </c>
      <c r="F640" s="31">
        <f>DSUM(الوارد!$A$2:$K$38,6,A639:B640)</f>
        <v>0</v>
      </c>
      <c r="G640" s="31">
        <f>DSUM(الوارد!$A$2:$K$38,8,A639:B640)</f>
        <v>0</v>
      </c>
      <c r="H640" s="31">
        <f t="shared" ref="H640" si="3824">F640+D640</f>
        <v>0</v>
      </c>
      <c r="I640" s="31" t="e">
        <f t="shared" si="3476"/>
        <v>#DIV/0!</v>
      </c>
      <c r="J640" s="31">
        <f t="shared" ref="J640" si="3825">G640+E640</f>
        <v>0</v>
      </c>
      <c r="K640" s="31">
        <f>DSUM(المنصرف!$A$2:$L$38,5,A639:B640)</f>
        <v>0</v>
      </c>
      <c r="L640" s="31" t="e">
        <f t="shared" ref="L640" si="3826">K640*I640</f>
        <v>#DIV/0!</v>
      </c>
      <c r="M640" s="31">
        <f t="shared" ref="M640" si="3827">H640-K640</f>
        <v>0</v>
      </c>
      <c r="N640" s="31" t="e">
        <f t="shared" ref="N640" si="3828">M640*I640</f>
        <v>#DIV/0!</v>
      </c>
      <c r="O640" s="31"/>
      <c r="P640" s="31" t="e">
        <f t="shared" ref="P640" si="3829">O640*I640</f>
        <v>#DIV/0!</v>
      </c>
      <c r="Q640" s="31">
        <f t="shared" ref="Q640" si="3830">IF(M640&gt;O640,M640-O640,0)</f>
        <v>0</v>
      </c>
      <c r="R640" s="31" t="e">
        <f t="shared" ref="R640" si="3831">Q640*I640</f>
        <v>#DIV/0!</v>
      </c>
      <c r="S640" s="31">
        <f t="shared" ref="S640" si="3832">IF(O640&gt;M640,O640-M640,0)</f>
        <v>0</v>
      </c>
      <c r="T640" s="32" t="e">
        <f t="shared" ref="T640" si="3833">S640*I640</f>
        <v>#DIV/0!</v>
      </c>
    </row>
    <row r="641" spans="1:20" s="2" customFormat="1" ht="15" hidden="1">
      <c r="A641" s="18" t="str">
        <f t="shared" ref="A641" si="3834">$A$3</f>
        <v>اسم المزرعة</v>
      </c>
      <c r="B641" s="19" t="str">
        <f t="shared" ref="B641" si="3835">B639</f>
        <v>اسم الصنف</v>
      </c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20"/>
    </row>
    <row r="642" spans="1:20" ht="20.100000000000001" customHeight="1">
      <c r="A642" s="29" t="str">
        <f t="shared" si="3474"/>
        <v/>
      </c>
      <c r="B642" s="62" t="s">
        <v>34</v>
      </c>
      <c r="C642" s="30"/>
      <c r="D642" s="31">
        <f>DSUM('اول المدة'!$A$2:$I$45,5,A641:B642)</f>
        <v>0</v>
      </c>
      <c r="E642" s="31">
        <f>DSUM('اول المدة'!$A$2:$I$45,7,A641:B642)</f>
        <v>0</v>
      </c>
      <c r="F642" s="31">
        <f>DSUM(الوارد!$A$2:$K$38,6,A641:B642)</f>
        <v>0</v>
      </c>
      <c r="G642" s="31">
        <f>DSUM(الوارد!$A$2:$K$38,8,A641:B642)</f>
        <v>0</v>
      </c>
      <c r="H642" s="31">
        <f t="shared" ref="H642" si="3836">F642+D642</f>
        <v>0</v>
      </c>
      <c r="I642" s="31" t="e">
        <f t="shared" si="3476"/>
        <v>#DIV/0!</v>
      </c>
      <c r="J642" s="31">
        <f t="shared" ref="J642" si="3837">G642+E642</f>
        <v>0</v>
      </c>
      <c r="K642" s="31">
        <f>DSUM(المنصرف!$A$2:$L$38,5,A641:B642)</f>
        <v>0</v>
      </c>
      <c r="L642" s="31" t="e">
        <f t="shared" ref="L642" si="3838">K642*I642</f>
        <v>#DIV/0!</v>
      </c>
      <c r="M642" s="31">
        <f t="shared" ref="M642" si="3839">H642-K642</f>
        <v>0</v>
      </c>
      <c r="N642" s="31" t="e">
        <f t="shared" ref="N642" si="3840">M642*I642</f>
        <v>#DIV/0!</v>
      </c>
      <c r="O642" s="31"/>
      <c r="P642" s="31" t="e">
        <f t="shared" ref="P642" si="3841">O642*I642</f>
        <v>#DIV/0!</v>
      </c>
      <c r="Q642" s="31">
        <f t="shared" ref="Q642" si="3842">IF(M642&gt;O642,M642-O642,0)</f>
        <v>0</v>
      </c>
      <c r="R642" s="31" t="e">
        <f t="shared" ref="R642" si="3843">Q642*I642</f>
        <v>#DIV/0!</v>
      </c>
      <c r="S642" s="31">
        <f t="shared" ref="S642" si="3844">IF(O642&gt;M642,O642-M642,0)</f>
        <v>0</v>
      </c>
      <c r="T642" s="32" t="e">
        <f t="shared" ref="T642" si="3845">S642*I642</f>
        <v>#DIV/0!</v>
      </c>
    </row>
    <row r="643" spans="1:20" s="2" customFormat="1" ht="15" hidden="1">
      <c r="A643" s="18" t="str">
        <f t="shared" ref="A643" si="3846">$A$3</f>
        <v>اسم المزرعة</v>
      </c>
      <c r="B643" s="19" t="str">
        <f t="shared" ref="B643" si="3847">B641</f>
        <v>اسم الصنف</v>
      </c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20"/>
    </row>
    <row r="644" spans="1:20" ht="20.100000000000001" customHeight="1">
      <c r="A644" s="29" t="str">
        <f t="shared" si="3474"/>
        <v/>
      </c>
      <c r="B644" s="62" t="s">
        <v>34</v>
      </c>
      <c r="C644" s="30"/>
      <c r="D644" s="31">
        <f>DSUM('اول المدة'!$A$2:$I$45,5,A643:B644)</f>
        <v>0</v>
      </c>
      <c r="E644" s="31">
        <f>DSUM('اول المدة'!$A$2:$I$45,7,A643:B644)</f>
        <v>0</v>
      </c>
      <c r="F644" s="31">
        <f>DSUM(الوارد!$A$2:$K$38,6,A643:B644)</f>
        <v>0</v>
      </c>
      <c r="G644" s="31">
        <f>DSUM(الوارد!$A$2:$K$38,8,A643:B644)</f>
        <v>0</v>
      </c>
      <c r="H644" s="31">
        <f t="shared" ref="H644" si="3848">F644+D644</f>
        <v>0</v>
      </c>
      <c r="I644" s="31" t="e">
        <f t="shared" si="3476"/>
        <v>#DIV/0!</v>
      </c>
      <c r="J644" s="31">
        <f t="shared" ref="J644" si="3849">G644+E644</f>
        <v>0</v>
      </c>
      <c r="K644" s="31">
        <f>DSUM(المنصرف!$A$2:$L$38,5,A643:B644)</f>
        <v>0</v>
      </c>
      <c r="L644" s="31" t="e">
        <f t="shared" ref="L644" si="3850">K644*I644</f>
        <v>#DIV/0!</v>
      </c>
      <c r="M644" s="31">
        <f t="shared" ref="M644" si="3851">H644-K644</f>
        <v>0</v>
      </c>
      <c r="N644" s="31" t="e">
        <f t="shared" ref="N644" si="3852">M644*I644</f>
        <v>#DIV/0!</v>
      </c>
      <c r="O644" s="31"/>
      <c r="P644" s="31" t="e">
        <f t="shared" ref="P644" si="3853">O644*I644</f>
        <v>#DIV/0!</v>
      </c>
      <c r="Q644" s="31">
        <f t="shared" ref="Q644" si="3854">IF(M644&gt;O644,M644-O644,0)</f>
        <v>0</v>
      </c>
      <c r="R644" s="31" t="e">
        <f t="shared" ref="R644" si="3855">Q644*I644</f>
        <v>#DIV/0!</v>
      </c>
      <c r="S644" s="31">
        <f t="shared" ref="S644" si="3856">IF(O644&gt;M644,O644-M644,0)</f>
        <v>0</v>
      </c>
      <c r="T644" s="32" t="e">
        <f t="shared" ref="T644" si="3857">S644*I644</f>
        <v>#DIV/0!</v>
      </c>
    </row>
    <row r="645" spans="1:20" s="2" customFormat="1" ht="15" hidden="1">
      <c r="A645" s="18" t="str">
        <f t="shared" ref="A645" si="3858">$A$3</f>
        <v>اسم المزرعة</v>
      </c>
      <c r="B645" s="19" t="str">
        <f t="shared" ref="B645" si="3859">B643</f>
        <v>اسم الصنف</v>
      </c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20"/>
    </row>
    <row r="646" spans="1:20" ht="20.100000000000001" customHeight="1">
      <c r="A646" s="29" t="str">
        <f t="shared" ref="A646:A708" si="3860">$B$1</f>
        <v/>
      </c>
      <c r="B646" s="62" t="s">
        <v>34</v>
      </c>
      <c r="C646" s="30"/>
      <c r="D646" s="31">
        <f>DSUM('اول المدة'!$A$2:$I$45,5,A645:B646)</f>
        <v>0</v>
      </c>
      <c r="E646" s="31">
        <f>DSUM('اول المدة'!$A$2:$I$45,7,A645:B646)</f>
        <v>0</v>
      </c>
      <c r="F646" s="31">
        <f>DSUM(الوارد!$A$2:$K$38,6,A645:B646)</f>
        <v>0</v>
      </c>
      <c r="G646" s="31">
        <f>DSUM(الوارد!$A$2:$K$38,8,A645:B646)</f>
        <v>0</v>
      </c>
      <c r="H646" s="31">
        <f t="shared" ref="H646" si="3861">F646+D646</f>
        <v>0</v>
      </c>
      <c r="I646" s="31" t="e">
        <f t="shared" ref="I646:I708" si="3862">J646/H646</f>
        <v>#DIV/0!</v>
      </c>
      <c r="J646" s="31">
        <f t="shared" ref="J646" si="3863">G646+E646</f>
        <v>0</v>
      </c>
      <c r="K646" s="31">
        <f>DSUM(المنصرف!$A$2:$L$38,5,A645:B646)</f>
        <v>0</v>
      </c>
      <c r="L646" s="31" t="e">
        <f t="shared" ref="L646" si="3864">K646*I646</f>
        <v>#DIV/0!</v>
      </c>
      <c r="M646" s="31">
        <f t="shared" ref="M646" si="3865">H646-K646</f>
        <v>0</v>
      </c>
      <c r="N646" s="31" t="e">
        <f t="shared" ref="N646" si="3866">M646*I646</f>
        <v>#DIV/0!</v>
      </c>
      <c r="O646" s="31"/>
      <c r="P646" s="31" t="e">
        <f t="shared" ref="P646" si="3867">O646*I646</f>
        <v>#DIV/0!</v>
      </c>
      <c r="Q646" s="31">
        <f t="shared" ref="Q646" si="3868">IF(M646&gt;O646,M646-O646,0)</f>
        <v>0</v>
      </c>
      <c r="R646" s="31" t="e">
        <f t="shared" ref="R646" si="3869">Q646*I646</f>
        <v>#DIV/0!</v>
      </c>
      <c r="S646" s="31">
        <f t="shared" ref="S646" si="3870">IF(O646&gt;M646,O646-M646,0)</f>
        <v>0</v>
      </c>
      <c r="T646" s="32" t="e">
        <f t="shared" ref="T646" si="3871">S646*I646</f>
        <v>#DIV/0!</v>
      </c>
    </row>
    <row r="647" spans="1:20" s="2" customFormat="1" ht="15" hidden="1">
      <c r="A647" s="18" t="str">
        <f t="shared" ref="A647" si="3872">$A$3</f>
        <v>اسم المزرعة</v>
      </c>
      <c r="B647" s="19" t="str">
        <f t="shared" ref="B647" si="3873">B645</f>
        <v>اسم الصنف</v>
      </c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20"/>
    </row>
    <row r="648" spans="1:20" ht="20.100000000000001" customHeight="1">
      <c r="A648" s="29" t="str">
        <f t="shared" si="3860"/>
        <v/>
      </c>
      <c r="B648" s="62" t="s">
        <v>34</v>
      </c>
      <c r="C648" s="30"/>
      <c r="D648" s="31">
        <f>DSUM('اول المدة'!$A$2:$I$45,5,A647:B648)</f>
        <v>0</v>
      </c>
      <c r="E648" s="31">
        <f>DSUM('اول المدة'!$A$2:$I$45,7,A647:B648)</f>
        <v>0</v>
      </c>
      <c r="F648" s="31">
        <f>DSUM(الوارد!$A$2:$K$38,6,A647:B648)</f>
        <v>0</v>
      </c>
      <c r="G648" s="31">
        <f>DSUM(الوارد!$A$2:$K$38,8,A647:B648)</f>
        <v>0</v>
      </c>
      <c r="H648" s="31">
        <f t="shared" ref="H648" si="3874">F648+D648</f>
        <v>0</v>
      </c>
      <c r="I648" s="31" t="e">
        <f t="shared" si="3862"/>
        <v>#DIV/0!</v>
      </c>
      <c r="J648" s="31">
        <f t="shared" ref="J648" si="3875">G648+E648</f>
        <v>0</v>
      </c>
      <c r="K648" s="31">
        <f>DSUM(المنصرف!$A$2:$L$38,5,A647:B648)</f>
        <v>0</v>
      </c>
      <c r="L648" s="31" t="e">
        <f t="shared" ref="L648" si="3876">K648*I648</f>
        <v>#DIV/0!</v>
      </c>
      <c r="M648" s="31">
        <f t="shared" ref="M648" si="3877">H648-K648</f>
        <v>0</v>
      </c>
      <c r="N648" s="31" t="e">
        <f t="shared" ref="N648" si="3878">M648*I648</f>
        <v>#DIV/0!</v>
      </c>
      <c r="O648" s="31"/>
      <c r="P648" s="31" t="e">
        <f t="shared" ref="P648" si="3879">O648*I648</f>
        <v>#DIV/0!</v>
      </c>
      <c r="Q648" s="31">
        <f t="shared" ref="Q648" si="3880">IF(M648&gt;O648,M648-O648,0)</f>
        <v>0</v>
      </c>
      <c r="R648" s="31" t="e">
        <f t="shared" ref="R648" si="3881">Q648*I648</f>
        <v>#DIV/0!</v>
      </c>
      <c r="S648" s="31">
        <f t="shared" ref="S648" si="3882">IF(O648&gt;M648,O648-M648,0)</f>
        <v>0</v>
      </c>
      <c r="T648" s="32" t="e">
        <f t="shared" ref="T648" si="3883">S648*I648</f>
        <v>#DIV/0!</v>
      </c>
    </row>
    <row r="649" spans="1:20" s="2" customFormat="1" ht="15" hidden="1">
      <c r="A649" s="18" t="str">
        <f t="shared" ref="A649" si="3884">$A$3</f>
        <v>اسم المزرعة</v>
      </c>
      <c r="B649" s="19" t="str">
        <f t="shared" ref="B649" si="3885">B647</f>
        <v>اسم الصنف</v>
      </c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20"/>
    </row>
    <row r="650" spans="1:20" ht="20.100000000000001" customHeight="1">
      <c r="A650" s="29" t="str">
        <f t="shared" si="3860"/>
        <v/>
      </c>
      <c r="B650" s="62" t="s">
        <v>34</v>
      </c>
      <c r="C650" s="30"/>
      <c r="D650" s="31">
        <f>DSUM('اول المدة'!$A$2:$I$45,5,A649:B650)</f>
        <v>0</v>
      </c>
      <c r="E650" s="31">
        <f>DSUM('اول المدة'!$A$2:$I$45,7,A649:B650)</f>
        <v>0</v>
      </c>
      <c r="F650" s="31">
        <f>DSUM(الوارد!$A$2:$K$38,6,A649:B650)</f>
        <v>0</v>
      </c>
      <c r="G650" s="31">
        <f>DSUM(الوارد!$A$2:$K$38,8,A649:B650)</f>
        <v>0</v>
      </c>
      <c r="H650" s="31">
        <f t="shared" ref="H650" si="3886">F650+D650</f>
        <v>0</v>
      </c>
      <c r="I650" s="31" t="e">
        <f t="shared" si="3862"/>
        <v>#DIV/0!</v>
      </c>
      <c r="J650" s="31">
        <f t="shared" ref="J650" si="3887">G650+E650</f>
        <v>0</v>
      </c>
      <c r="K650" s="31">
        <f>DSUM(المنصرف!$A$2:$L$38,5,A649:B650)</f>
        <v>0</v>
      </c>
      <c r="L650" s="31" t="e">
        <f t="shared" ref="L650" si="3888">K650*I650</f>
        <v>#DIV/0!</v>
      </c>
      <c r="M650" s="31">
        <f t="shared" ref="M650" si="3889">H650-K650</f>
        <v>0</v>
      </c>
      <c r="N650" s="31" t="e">
        <f t="shared" ref="N650" si="3890">M650*I650</f>
        <v>#DIV/0!</v>
      </c>
      <c r="O650" s="31"/>
      <c r="P650" s="31" t="e">
        <f t="shared" ref="P650" si="3891">O650*I650</f>
        <v>#DIV/0!</v>
      </c>
      <c r="Q650" s="31">
        <f t="shared" ref="Q650" si="3892">IF(M650&gt;O650,M650-O650,0)</f>
        <v>0</v>
      </c>
      <c r="R650" s="31" t="e">
        <f t="shared" ref="R650" si="3893">Q650*I650</f>
        <v>#DIV/0!</v>
      </c>
      <c r="S650" s="31">
        <f t="shared" ref="S650" si="3894">IF(O650&gt;M650,O650-M650,0)</f>
        <v>0</v>
      </c>
      <c r="T650" s="32" t="e">
        <f t="shared" ref="T650" si="3895">S650*I650</f>
        <v>#DIV/0!</v>
      </c>
    </row>
    <row r="651" spans="1:20" s="2" customFormat="1" ht="15" hidden="1">
      <c r="A651" s="18" t="str">
        <f t="shared" ref="A651" si="3896">$A$3</f>
        <v>اسم المزرعة</v>
      </c>
      <c r="B651" s="19" t="str">
        <f t="shared" ref="B651" si="3897">B649</f>
        <v>اسم الصنف</v>
      </c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20"/>
    </row>
    <row r="652" spans="1:20" ht="20.100000000000001" customHeight="1">
      <c r="A652" s="29" t="str">
        <f t="shared" si="3860"/>
        <v/>
      </c>
      <c r="B652" s="62" t="s">
        <v>34</v>
      </c>
      <c r="C652" s="30"/>
      <c r="D652" s="31">
        <f>DSUM('اول المدة'!$A$2:$I$45,5,A651:B652)</f>
        <v>0</v>
      </c>
      <c r="E652" s="31">
        <f>DSUM('اول المدة'!$A$2:$I$45,7,A651:B652)</f>
        <v>0</v>
      </c>
      <c r="F652" s="31">
        <f>DSUM(الوارد!$A$2:$K$38,6,A651:B652)</f>
        <v>0</v>
      </c>
      <c r="G652" s="31">
        <f>DSUM(الوارد!$A$2:$K$38,8,A651:B652)</f>
        <v>0</v>
      </c>
      <c r="H652" s="31">
        <f t="shared" ref="H652" si="3898">F652+D652</f>
        <v>0</v>
      </c>
      <c r="I652" s="31" t="e">
        <f t="shared" si="3862"/>
        <v>#DIV/0!</v>
      </c>
      <c r="J652" s="31">
        <f t="shared" ref="J652" si="3899">G652+E652</f>
        <v>0</v>
      </c>
      <c r="K652" s="31">
        <f>DSUM(المنصرف!$A$2:$L$38,5,A651:B652)</f>
        <v>0</v>
      </c>
      <c r="L652" s="31" t="e">
        <f t="shared" ref="L652" si="3900">K652*I652</f>
        <v>#DIV/0!</v>
      </c>
      <c r="M652" s="31">
        <f t="shared" ref="M652" si="3901">H652-K652</f>
        <v>0</v>
      </c>
      <c r="N652" s="31" t="e">
        <f t="shared" ref="N652" si="3902">M652*I652</f>
        <v>#DIV/0!</v>
      </c>
      <c r="O652" s="31"/>
      <c r="P652" s="31" t="e">
        <f t="shared" ref="P652" si="3903">O652*I652</f>
        <v>#DIV/0!</v>
      </c>
      <c r="Q652" s="31">
        <f t="shared" ref="Q652" si="3904">IF(M652&gt;O652,M652-O652,0)</f>
        <v>0</v>
      </c>
      <c r="R652" s="31" t="e">
        <f t="shared" ref="R652" si="3905">Q652*I652</f>
        <v>#DIV/0!</v>
      </c>
      <c r="S652" s="31">
        <f t="shared" ref="S652" si="3906">IF(O652&gt;M652,O652-M652,0)</f>
        <v>0</v>
      </c>
      <c r="T652" s="32" t="e">
        <f t="shared" ref="T652" si="3907">S652*I652</f>
        <v>#DIV/0!</v>
      </c>
    </row>
    <row r="653" spans="1:20" s="2" customFormat="1" ht="15" hidden="1">
      <c r="A653" s="18" t="str">
        <f t="shared" ref="A653" si="3908">$A$3</f>
        <v>اسم المزرعة</v>
      </c>
      <c r="B653" s="19" t="str">
        <f t="shared" ref="B653" si="3909">B651</f>
        <v>اسم الصنف</v>
      </c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20"/>
    </row>
    <row r="654" spans="1:20" ht="20.100000000000001" customHeight="1">
      <c r="A654" s="29" t="str">
        <f t="shared" si="3860"/>
        <v/>
      </c>
      <c r="B654" s="62" t="s">
        <v>34</v>
      </c>
      <c r="C654" s="30"/>
      <c r="D654" s="31">
        <f>DSUM('اول المدة'!$A$2:$I$45,5,A653:B654)</f>
        <v>0</v>
      </c>
      <c r="E654" s="31">
        <f>DSUM('اول المدة'!$A$2:$I$45,7,A653:B654)</f>
        <v>0</v>
      </c>
      <c r="F654" s="31">
        <f>DSUM(الوارد!$A$2:$K$38,6,A653:B654)</f>
        <v>0</v>
      </c>
      <c r="G654" s="31">
        <f>DSUM(الوارد!$A$2:$K$38,8,A653:B654)</f>
        <v>0</v>
      </c>
      <c r="H654" s="31">
        <f t="shared" ref="H654" si="3910">F654+D654</f>
        <v>0</v>
      </c>
      <c r="I654" s="31" t="e">
        <f t="shared" si="3862"/>
        <v>#DIV/0!</v>
      </c>
      <c r="J654" s="31">
        <f t="shared" ref="J654" si="3911">G654+E654</f>
        <v>0</v>
      </c>
      <c r="K654" s="31">
        <f>DSUM(المنصرف!$A$2:$L$38,5,A653:B654)</f>
        <v>0</v>
      </c>
      <c r="L654" s="31" t="e">
        <f t="shared" ref="L654" si="3912">K654*I654</f>
        <v>#DIV/0!</v>
      </c>
      <c r="M654" s="31">
        <f t="shared" ref="M654" si="3913">H654-K654</f>
        <v>0</v>
      </c>
      <c r="N654" s="31" t="e">
        <f t="shared" ref="N654" si="3914">M654*I654</f>
        <v>#DIV/0!</v>
      </c>
      <c r="O654" s="31"/>
      <c r="P654" s="31" t="e">
        <f t="shared" ref="P654" si="3915">O654*I654</f>
        <v>#DIV/0!</v>
      </c>
      <c r="Q654" s="31">
        <f t="shared" ref="Q654" si="3916">IF(M654&gt;O654,M654-O654,0)</f>
        <v>0</v>
      </c>
      <c r="R654" s="31" t="e">
        <f t="shared" ref="R654" si="3917">Q654*I654</f>
        <v>#DIV/0!</v>
      </c>
      <c r="S654" s="31">
        <f t="shared" ref="S654" si="3918">IF(O654&gt;M654,O654-M654,0)</f>
        <v>0</v>
      </c>
      <c r="T654" s="32" t="e">
        <f t="shared" ref="T654" si="3919">S654*I654</f>
        <v>#DIV/0!</v>
      </c>
    </row>
    <row r="655" spans="1:20" s="2" customFormat="1" ht="15" hidden="1">
      <c r="A655" s="18" t="str">
        <f t="shared" ref="A655" si="3920">$A$3</f>
        <v>اسم المزرعة</v>
      </c>
      <c r="B655" s="19" t="str">
        <f t="shared" ref="B655" si="3921">B653</f>
        <v>اسم الصنف</v>
      </c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20"/>
    </row>
    <row r="656" spans="1:20" ht="20.100000000000001" customHeight="1">
      <c r="A656" s="29" t="str">
        <f t="shared" si="3860"/>
        <v/>
      </c>
      <c r="B656" s="62" t="s">
        <v>34</v>
      </c>
      <c r="C656" s="30"/>
      <c r="D656" s="31">
        <f>DSUM('اول المدة'!$A$2:$I$45,5,A655:B656)</f>
        <v>0</v>
      </c>
      <c r="E656" s="31">
        <f>DSUM('اول المدة'!$A$2:$I$45,7,A655:B656)</f>
        <v>0</v>
      </c>
      <c r="F656" s="31">
        <f>DSUM(الوارد!$A$2:$K$38,6,A655:B656)</f>
        <v>0</v>
      </c>
      <c r="G656" s="31">
        <f>DSUM(الوارد!$A$2:$K$38,8,A655:B656)</f>
        <v>0</v>
      </c>
      <c r="H656" s="31">
        <f t="shared" ref="H656" si="3922">F656+D656</f>
        <v>0</v>
      </c>
      <c r="I656" s="31" t="e">
        <f t="shared" si="3862"/>
        <v>#DIV/0!</v>
      </c>
      <c r="J656" s="31">
        <f t="shared" ref="J656" si="3923">G656+E656</f>
        <v>0</v>
      </c>
      <c r="K656" s="31">
        <f>DSUM(المنصرف!$A$2:$L$38,5,A655:B656)</f>
        <v>0</v>
      </c>
      <c r="L656" s="31" t="e">
        <f t="shared" ref="L656" si="3924">K656*I656</f>
        <v>#DIV/0!</v>
      </c>
      <c r="M656" s="31">
        <f t="shared" ref="M656" si="3925">H656-K656</f>
        <v>0</v>
      </c>
      <c r="N656" s="31" t="e">
        <f t="shared" ref="N656" si="3926">M656*I656</f>
        <v>#DIV/0!</v>
      </c>
      <c r="O656" s="31"/>
      <c r="P656" s="31" t="e">
        <f t="shared" ref="P656" si="3927">O656*I656</f>
        <v>#DIV/0!</v>
      </c>
      <c r="Q656" s="31">
        <f t="shared" ref="Q656" si="3928">IF(M656&gt;O656,M656-O656,0)</f>
        <v>0</v>
      </c>
      <c r="R656" s="31" t="e">
        <f t="shared" ref="R656" si="3929">Q656*I656</f>
        <v>#DIV/0!</v>
      </c>
      <c r="S656" s="31">
        <f t="shared" ref="S656" si="3930">IF(O656&gt;M656,O656-M656,0)</f>
        <v>0</v>
      </c>
      <c r="T656" s="32" t="e">
        <f t="shared" ref="T656" si="3931">S656*I656</f>
        <v>#DIV/0!</v>
      </c>
    </row>
    <row r="657" spans="1:20" s="2" customFormat="1" ht="15" hidden="1">
      <c r="A657" s="18" t="str">
        <f t="shared" ref="A657" si="3932">$A$3</f>
        <v>اسم المزرعة</v>
      </c>
      <c r="B657" s="19" t="str">
        <f t="shared" ref="B657" si="3933">B655</f>
        <v>اسم الصنف</v>
      </c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20"/>
    </row>
    <row r="658" spans="1:20" ht="20.100000000000001" customHeight="1">
      <c r="A658" s="29" t="str">
        <f t="shared" si="3860"/>
        <v/>
      </c>
      <c r="B658" s="62" t="s">
        <v>34</v>
      </c>
      <c r="C658" s="30"/>
      <c r="D658" s="31">
        <f>DSUM('اول المدة'!$A$2:$I$45,5,A657:B658)</f>
        <v>0</v>
      </c>
      <c r="E658" s="31">
        <f>DSUM('اول المدة'!$A$2:$I$45,7,A657:B658)</f>
        <v>0</v>
      </c>
      <c r="F658" s="31">
        <f>DSUM(الوارد!$A$2:$K$38,6,A657:B658)</f>
        <v>0</v>
      </c>
      <c r="G658" s="31">
        <f>DSUM(الوارد!$A$2:$K$38,8,A657:B658)</f>
        <v>0</v>
      </c>
      <c r="H658" s="31">
        <f t="shared" ref="H658" si="3934">F658+D658</f>
        <v>0</v>
      </c>
      <c r="I658" s="31" t="e">
        <f t="shared" si="3862"/>
        <v>#DIV/0!</v>
      </c>
      <c r="J658" s="31">
        <f t="shared" ref="J658" si="3935">G658+E658</f>
        <v>0</v>
      </c>
      <c r="K658" s="31">
        <f>DSUM(المنصرف!$A$2:$L$38,5,A657:B658)</f>
        <v>0</v>
      </c>
      <c r="L658" s="31" t="e">
        <f t="shared" ref="L658" si="3936">K658*I658</f>
        <v>#DIV/0!</v>
      </c>
      <c r="M658" s="31">
        <f t="shared" ref="M658" si="3937">H658-K658</f>
        <v>0</v>
      </c>
      <c r="N658" s="31" t="e">
        <f t="shared" ref="N658" si="3938">M658*I658</f>
        <v>#DIV/0!</v>
      </c>
      <c r="O658" s="31"/>
      <c r="P658" s="31" t="e">
        <f t="shared" ref="P658" si="3939">O658*I658</f>
        <v>#DIV/0!</v>
      </c>
      <c r="Q658" s="31">
        <f t="shared" ref="Q658" si="3940">IF(M658&gt;O658,M658-O658,0)</f>
        <v>0</v>
      </c>
      <c r="R658" s="31" t="e">
        <f t="shared" ref="R658" si="3941">Q658*I658</f>
        <v>#DIV/0!</v>
      </c>
      <c r="S658" s="31">
        <f t="shared" ref="S658" si="3942">IF(O658&gt;M658,O658-M658,0)</f>
        <v>0</v>
      </c>
      <c r="T658" s="32" t="e">
        <f t="shared" ref="T658" si="3943">S658*I658</f>
        <v>#DIV/0!</v>
      </c>
    </row>
    <row r="659" spans="1:20" s="2" customFormat="1" ht="15" hidden="1">
      <c r="A659" s="18" t="str">
        <f t="shared" ref="A659" si="3944">$A$3</f>
        <v>اسم المزرعة</v>
      </c>
      <c r="B659" s="19" t="str">
        <f t="shared" ref="B659" si="3945">B657</f>
        <v>اسم الصنف</v>
      </c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20"/>
    </row>
    <row r="660" spans="1:20" ht="20.100000000000001" customHeight="1">
      <c r="A660" s="29" t="str">
        <f t="shared" si="3860"/>
        <v/>
      </c>
      <c r="B660" s="62" t="s">
        <v>34</v>
      </c>
      <c r="C660" s="30"/>
      <c r="D660" s="31">
        <f>DSUM('اول المدة'!$A$2:$I$45,5,A659:B660)</f>
        <v>0</v>
      </c>
      <c r="E660" s="31">
        <f>DSUM('اول المدة'!$A$2:$I$45,7,A659:B660)</f>
        <v>0</v>
      </c>
      <c r="F660" s="31">
        <f>DSUM(الوارد!$A$2:$K$38,6,A659:B660)</f>
        <v>0</v>
      </c>
      <c r="G660" s="31">
        <f>DSUM(الوارد!$A$2:$K$38,8,A659:B660)</f>
        <v>0</v>
      </c>
      <c r="H660" s="31">
        <f t="shared" ref="H660" si="3946">F660+D660</f>
        <v>0</v>
      </c>
      <c r="I660" s="31" t="e">
        <f t="shared" si="3862"/>
        <v>#DIV/0!</v>
      </c>
      <c r="J660" s="31">
        <f t="shared" ref="J660" si="3947">G660+E660</f>
        <v>0</v>
      </c>
      <c r="K660" s="31">
        <f>DSUM(المنصرف!$A$2:$L$38,5,A659:B660)</f>
        <v>0</v>
      </c>
      <c r="L660" s="31" t="e">
        <f t="shared" ref="L660" si="3948">K660*I660</f>
        <v>#DIV/0!</v>
      </c>
      <c r="M660" s="31">
        <f t="shared" ref="M660" si="3949">H660-K660</f>
        <v>0</v>
      </c>
      <c r="N660" s="31" t="e">
        <f t="shared" ref="N660" si="3950">M660*I660</f>
        <v>#DIV/0!</v>
      </c>
      <c r="O660" s="31"/>
      <c r="P660" s="31" t="e">
        <f t="shared" ref="P660" si="3951">O660*I660</f>
        <v>#DIV/0!</v>
      </c>
      <c r="Q660" s="31">
        <f t="shared" ref="Q660" si="3952">IF(M660&gt;O660,M660-O660,0)</f>
        <v>0</v>
      </c>
      <c r="R660" s="31" t="e">
        <f t="shared" ref="R660" si="3953">Q660*I660</f>
        <v>#DIV/0!</v>
      </c>
      <c r="S660" s="31">
        <f t="shared" ref="S660" si="3954">IF(O660&gt;M660,O660-M660,0)</f>
        <v>0</v>
      </c>
      <c r="T660" s="32" t="e">
        <f t="shared" ref="T660" si="3955">S660*I660</f>
        <v>#DIV/0!</v>
      </c>
    </row>
    <row r="661" spans="1:20" s="2" customFormat="1" ht="15" hidden="1">
      <c r="A661" s="18" t="str">
        <f t="shared" ref="A661" si="3956">$A$3</f>
        <v>اسم المزرعة</v>
      </c>
      <c r="B661" s="19" t="str">
        <f t="shared" ref="B661" si="3957">B659</f>
        <v>اسم الصنف</v>
      </c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20"/>
    </row>
    <row r="662" spans="1:20" ht="20.100000000000001" customHeight="1">
      <c r="A662" s="29" t="str">
        <f t="shared" si="3860"/>
        <v/>
      </c>
      <c r="B662" s="62" t="s">
        <v>34</v>
      </c>
      <c r="C662" s="30"/>
      <c r="D662" s="31">
        <f>DSUM('اول المدة'!$A$2:$I$45,5,A661:B662)</f>
        <v>0</v>
      </c>
      <c r="E662" s="31">
        <f>DSUM('اول المدة'!$A$2:$I$45,7,A661:B662)</f>
        <v>0</v>
      </c>
      <c r="F662" s="31">
        <f>DSUM(الوارد!$A$2:$K$38,6,A661:B662)</f>
        <v>0</v>
      </c>
      <c r="G662" s="31">
        <f>DSUM(الوارد!$A$2:$K$38,8,A661:B662)</f>
        <v>0</v>
      </c>
      <c r="H662" s="31">
        <f t="shared" ref="H662" si="3958">F662+D662</f>
        <v>0</v>
      </c>
      <c r="I662" s="31" t="e">
        <f t="shared" si="3862"/>
        <v>#DIV/0!</v>
      </c>
      <c r="J662" s="31">
        <f t="shared" ref="J662" si="3959">G662+E662</f>
        <v>0</v>
      </c>
      <c r="K662" s="31">
        <f>DSUM(المنصرف!$A$2:$L$38,5,A661:B662)</f>
        <v>0</v>
      </c>
      <c r="L662" s="31" t="e">
        <f t="shared" ref="L662" si="3960">K662*I662</f>
        <v>#DIV/0!</v>
      </c>
      <c r="M662" s="31">
        <f t="shared" ref="M662" si="3961">H662-K662</f>
        <v>0</v>
      </c>
      <c r="N662" s="31" t="e">
        <f t="shared" ref="N662" si="3962">M662*I662</f>
        <v>#DIV/0!</v>
      </c>
      <c r="O662" s="31"/>
      <c r="P662" s="31" t="e">
        <f t="shared" ref="P662" si="3963">O662*I662</f>
        <v>#DIV/0!</v>
      </c>
      <c r="Q662" s="31">
        <f t="shared" ref="Q662" si="3964">IF(M662&gt;O662,M662-O662,0)</f>
        <v>0</v>
      </c>
      <c r="R662" s="31" t="e">
        <f t="shared" ref="R662" si="3965">Q662*I662</f>
        <v>#DIV/0!</v>
      </c>
      <c r="S662" s="31">
        <f t="shared" ref="S662" si="3966">IF(O662&gt;M662,O662-M662,0)</f>
        <v>0</v>
      </c>
      <c r="T662" s="32" t="e">
        <f t="shared" ref="T662" si="3967">S662*I662</f>
        <v>#DIV/0!</v>
      </c>
    </row>
    <row r="663" spans="1:20" s="2" customFormat="1" ht="15" hidden="1">
      <c r="A663" s="18" t="str">
        <f t="shared" ref="A663" si="3968">$A$3</f>
        <v>اسم المزرعة</v>
      </c>
      <c r="B663" s="19" t="str">
        <f t="shared" ref="B663" si="3969">B661</f>
        <v>اسم الصنف</v>
      </c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20"/>
    </row>
    <row r="664" spans="1:20" ht="20.100000000000001" customHeight="1">
      <c r="A664" s="29" t="str">
        <f t="shared" si="3860"/>
        <v/>
      </c>
      <c r="B664" s="62" t="s">
        <v>34</v>
      </c>
      <c r="C664" s="30"/>
      <c r="D664" s="31">
        <f>DSUM('اول المدة'!$A$2:$I$45,5,A663:B664)</f>
        <v>0</v>
      </c>
      <c r="E664" s="31">
        <f>DSUM('اول المدة'!$A$2:$I$45,7,A663:B664)</f>
        <v>0</v>
      </c>
      <c r="F664" s="31">
        <f>DSUM(الوارد!$A$2:$K$38,6,A663:B664)</f>
        <v>0</v>
      </c>
      <c r="G664" s="31">
        <f>DSUM(الوارد!$A$2:$K$38,8,A663:B664)</f>
        <v>0</v>
      </c>
      <c r="H664" s="31">
        <f t="shared" ref="H664" si="3970">F664+D664</f>
        <v>0</v>
      </c>
      <c r="I664" s="31" t="e">
        <f t="shared" si="3862"/>
        <v>#DIV/0!</v>
      </c>
      <c r="J664" s="31">
        <f t="shared" ref="J664" si="3971">G664+E664</f>
        <v>0</v>
      </c>
      <c r="K664" s="31">
        <f>DSUM(المنصرف!$A$2:$L$38,5,A663:B664)</f>
        <v>0</v>
      </c>
      <c r="L664" s="31" t="e">
        <f t="shared" ref="L664" si="3972">K664*I664</f>
        <v>#DIV/0!</v>
      </c>
      <c r="M664" s="31">
        <f t="shared" ref="M664" si="3973">H664-K664</f>
        <v>0</v>
      </c>
      <c r="N664" s="31" t="e">
        <f t="shared" ref="N664" si="3974">M664*I664</f>
        <v>#DIV/0!</v>
      </c>
      <c r="O664" s="31"/>
      <c r="P664" s="31" t="e">
        <f t="shared" ref="P664" si="3975">O664*I664</f>
        <v>#DIV/0!</v>
      </c>
      <c r="Q664" s="31">
        <f t="shared" ref="Q664" si="3976">IF(M664&gt;O664,M664-O664,0)</f>
        <v>0</v>
      </c>
      <c r="R664" s="31" t="e">
        <f t="shared" ref="R664" si="3977">Q664*I664</f>
        <v>#DIV/0!</v>
      </c>
      <c r="S664" s="31">
        <f t="shared" ref="S664" si="3978">IF(O664&gt;M664,O664-M664,0)</f>
        <v>0</v>
      </c>
      <c r="T664" s="32" t="e">
        <f t="shared" ref="T664" si="3979">S664*I664</f>
        <v>#DIV/0!</v>
      </c>
    </row>
    <row r="665" spans="1:20" s="2" customFormat="1" ht="15" hidden="1">
      <c r="A665" s="18" t="str">
        <f t="shared" ref="A665" si="3980">$A$3</f>
        <v>اسم المزرعة</v>
      </c>
      <c r="B665" s="19" t="str">
        <f t="shared" ref="B665" si="3981">B663</f>
        <v>اسم الصنف</v>
      </c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20"/>
    </row>
    <row r="666" spans="1:20" ht="20.100000000000001" customHeight="1">
      <c r="A666" s="29" t="str">
        <f t="shared" si="3860"/>
        <v/>
      </c>
      <c r="B666" s="62" t="s">
        <v>34</v>
      </c>
      <c r="C666" s="30"/>
      <c r="D666" s="31">
        <f>DSUM('اول المدة'!$A$2:$I$45,5,A665:B666)</f>
        <v>0</v>
      </c>
      <c r="E666" s="31">
        <f>DSUM('اول المدة'!$A$2:$I$45,7,A665:B666)</f>
        <v>0</v>
      </c>
      <c r="F666" s="31">
        <f>DSUM(الوارد!$A$2:$K$38,6,A665:B666)</f>
        <v>0</v>
      </c>
      <c r="G666" s="31">
        <f>DSUM(الوارد!$A$2:$K$38,8,A665:B666)</f>
        <v>0</v>
      </c>
      <c r="H666" s="31">
        <f t="shared" ref="H666" si="3982">F666+D666</f>
        <v>0</v>
      </c>
      <c r="I666" s="31" t="e">
        <f t="shared" si="3862"/>
        <v>#DIV/0!</v>
      </c>
      <c r="J666" s="31">
        <f t="shared" ref="J666" si="3983">G666+E666</f>
        <v>0</v>
      </c>
      <c r="K666" s="31">
        <f>DSUM(المنصرف!$A$2:$L$38,5,A665:B666)</f>
        <v>0</v>
      </c>
      <c r="L666" s="31" t="e">
        <f t="shared" ref="L666" si="3984">K666*I666</f>
        <v>#DIV/0!</v>
      </c>
      <c r="M666" s="31">
        <f t="shared" ref="M666" si="3985">H666-K666</f>
        <v>0</v>
      </c>
      <c r="N666" s="31" t="e">
        <f t="shared" ref="N666" si="3986">M666*I666</f>
        <v>#DIV/0!</v>
      </c>
      <c r="O666" s="31"/>
      <c r="P666" s="31" t="e">
        <f t="shared" ref="P666" si="3987">O666*I666</f>
        <v>#DIV/0!</v>
      </c>
      <c r="Q666" s="31">
        <f t="shared" ref="Q666" si="3988">IF(M666&gt;O666,M666-O666,0)</f>
        <v>0</v>
      </c>
      <c r="R666" s="31" t="e">
        <f t="shared" ref="R666" si="3989">Q666*I666</f>
        <v>#DIV/0!</v>
      </c>
      <c r="S666" s="31">
        <f t="shared" ref="S666" si="3990">IF(O666&gt;M666,O666-M666,0)</f>
        <v>0</v>
      </c>
      <c r="T666" s="32" t="e">
        <f t="shared" ref="T666" si="3991">S666*I666</f>
        <v>#DIV/0!</v>
      </c>
    </row>
    <row r="667" spans="1:20" s="2" customFormat="1" ht="15" hidden="1">
      <c r="A667" s="18" t="str">
        <f t="shared" ref="A667" si="3992">$A$3</f>
        <v>اسم المزرعة</v>
      </c>
      <c r="B667" s="19" t="str">
        <f t="shared" ref="B667" si="3993">B665</f>
        <v>اسم الصنف</v>
      </c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20"/>
    </row>
    <row r="668" spans="1:20" ht="20.100000000000001" customHeight="1">
      <c r="A668" s="29" t="str">
        <f t="shared" si="3860"/>
        <v/>
      </c>
      <c r="B668" s="62" t="s">
        <v>34</v>
      </c>
      <c r="C668" s="30"/>
      <c r="D668" s="31">
        <f>DSUM('اول المدة'!$A$2:$I$45,5,A667:B668)</f>
        <v>0</v>
      </c>
      <c r="E668" s="31">
        <f>DSUM('اول المدة'!$A$2:$I$45,7,A667:B668)</f>
        <v>0</v>
      </c>
      <c r="F668" s="31">
        <f>DSUM(الوارد!$A$2:$K$38,6,A667:B668)</f>
        <v>0</v>
      </c>
      <c r="G668" s="31">
        <f>DSUM(الوارد!$A$2:$K$38,8,A667:B668)</f>
        <v>0</v>
      </c>
      <c r="H668" s="31">
        <f t="shared" ref="H668" si="3994">F668+D668</f>
        <v>0</v>
      </c>
      <c r="I668" s="31" t="e">
        <f t="shared" si="3862"/>
        <v>#DIV/0!</v>
      </c>
      <c r="J668" s="31">
        <f t="shared" ref="J668" si="3995">G668+E668</f>
        <v>0</v>
      </c>
      <c r="K668" s="31">
        <f>DSUM(المنصرف!$A$2:$L$38,5,A667:B668)</f>
        <v>0</v>
      </c>
      <c r="L668" s="31" t="e">
        <f t="shared" ref="L668" si="3996">K668*I668</f>
        <v>#DIV/0!</v>
      </c>
      <c r="M668" s="31">
        <f t="shared" ref="M668" si="3997">H668-K668</f>
        <v>0</v>
      </c>
      <c r="N668" s="31" t="e">
        <f t="shared" ref="N668" si="3998">M668*I668</f>
        <v>#DIV/0!</v>
      </c>
      <c r="O668" s="31"/>
      <c r="P668" s="31" t="e">
        <f t="shared" ref="P668" si="3999">O668*I668</f>
        <v>#DIV/0!</v>
      </c>
      <c r="Q668" s="31">
        <f t="shared" ref="Q668" si="4000">IF(M668&gt;O668,M668-O668,0)</f>
        <v>0</v>
      </c>
      <c r="R668" s="31" t="e">
        <f t="shared" ref="R668" si="4001">Q668*I668</f>
        <v>#DIV/0!</v>
      </c>
      <c r="S668" s="31">
        <f t="shared" ref="S668" si="4002">IF(O668&gt;M668,O668-M668,0)</f>
        <v>0</v>
      </c>
      <c r="T668" s="32" t="e">
        <f t="shared" ref="T668" si="4003">S668*I668</f>
        <v>#DIV/0!</v>
      </c>
    </row>
    <row r="669" spans="1:20" s="2" customFormat="1" ht="15" hidden="1">
      <c r="A669" s="18" t="str">
        <f t="shared" ref="A669" si="4004">$A$3</f>
        <v>اسم المزرعة</v>
      </c>
      <c r="B669" s="19" t="str">
        <f t="shared" ref="B669" si="4005">B667</f>
        <v>اسم الصنف</v>
      </c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20"/>
    </row>
    <row r="670" spans="1:20" ht="20.100000000000001" customHeight="1">
      <c r="A670" s="29" t="str">
        <f t="shared" si="3860"/>
        <v/>
      </c>
      <c r="B670" s="62" t="s">
        <v>34</v>
      </c>
      <c r="C670" s="30"/>
      <c r="D670" s="31">
        <f>DSUM('اول المدة'!$A$2:$I$45,5,A669:B670)</f>
        <v>0</v>
      </c>
      <c r="E670" s="31">
        <f>DSUM('اول المدة'!$A$2:$I$45,7,A669:B670)</f>
        <v>0</v>
      </c>
      <c r="F670" s="31">
        <f>DSUM(الوارد!$A$2:$K$38,6,A669:B670)</f>
        <v>0</v>
      </c>
      <c r="G670" s="31">
        <f>DSUM(الوارد!$A$2:$K$38,8,A669:B670)</f>
        <v>0</v>
      </c>
      <c r="H670" s="31">
        <f t="shared" ref="H670" si="4006">F670+D670</f>
        <v>0</v>
      </c>
      <c r="I670" s="31" t="e">
        <f t="shared" si="3862"/>
        <v>#DIV/0!</v>
      </c>
      <c r="J670" s="31">
        <f t="shared" ref="J670" si="4007">G670+E670</f>
        <v>0</v>
      </c>
      <c r="K670" s="31">
        <f>DSUM(المنصرف!$A$2:$L$38,5,A669:B670)</f>
        <v>0</v>
      </c>
      <c r="L670" s="31" t="e">
        <f t="shared" ref="L670" si="4008">K670*I670</f>
        <v>#DIV/0!</v>
      </c>
      <c r="M670" s="31">
        <f t="shared" ref="M670" si="4009">H670-K670</f>
        <v>0</v>
      </c>
      <c r="N670" s="31" t="e">
        <f t="shared" ref="N670" si="4010">M670*I670</f>
        <v>#DIV/0!</v>
      </c>
      <c r="O670" s="31"/>
      <c r="P670" s="31" t="e">
        <f t="shared" ref="P670" si="4011">O670*I670</f>
        <v>#DIV/0!</v>
      </c>
      <c r="Q670" s="31">
        <f t="shared" ref="Q670" si="4012">IF(M670&gt;O670,M670-O670,0)</f>
        <v>0</v>
      </c>
      <c r="R670" s="31" t="e">
        <f t="shared" ref="R670" si="4013">Q670*I670</f>
        <v>#DIV/0!</v>
      </c>
      <c r="S670" s="31">
        <f t="shared" ref="S670" si="4014">IF(O670&gt;M670,O670-M670,0)</f>
        <v>0</v>
      </c>
      <c r="T670" s="32" t="e">
        <f t="shared" ref="T670" si="4015">S670*I670</f>
        <v>#DIV/0!</v>
      </c>
    </row>
    <row r="671" spans="1:20" s="2" customFormat="1" ht="15" hidden="1">
      <c r="A671" s="18" t="str">
        <f t="shared" ref="A671" si="4016">$A$3</f>
        <v>اسم المزرعة</v>
      </c>
      <c r="B671" s="19" t="str">
        <f t="shared" ref="B671" si="4017">B669</f>
        <v>اسم الصنف</v>
      </c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20"/>
    </row>
    <row r="672" spans="1:20" ht="20.100000000000001" customHeight="1">
      <c r="A672" s="29" t="str">
        <f t="shared" si="3860"/>
        <v/>
      </c>
      <c r="B672" s="62" t="s">
        <v>34</v>
      </c>
      <c r="C672" s="30"/>
      <c r="D672" s="31">
        <f>DSUM('اول المدة'!$A$2:$I$45,5,A671:B672)</f>
        <v>0</v>
      </c>
      <c r="E672" s="31">
        <f>DSUM('اول المدة'!$A$2:$I$45,7,A671:B672)</f>
        <v>0</v>
      </c>
      <c r="F672" s="31">
        <f>DSUM(الوارد!$A$2:$K$38,6,A671:B672)</f>
        <v>0</v>
      </c>
      <c r="G672" s="31">
        <f>DSUM(الوارد!$A$2:$K$38,8,A671:B672)</f>
        <v>0</v>
      </c>
      <c r="H672" s="31">
        <f t="shared" ref="H672" si="4018">F672+D672</f>
        <v>0</v>
      </c>
      <c r="I672" s="31" t="e">
        <f t="shared" si="3862"/>
        <v>#DIV/0!</v>
      </c>
      <c r="J672" s="31">
        <f t="shared" ref="J672" si="4019">G672+E672</f>
        <v>0</v>
      </c>
      <c r="K672" s="31">
        <f>DSUM(المنصرف!$A$2:$L$38,5,A671:B672)</f>
        <v>0</v>
      </c>
      <c r="L672" s="31" t="e">
        <f t="shared" ref="L672" si="4020">K672*I672</f>
        <v>#DIV/0!</v>
      </c>
      <c r="M672" s="31">
        <f t="shared" ref="M672" si="4021">H672-K672</f>
        <v>0</v>
      </c>
      <c r="N672" s="31" t="e">
        <f t="shared" ref="N672" si="4022">M672*I672</f>
        <v>#DIV/0!</v>
      </c>
      <c r="O672" s="31"/>
      <c r="P672" s="31" t="e">
        <f t="shared" ref="P672" si="4023">O672*I672</f>
        <v>#DIV/0!</v>
      </c>
      <c r="Q672" s="31">
        <f t="shared" ref="Q672" si="4024">IF(M672&gt;O672,M672-O672,0)</f>
        <v>0</v>
      </c>
      <c r="R672" s="31" t="e">
        <f t="shared" ref="R672" si="4025">Q672*I672</f>
        <v>#DIV/0!</v>
      </c>
      <c r="S672" s="31">
        <f t="shared" ref="S672" si="4026">IF(O672&gt;M672,O672-M672,0)</f>
        <v>0</v>
      </c>
      <c r="T672" s="32" t="e">
        <f t="shared" ref="T672" si="4027">S672*I672</f>
        <v>#DIV/0!</v>
      </c>
    </row>
    <row r="673" spans="1:20" s="2" customFormat="1" ht="15" hidden="1">
      <c r="A673" s="18" t="str">
        <f t="shared" ref="A673" si="4028">$A$3</f>
        <v>اسم المزرعة</v>
      </c>
      <c r="B673" s="19" t="str">
        <f t="shared" ref="B673" si="4029">B671</f>
        <v>اسم الصنف</v>
      </c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20"/>
    </row>
    <row r="674" spans="1:20" ht="20.100000000000001" customHeight="1">
      <c r="A674" s="29" t="str">
        <f t="shared" si="3860"/>
        <v/>
      </c>
      <c r="B674" s="62" t="s">
        <v>34</v>
      </c>
      <c r="C674" s="30"/>
      <c r="D674" s="31">
        <f>DSUM('اول المدة'!$A$2:$I$45,5,A673:B674)</f>
        <v>0</v>
      </c>
      <c r="E674" s="31">
        <f>DSUM('اول المدة'!$A$2:$I$45,7,A673:B674)</f>
        <v>0</v>
      </c>
      <c r="F674" s="31">
        <f>DSUM(الوارد!$A$2:$K$38,6,A673:B674)</f>
        <v>0</v>
      </c>
      <c r="G674" s="31">
        <f>DSUM(الوارد!$A$2:$K$38,8,A673:B674)</f>
        <v>0</v>
      </c>
      <c r="H674" s="31">
        <f t="shared" ref="H674" si="4030">F674+D674</f>
        <v>0</v>
      </c>
      <c r="I674" s="31" t="e">
        <f t="shared" si="3862"/>
        <v>#DIV/0!</v>
      </c>
      <c r="J674" s="31">
        <f t="shared" ref="J674" si="4031">G674+E674</f>
        <v>0</v>
      </c>
      <c r="K674" s="31">
        <f>DSUM(المنصرف!$A$2:$L$38,5,A673:B674)</f>
        <v>0</v>
      </c>
      <c r="L674" s="31" t="e">
        <f t="shared" ref="L674" si="4032">K674*I674</f>
        <v>#DIV/0!</v>
      </c>
      <c r="M674" s="31">
        <f t="shared" ref="M674" si="4033">H674-K674</f>
        <v>0</v>
      </c>
      <c r="N674" s="31" t="e">
        <f t="shared" ref="N674" si="4034">M674*I674</f>
        <v>#DIV/0!</v>
      </c>
      <c r="O674" s="31"/>
      <c r="P674" s="31" t="e">
        <f t="shared" ref="P674" si="4035">O674*I674</f>
        <v>#DIV/0!</v>
      </c>
      <c r="Q674" s="31">
        <f t="shared" ref="Q674" si="4036">IF(M674&gt;O674,M674-O674,0)</f>
        <v>0</v>
      </c>
      <c r="R674" s="31" t="e">
        <f t="shared" ref="R674" si="4037">Q674*I674</f>
        <v>#DIV/0!</v>
      </c>
      <c r="S674" s="31">
        <f t="shared" ref="S674" si="4038">IF(O674&gt;M674,O674-M674,0)</f>
        <v>0</v>
      </c>
      <c r="T674" s="32" t="e">
        <f t="shared" ref="T674" si="4039">S674*I674</f>
        <v>#DIV/0!</v>
      </c>
    </row>
    <row r="675" spans="1:20" s="2" customFormat="1" ht="15" hidden="1">
      <c r="A675" s="18" t="str">
        <f t="shared" ref="A675" si="4040">$A$3</f>
        <v>اسم المزرعة</v>
      </c>
      <c r="B675" s="19" t="str">
        <f t="shared" ref="B675" si="4041">B673</f>
        <v>اسم الصنف</v>
      </c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20"/>
    </row>
    <row r="676" spans="1:20" ht="20.100000000000001" customHeight="1">
      <c r="A676" s="29" t="str">
        <f t="shared" si="3860"/>
        <v/>
      </c>
      <c r="B676" s="62" t="s">
        <v>34</v>
      </c>
      <c r="C676" s="30"/>
      <c r="D676" s="31">
        <f>DSUM('اول المدة'!$A$2:$I$45,5,A675:B676)</f>
        <v>0</v>
      </c>
      <c r="E676" s="31">
        <f>DSUM('اول المدة'!$A$2:$I$45,7,A675:B676)</f>
        <v>0</v>
      </c>
      <c r="F676" s="31">
        <f>DSUM(الوارد!$A$2:$K$38,6,A675:B676)</f>
        <v>0</v>
      </c>
      <c r="G676" s="31">
        <f>DSUM(الوارد!$A$2:$K$38,8,A675:B676)</f>
        <v>0</v>
      </c>
      <c r="H676" s="31">
        <f t="shared" ref="H676" si="4042">F676+D676</f>
        <v>0</v>
      </c>
      <c r="I676" s="31" t="e">
        <f t="shared" si="3862"/>
        <v>#DIV/0!</v>
      </c>
      <c r="J676" s="31">
        <f t="shared" ref="J676" si="4043">G676+E676</f>
        <v>0</v>
      </c>
      <c r="K676" s="31">
        <f>DSUM(المنصرف!$A$2:$L$38,5,A675:B676)</f>
        <v>0</v>
      </c>
      <c r="L676" s="31" t="e">
        <f t="shared" ref="L676" si="4044">K676*I676</f>
        <v>#DIV/0!</v>
      </c>
      <c r="M676" s="31">
        <f t="shared" ref="M676" si="4045">H676-K676</f>
        <v>0</v>
      </c>
      <c r="N676" s="31" t="e">
        <f t="shared" ref="N676" si="4046">M676*I676</f>
        <v>#DIV/0!</v>
      </c>
      <c r="O676" s="31"/>
      <c r="P676" s="31" t="e">
        <f t="shared" ref="P676" si="4047">O676*I676</f>
        <v>#DIV/0!</v>
      </c>
      <c r="Q676" s="31">
        <f t="shared" ref="Q676" si="4048">IF(M676&gt;O676,M676-O676,0)</f>
        <v>0</v>
      </c>
      <c r="R676" s="31" t="e">
        <f t="shared" ref="R676" si="4049">Q676*I676</f>
        <v>#DIV/0!</v>
      </c>
      <c r="S676" s="31">
        <f t="shared" ref="S676" si="4050">IF(O676&gt;M676,O676-M676,0)</f>
        <v>0</v>
      </c>
      <c r="T676" s="32" t="e">
        <f t="shared" ref="T676" si="4051">S676*I676</f>
        <v>#DIV/0!</v>
      </c>
    </row>
    <row r="677" spans="1:20" s="2" customFormat="1" ht="15" hidden="1">
      <c r="A677" s="18" t="str">
        <f t="shared" ref="A677" si="4052">$A$3</f>
        <v>اسم المزرعة</v>
      </c>
      <c r="B677" s="19" t="str">
        <f t="shared" ref="B677" si="4053">B675</f>
        <v>اسم الصنف</v>
      </c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20"/>
    </row>
    <row r="678" spans="1:20" ht="20.100000000000001" customHeight="1">
      <c r="A678" s="29" t="str">
        <f t="shared" si="3860"/>
        <v/>
      </c>
      <c r="B678" s="62" t="s">
        <v>34</v>
      </c>
      <c r="C678" s="30"/>
      <c r="D678" s="31">
        <f>DSUM('اول المدة'!$A$2:$I$45,5,A677:B678)</f>
        <v>0</v>
      </c>
      <c r="E678" s="31">
        <f>DSUM('اول المدة'!$A$2:$I$45,7,A677:B678)</f>
        <v>0</v>
      </c>
      <c r="F678" s="31">
        <f>DSUM(الوارد!$A$2:$K$38,6,A677:B678)</f>
        <v>0</v>
      </c>
      <c r="G678" s="31">
        <f>DSUM(الوارد!$A$2:$K$38,8,A677:B678)</f>
        <v>0</v>
      </c>
      <c r="H678" s="31">
        <f t="shared" ref="H678" si="4054">F678+D678</f>
        <v>0</v>
      </c>
      <c r="I678" s="31" t="e">
        <f t="shared" si="3862"/>
        <v>#DIV/0!</v>
      </c>
      <c r="J678" s="31">
        <f t="shared" ref="J678" si="4055">G678+E678</f>
        <v>0</v>
      </c>
      <c r="K678" s="31">
        <f>DSUM(المنصرف!$A$2:$L$38,5,A677:B678)</f>
        <v>0</v>
      </c>
      <c r="L678" s="31" t="e">
        <f t="shared" ref="L678" si="4056">K678*I678</f>
        <v>#DIV/0!</v>
      </c>
      <c r="M678" s="31">
        <f t="shared" ref="M678" si="4057">H678-K678</f>
        <v>0</v>
      </c>
      <c r="N678" s="31" t="e">
        <f t="shared" ref="N678" si="4058">M678*I678</f>
        <v>#DIV/0!</v>
      </c>
      <c r="O678" s="31"/>
      <c r="P678" s="31" t="e">
        <f t="shared" ref="P678" si="4059">O678*I678</f>
        <v>#DIV/0!</v>
      </c>
      <c r="Q678" s="31">
        <f t="shared" ref="Q678" si="4060">IF(M678&gt;O678,M678-O678,0)</f>
        <v>0</v>
      </c>
      <c r="R678" s="31" t="e">
        <f t="shared" ref="R678" si="4061">Q678*I678</f>
        <v>#DIV/0!</v>
      </c>
      <c r="S678" s="31">
        <f t="shared" ref="S678" si="4062">IF(O678&gt;M678,O678-M678,0)</f>
        <v>0</v>
      </c>
      <c r="T678" s="32" t="e">
        <f t="shared" ref="T678" si="4063">S678*I678</f>
        <v>#DIV/0!</v>
      </c>
    </row>
    <row r="679" spans="1:20" s="2" customFormat="1" ht="15" hidden="1">
      <c r="A679" s="18" t="str">
        <f t="shared" ref="A679" si="4064">$A$3</f>
        <v>اسم المزرعة</v>
      </c>
      <c r="B679" s="19" t="str">
        <f t="shared" ref="B679" si="4065">B677</f>
        <v>اسم الصنف</v>
      </c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20"/>
    </row>
    <row r="680" spans="1:20" ht="20.100000000000001" customHeight="1">
      <c r="A680" s="29" t="str">
        <f t="shared" si="3860"/>
        <v/>
      </c>
      <c r="B680" s="62" t="s">
        <v>34</v>
      </c>
      <c r="C680" s="30"/>
      <c r="D680" s="31">
        <f>DSUM('اول المدة'!$A$2:$I$45,5,A679:B680)</f>
        <v>0</v>
      </c>
      <c r="E680" s="31">
        <f>DSUM('اول المدة'!$A$2:$I$45,7,A679:B680)</f>
        <v>0</v>
      </c>
      <c r="F680" s="31">
        <f>DSUM(الوارد!$A$2:$K$38,6,A679:B680)</f>
        <v>0</v>
      </c>
      <c r="G680" s="31">
        <f>DSUM(الوارد!$A$2:$K$38,8,A679:B680)</f>
        <v>0</v>
      </c>
      <c r="H680" s="31">
        <f t="shared" ref="H680" si="4066">F680+D680</f>
        <v>0</v>
      </c>
      <c r="I680" s="31" t="e">
        <f t="shared" si="3862"/>
        <v>#DIV/0!</v>
      </c>
      <c r="J680" s="31">
        <f t="shared" ref="J680" si="4067">G680+E680</f>
        <v>0</v>
      </c>
      <c r="K680" s="31">
        <f>DSUM(المنصرف!$A$2:$L$38,5,A679:B680)</f>
        <v>0</v>
      </c>
      <c r="L680" s="31" t="e">
        <f t="shared" ref="L680" si="4068">K680*I680</f>
        <v>#DIV/0!</v>
      </c>
      <c r="M680" s="31">
        <f t="shared" ref="M680" si="4069">H680-K680</f>
        <v>0</v>
      </c>
      <c r="N680" s="31" t="e">
        <f t="shared" ref="N680" si="4070">M680*I680</f>
        <v>#DIV/0!</v>
      </c>
      <c r="O680" s="31"/>
      <c r="P680" s="31" t="e">
        <f t="shared" ref="P680" si="4071">O680*I680</f>
        <v>#DIV/0!</v>
      </c>
      <c r="Q680" s="31">
        <f t="shared" ref="Q680" si="4072">IF(M680&gt;O680,M680-O680,0)</f>
        <v>0</v>
      </c>
      <c r="R680" s="31" t="e">
        <f t="shared" ref="R680" si="4073">Q680*I680</f>
        <v>#DIV/0!</v>
      </c>
      <c r="S680" s="31">
        <f t="shared" ref="S680" si="4074">IF(O680&gt;M680,O680-M680,0)</f>
        <v>0</v>
      </c>
      <c r="T680" s="32" t="e">
        <f t="shared" ref="T680" si="4075">S680*I680</f>
        <v>#DIV/0!</v>
      </c>
    </row>
    <row r="681" spans="1:20" s="2" customFormat="1" ht="15" hidden="1">
      <c r="A681" s="18" t="str">
        <f t="shared" ref="A681" si="4076">$A$3</f>
        <v>اسم المزرعة</v>
      </c>
      <c r="B681" s="19" t="str">
        <f t="shared" ref="B681" si="4077">B679</f>
        <v>اسم الصنف</v>
      </c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20"/>
    </row>
    <row r="682" spans="1:20" ht="20.100000000000001" customHeight="1">
      <c r="A682" s="29" t="str">
        <f t="shared" si="3860"/>
        <v/>
      </c>
      <c r="B682" s="62" t="s">
        <v>34</v>
      </c>
      <c r="C682" s="30"/>
      <c r="D682" s="31">
        <f>DSUM('اول المدة'!$A$2:$I$45,5,A681:B682)</f>
        <v>0</v>
      </c>
      <c r="E682" s="31">
        <f>DSUM('اول المدة'!$A$2:$I$45,7,A681:B682)</f>
        <v>0</v>
      </c>
      <c r="F682" s="31">
        <f>DSUM(الوارد!$A$2:$K$38,6,A681:B682)</f>
        <v>0</v>
      </c>
      <c r="G682" s="31">
        <f>DSUM(الوارد!$A$2:$K$38,8,A681:B682)</f>
        <v>0</v>
      </c>
      <c r="H682" s="31">
        <f t="shared" ref="H682" si="4078">F682+D682</f>
        <v>0</v>
      </c>
      <c r="I682" s="31" t="e">
        <f t="shared" si="3862"/>
        <v>#DIV/0!</v>
      </c>
      <c r="J682" s="31">
        <f t="shared" ref="J682" si="4079">G682+E682</f>
        <v>0</v>
      </c>
      <c r="K682" s="31">
        <f>DSUM(المنصرف!$A$2:$L$38,5,A681:B682)</f>
        <v>0</v>
      </c>
      <c r="L682" s="31" t="e">
        <f t="shared" ref="L682" si="4080">K682*I682</f>
        <v>#DIV/0!</v>
      </c>
      <c r="M682" s="31">
        <f t="shared" ref="M682" si="4081">H682-K682</f>
        <v>0</v>
      </c>
      <c r="N682" s="31" t="e">
        <f t="shared" ref="N682" si="4082">M682*I682</f>
        <v>#DIV/0!</v>
      </c>
      <c r="O682" s="31"/>
      <c r="P682" s="31" t="e">
        <f t="shared" ref="P682" si="4083">O682*I682</f>
        <v>#DIV/0!</v>
      </c>
      <c r="Q682" s="31">
        <f t="shared" ref="Q682" si="4084">IF(M682&gt;O682,M682-O682,0)</f>
        <v>0</v>
      </c>
      <c r="R682" s="31" t="e">
        <f t="shared" ref="R682" si="4085">Q682*I682</f>
        <v>#DIV/0!</v>
      </c>
      <c r="S682" s="31">
        <f t="shared" ref="S682" si="4086">IF(O682&gt;M682,O682-M682,0)</f>
        <v>0</v>
      </c>
      <c r="T682" s="32" t="e">
        <f t="shared" ref="T682" si="4087">S682*I682</f>
        <v>#DIV/0!</v>
      </c>
    </row>
    <row r="683" spans="1:20" s="2" customFormat="1" ht="15" hidden="1">
      <c r="A683" s="18" t="str">
        <f t="shared" ref="A683" si="4088">$A$3</f>
        <v>اسم المزرعة</v>
      </c>
      <c r="B683" s="19" t="str">
        <f t="shared" ref="B683" si="4089">B681</f>
        <v>اسم الصنف</v>
      </c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20"/>
    </row>
    <row r="684" spans="1:20" ht="20.100000000000001" customHeight="1">
      <c r="A684" s="29" t="str">
        <f t="shared" si="3860"/>
        <v/>
      </c>
      <c r="B684" s="62" t="s">
        <v>34</v>
      </c>
      <c r="C684" s="30"/>
      <c r="D684" s="31">
        <f>DSUM('اول المدة'!$A$2:$I$45,5,A683:B684)</f>
        <v>0</v>
      </c>
      <c r="E684" s="31">
        <f>DSUM('اول المدة'!$A$2:$I$45,7,A683:B684)</f>
        <v>0</v>
      </c>
      <c r="F684" s="31">
        <f>DSUM(الوارد!$A$2:$K$38,6,A683:B684)</f>
        <v>0</v>
      </c>
      <c r="G684" s="31">
        <f>DSUM(الوارد!$A$2:$K$38,8,A683:B684)</f>
        <v>0</v>
      </c>
      <c r="H684" s="31">
        <f t="shared" ref="H684" si="4090">F684+D684</f>
        <v>0</v>
      </c>
      <c r="I684" s="31" t="e">
        <f t="shared" si="3862"/>
        <v>#DIV/0!</v>
      </c>
      <c r="J684" s="31">
        <f t="shared" ref="J684" si="4091">G684+E684</f>
        <v>0</v>
      </c>
      <c r="K684" s="31">
        <f>DSUM(المنصرف!$A$2:$L$38,5,A683:B684)</f>
        <v>0</v>
      </c>
      <c r="L684" s="31" t="e">
        <f t="shared" ref="L684" si="4092">K684*I684</f>
        <v>#DIV/0!</v>
      </c>
      <c r="M684" s="31">
        <f t="shared" ref="M684" si="4093">H684-K684</f>
        <v>0</v>
      </c>
      <c r="N684" s="31" t="e">
        <f t="shared" ref="N684" si="4094">M684*I684</f>
        <v>#DIV/0!</v>
      </c>
      <c r="O684" s="31"/>
      <c r="P684" s="31" t="e">
        <f t="shared" ref="P684" si="4095">O684*I684</f>
        <v>#DIV/0!</v>
      </c>
      <c r="Q684" s="31">
        <f t="shared" ref="Q684" si="4096">IF(M684&gt;O684,M684-O684,0)</f>
        <v>0</v>
      </c>
      <c r="R684" s="31" t="e">
        <f t="shared" ref="R684" si="4097">Q684*I684</f>
        <v>#DIV/0!</v>
      </c>
      <c r="S684" s="31">
        <f t="shared" ref="S684" si="4098">IF(O684&gt;M684,O684-M684,0)</f>
        <v>0</v>
      </c>
      <c r="T684" s="32" t="e">
        <f t="shared" ref="T684" si="4099">S684*I684</f>
        <v>#DIV/0!</v>
      </c>
    </row>
    <row r="685" spans="1:20" s="2" customFormat="1" ht="15" hidden="1">
      <c r="A685" s="18" t="str">
        <f t="shared" ref="A685" si="4100">$A$3</f>
        <v>اسم المزرعة</v>
      </c>
      <c r="B685" s="19" t="str">
        <f t="shared" ref="B685" si="4101">B683</f>
        <v>اسم الصنف</v>
      </c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20"/>
    </row>
    <row r="686" spans="1:20" ht="20.100000000000001" customHeight="1">
      <c r="A686" s="29" t="str">
        <f t="shared" si="3860"/>
        <v/>
      </c>
      <c r="B686" s="62" t="s">
        <v>34</v>
      </c>
      <c r="C686" s="30"/>
      <c r="D686" s="31">
        <f>DSUM('اول المدة'!$A$2:$I$45,5,A685:B686)</f>
        <v>0</v>
      </c>
      <c r="E686" s="31">
        <f>DSUM('اول المدة'!$A$2:$I$45,7,A685:B686)</f>
        <v>0</v>
      </c>
      <c r="F686" s="31">
        <f>DSUM(الوارد!$A$2:$K$38,6,A685:B686)</f>
        <v>0</v>
      </c>
      <c r="G686" s="31">
        <f>DSUM(الوارد!$A$2:$K$38,8,A685:B686)</f>
        <v>0</v>
      </c>
      <c r="H686" s="31">
        <f t="shared" ref="H686" si="4102">F686+D686</f>
        <v>0</v>
      </c>
      <c r="I686" s="31" t="e">
        <f t="shared" si="3862"/>
        <v>#DIV/0!</v>
      </c>
      <c r="J686" s="31">
        <f t="shared" ref="J686" si="4103">G686+E686</f>
        <v>0</v>
      </c>
      <c r="K686" s="31">
        <f>DSUM(المنصرف!$A$2:$L$38,5,A685:B686)</f>
        <v>0</v>
      </c>
      <c r="L686" s="31" t="e">
        <f t="shared" ref="L686" si="4104">K686*I686</f>
        <v>#DIV/0!</v>
      </c>
      <c r="M686" s="31">
        <f t="shared" ref="M686" si="4105">H686-K686</f>
        <v>0</v>
      </c>
      <c r="N686" s="31" t="e">
        <f t="shared" ref="N686" si="4106">M686*I686</f>
        <v>#DIV/0!</v>
      </c>
      <c r="O686" s="31"/>
      <c r="P686" s="31" t="e">
        <f t="shared" ref="P686" si="4107">O686*I686</f>
        <v>#DIV/0!</v>
      </c>
      <c r="Q686" s="31">
        <f t="shared" ref="Q686" si="4108">IF(M686&gt;O686,M686-O686,0)</f>
        <v>0</v>
      </c>
      <c r="R686" s="31" t="e">
        <f t="shared" ref="R686" si="4109">Q686*I686</f>
        <v>#DIV/0!</v>
      </c>
      <c r="S686" s="31">
        <f t="shared" ref="S686" si="4110">IF(O686&gt;M686,O686-M686,0)</f>
        <v>0</v>
      </c>
      <c r="T686" s="32" t="e">
        <f t="shared" ref="T686" si="4111">S686*I686</f>
        <v>#DIV/0!</v>
      </c>
    </row>
    <row r="687" spans="1:20" s="2" customFormat="1" ht="15" hidden="1">
      <c r="A687" s="18" t="str">
        <f t="shared" ref="A687" si="4112">$A$3</f>
        <v>اسم المزرعة</v>
      </c>
      <c r="B687" s="19" t="str">
        <f t="shared" ref="B687" si="4113">B685</f>
        <v>اسم الصنف</v>
      </c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20"/>
    </row>
    <row r="688" spans="1:20" ht="20.100000000000001" customHeight="1">
      <c r="A688" s="29" t="str">
        <f t="shared" si="3860"/>
        <v/>
      </c>
      <c r="B688" s="62" t="s">
        <v>34</v>
      </c>
      <c r="C688" s="30"/>
      <c r="D688" s="31">
        <f>DSUM('اول المدة'!$A$2:$I$45,5,A687:B688)</f>
        <v>0</v>
      </c>
      <c r="E688" s="31">
        <f>DSUM('اول المدة'!$A$2:$I$45,7,A687:B688)</f>
        <v>0</v>
      </c>
      <c r="F688" s="31">
        <f>DSUM(الوارد!$A$2:$K$38,6,A687:B688)</f>
        <v>0</v>
      </c>
      <c r="G688" s="31">
        <f>DSUM(الوارد!$A$2:$K$38,8,A687:B688)</f>
        <v>0</v>
      </c>
      <c r="H688" s="31">
        <f t="shared" ref="H688" si="4114">F688+D688</f>
        <v>0</v>
      </c>
      <c r="I688" s="31" t="e">
        <f t="shared" si="3862"/>
        <v>#DIV/0!</v>
      </c>
      <c r="J688" s="31">
        <f t="shared" ref="J688" si="4115">G688+E688</f>
        <v>0</v>
      </c>
      <c r="K688" s="31">
        <f>DSUM(المنصرف!$A$2:$L$38,5,A687:B688)</f>
        <v>0</v>
      </c>
      <c r="L688" s="31" t="e">
        <f t="shared" ref="L688" si="4116">K688*I688</f>
        <v>#DIV/0!</v>
      </c>
      <c r="M688" s="31">
        <f t="shared" ref="M688" si="4117">H688-K688</f>
        <v>0</v>
      </c>
      <c r="N688" s="31" t="e">
        <f t="shared" ref="N688" si="4118">M688*I688</f>
        <v>#DIV/0!</v>
      </c>
      <c r="O688" s="31"/>
      <c r="P688" s="31" t="e">
        <f t="shared" ref="P688" si="4119">O688*I688</f>
        <v>#DIV/0!</v>
      </c>
      <c r="Q688" s="31">
        <f t="shared" ref="Q688" si="4120">IF(M688&gt;O688,M688-O688,0)</f>
        <v>0</v>
      </c>
      <c r="R688" s="31" t="e">
        <f t="shared" ref="R688" si="4121">Q688*I688</f>
        <v>#DIV/0!</v>
      </c>
      <c r="S688" s="31">
        <f t="shared" ref="S688" si="4122">IF(O688&gt;M688,O688-M688,0)</f>
        <v>0</v>
      </c>
      <c r="T688" s="32" t="e">
        <f t="shared" ref="T688" si="4123">S688*I688</f>
        <v>#DIV/0!</v>
      </c>
    </row>
    <row r="689" spans="1:20" s="2" customFormat="1" ht="15" hidden="1">
      <c r="A689" s="18" t="str">
        <f t="shared" ref="A689" si="4124">$A$3</f>
        <v>اسم المزرعة</v>
      </c>
      <c r="B689" s="19" t="str">
        <f t="shared" ref="B689" si="4125">B687</f>
        <v>اسم الصنف</v>
      </c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20"/>
    </row>
    <row r="690" spans="1:20" ht="20.100000000000001" customHeight="1">
      <c r="A690" s="29" t="str">
        <f t="shared" si="3860"/>
        <v/>
      </c>
      <c r="B690" s="62" t="s">
        <v>34</v>
      </c>
      <c r="C690" s="30"/>
      <c r="D690" s="31">
        <f>DSUM('اول المدة'!$A$2:$I$45,5,A689:B690)</f>
        <v>0</v>
      </c>
      <c r="E690" s="31">
        <f>DSUM('اول المدة'!$A$2:$I$45,7,A689:B690)</f>
        <v>0</v>
      </c>
      <c r="F690" s="31">
        <f>DSUM(الوارد!$A$2:$K$38,6,A689:B690)</f>
        <v>0</v>
      </c>
      <c r="G690" s="31">
        <f>DSUM(الوارد!$A$2:$K$38,8,A689:B690)</f>
        <v>0</v>
      </c>
      <c r="H690" s="31">
        <f t="shared" ref="H690" si="4126">F690+D690</f>
        <v>0</v>
      </c>
      <c r="I690" s="31" t="e">
        <f t="shared" si="3862"/>
        <v>#DIV/0!</v>
      </c>
      <c r="J690" s="31">
        <f t="shared" ref="J690" si="4127">G690+E690</f>
        <v>0</v>
      </c>
      <c r="K690" s="31">
        <f>DSUM(المنصرف!$A$2:$L$38,5,A689:B690)</f>
        <v>0</v>
      </c>
      <c r="L690" s="31" t="e">
        <f t="shared" ref="L690" si="4128">K690*I690</f>
        <v>#DIV/0!</v>
      </c>
      <c r="M690" s="31">
        <f t="shared" ref="M690" si="4129">H690-K690</f>
        <v>0</v>
      </c>
      <c r="N690" s="31" t="e">
        <f t="shared" ref="N690" si="4130">M690*I690</f>
        <v>#DIV/0!</v>
      </c>
      <c r="O690" s="31"/>
      <c r="P690" s="31" t="e">
        <f t="shared" ref="P690" si="4131">O690*I690</f>
        <v>#DIV/0!</v>
      </c>
      <c r="Q690" s="31">
        <f t="shared" ref="Q690" si="4132">IF(M690&gt;O690,M690-O690,0)</f>
        <v>0</v>
      </c>
      <c r="R690" s="31" t="e">
        <f t="shared" ref="R690" si="4133">Q690*I690</f>
        <v>#DIV/0!</v>
      </c>
      <c r="S690" s="31">
        <f t="shared" ref="S690" si="4134">IF(O690&gt;M690,O690-M690,0)</f>
        <v>0</v>
      </c>
      <c r="T690" s="32" t="e">
        <f t="shared" ref="T690" si="4135">S690*I690</f>
        <v>#DIV/0!</v>
      </c>
    </row>
    <row r="691" spans="1:20" s="2" customFormat="1" ht="15" hidden="1">
      <c r="A691" s="18" t="str">
        <f t="shared" ref="A691" si="4136">$A$3</f>
        <v>اسم المزرعة</v>
      </c>
      <c r="B691" s="19" t="str">
        <f t="shared" ref="B691" si="4137">B689</f>
        <v>اسم الصنف</v>
      </c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20"/>
    </row>
    <row r="692" spans="1:20" ht="20.100000000000001" customHeight="1">
      <c r="A692" s="29" t="str">
        <f t="shared" si="3860"/>
        <v/>
      </c>
      <c r="B692" s="62" t="s">
        <v>34</v>
      </c>
      <c r="C692" s="30"/>
      <c r="D692" s="31">
        <f>DSUM('اول المدة'!$A$2:$I$45,5,A691:B692)</f>
        <v>0</v>
      </c>
      <c r="E692" s="31">
        <f>DSUM('اول المدة'!$A$2:$I$45,7,A691:B692)</f>
        <v>0</v>
      </c>
      <c r="F692" s="31">
        <f>DSUM(الوارد!$A$2:$K$38,6,A691:B692)</f>
        <v>0</v>
      </c>
      <c r="G692" s="31">
        <f>DSUM(الوارد!$A$2:$K$38,8,A691:B692)</f>
        <v>0</v>
      </c>
      <c r="H692" s="31">
        <f t="shared" ref="H692" si="4138">F692+D692</f>
        <v>0</v>
      </c>
      <c r="I692" s="31" t="e">
        <f t="shared" si="3862"/>
        <v>#DIV/0!</v>
      </c>
      <c r="J692" s="31">
        <f t="shared" ref="J692" si="4139">G692+E692</f>
        <v>0</v>
      </c>
      <c r="K692" s="31">
        <f>DSUM(المنصرف!$A$2:$L$38,5,A691:B692)</f>
        <v>0</v>
      </c>
      <c r="L692" s="31" t="e">
        <f t="shared" ref="L692" si="4140">K692*I692</f>
        <v>#DIV/0!</v>
      </c>
      <c r="M692" s="31">
        <f t="shared" ref="M692" si="4141">H692-K692</f>
        <v>0</v>
      </c>
      <c r="N692" s="31" t="e">
        <f t="shared" ref="N692" si="4142">M692*I692</f>
        <v>#DIV/0!</v>
      </c>
      <c r="O692" s="31"/>
      <c r="P692" s="31" t="e">
        <f t="shared" ref="P692" si="4143">O692*I692</f>
        <v>#DIV/0!</v>
      </c>
      <c r="Q692" s="31">
        <f t="shared" ref="Q692" si="4144">IF(M692&gt;O692,M692-O692,0)</f>
        <v>0</v>
      </c>
      <c r="R692" s="31" t="e">
        <f t="shared" ref="R692" si="4145">Q692*I692</f>
        <v>#DIV/0!</v>
      </c>
      <c r="S692" s="31">
        <f t="shared" ref="S692" si="4146">IF(O692&gt;M692,O692-M692,0)</f>
        <v>0</v>
      </c>
      <c r="T692" s="32" t="e">
        <f t="shared" ref="T692" si="4147">S692*I692</f>
        <v>#DIV/0!</v>
      </c>
    </row>
    <row r="693" spans="1:20" s="2" customFormat="1" ht="15" hidden="1">
      <c r="A693" s="18" t="str">
        <f t="shared" ref="A693" si="4148">$A$3</f>
        <v>اسم المزرعة</v>
      </c>
      <c r="B693" s="19" t="str">
        <f t="shared" ref="B693" si="4149">B691</f>
        <v>اسم الصنف</v>
      </c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20"/>
    </row>
    <row r="694" spans="1:20" ht="20.100000000000001" customHeight="1">
      <c r="A694" s="29" t="str">
        <f t="shared" si="3860"/>
        <v/>
      </c>
      <c r="B694" s="62" t="s">
        <v>34</v>
      </c>
      <c r="C694" s="30"/>
      <c r="D694" s="31">
        <f>DSUM('اول المدة'!$A$2:$I$45,5,A693:B694)</f>
        <v>0</v>
      </c>
      <c r="E694" s="31">
        <f>DSUM('اول المدة'!$A$2:$I$45,7,A693:B694)</f>
        <v>0</v>
      </c>
      <c r="F694" s="31">
        <f>DSUM(الوارد!$A$2:$K$38,6,A693:B694)</f>
        <v>0</v>
      </c>
      <c r="G694" s="31">
        <f>DSUM(الوارد!$A$2:$K$38,8,A693:B694)</f>
        <v>0</v>
      </c>
      <c r="H694" s="31">
        <f t="shared" ref="H694" si="4150">F694+D694</f>
        <v>0</v>
      </c>
      <c r="I694" s="31" t="e">
        <f t="shared" si="3862"/>
        <v>#DIV/0!</v>
      </c>
      <c r="J694" s="31">
        <f t="shared" ref="J694" si="4151">G694+E694</f>
        <v>0</v>
      </c>
      <c r="K694" s="31">
        <f>DSUM(المنصرف!$A$2:$L$38,5,A693:B694)</f>
        <v>0</v>
      </c>
      <c r="L694" s="31" t="e">
        <f t="shared" ref="L694" si="4152">K694*I694</f>
        <v>#DIV/0!</v>
      </c>
      <c r="M694" s="31">
        <f t="shared" ref="M694" si="4153">H694-K694</f>
        <v>0</v>
      </c>
      <c r="N694" s="31" t="e">
        <f t="shared" ref="N694" si="4154">M694*I694</f>
        <v>#DIV/0!</v>
      </c>
      <c r="O694" s="31"/>
      <c r="P694" s="31" t="e">
        <f t="shared" ref="P694" si="4155">O694*I694</f>
        <v>#DIV/0!</v>
      </c>
      <c r="Q694" s="31">
        <f t="shared" ref="Q694" si="4156">IF(M694&gt;O694,M694-O694,0)</f>
        <v>0</v>
      </c>
      <c r="R694" s="31" t="e">
        <f t="shared" ref="R694" si="4157">Q694*I694</f>
        <v>#DIV/0!</v>
      </c>
      <c r="S694" s="31">
        <f t="shared" ref="S694" si="4158">IF(O694&gt;M694,O694-M694,0)</f>
        <v>0</v>
      </c>
      <c r="T694" s="32" t="e">
        <f t="shared" ref="T694" si="4159">S694*I694</f>
        <v>#DIV/0!</v>
      </c>
    </row>
    <row r="695" spans="1:20" s="2" customFormat="1" ht="15" hidden="1">
      <c r="A695" s="18" t="str">
        <f t="shared" ref="A695" si="4160">$A$3</f>
        <v>اسم المزرعة</v>
      </c>
      <c r="B695" s="19" t="str">
        <f t="shared" ref="B695" si="4161">B693</f>
        <v>اسم الصنف</v>
      </c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20"/>
    </row>
    <row r="696" spans="1:20" ht="20.100000000000001" customHeight="1">
      <c r="A696" s="29" t="str">
        <f t="shared" si="3860"/>
        <v/>
      </c>
      <c r="B696" s="62" t="s">
        <v>34</v>
      </c>
      <c r="C696" s="30"/>
      <c r="D696" s="31">
        <f>DSUM('اول المدة'!$A$2:$I$45,5,A695:B696)</f>
        <v>0</v>
      </c>
      <c r="E696" s="31">
        <f>DSUM('اول المدة'!$A$2:$I$45,7,A695:B696)</f>
        <v>0</v>
      </c>
      <c r="F696" s="31">
        <f>DSUM(الوارد!$A$2:$K$38,6,A695:B696)</f>
        <v>0</v>
      </c>
      <c r="G696" s="31">
        <f>DSUM(الوارد!$A$2:$K$38,8,A695:B696)</f>
        <v>0</v>
      </c>
      <c r="H696" s="31">
        <f t="shared" ref="H696" si="4162">F696+D696</f>
        <v>0</v>
      </c>
      <c r="I696" s="31" t="e">
        <f t="shared" si="3862"/>
        <v>#DIV/0!</v>
      </c>
      <c r="J696" s="31">
        <f t="shared" ref="J696" si="4163">G696+E696</f>
        <v>0</v>
      </c>
      <c r="K696" s="31">
        <f>DSUM(المنصرف!$A$2:$L$38,5,A695:B696)</f>
        <v>0</v>
      </c>
      <c r="L696" s="31" t="e">
        <f t="shared" ref="L696" si="4164">K696*I696</f>
        <v>#DIV/0!</v>
      </c>
      <c r="M696" s="31">
        <f t="shared" ref="M696" si="4165">H696-K696</f>
        <v>0</v>
      </c>
      <c r="N696" s="31" t="e">
        <f t="shared" ref="N696" si="4166">M696*I696</f>
        <v>#DIV/0!</v>
      </c>
      <c r="O696" s="31"/>
      <c r="P696" s="31" t="e">
        <f t="shared" ref="P696" si="4167">O696*I696</f>
        <v>#DIV/0!</v>
      </c>
      <c r="Q696" s="31">
        <f t="shared" ref="Q696" si="4168">IF(M696&gt;O696,M696-O696,0)</f>
        <v>0</v>
      </c>
      <c r="R696" s="31" t="e">
        <f t="shared" ref="R696" si="4169">Q696*I696</f>
        <v>#DIV/0!</v>
      </c>
      <c r="S696" s="31">
        <f t="shared" ref="S696" si="4170">IF(O696&gt;M696,O696-M696,0)</f>
        <v>0</v>
      </c>
      <c r="T696" s="32" t="e">
        <f t="shared" ref="T696" si="4171">S696*I696</f>
        <v>#DIV/0!</v>
      </c>
    </row>
    <row r="697" spans="1:20" s="2" customFormat="1" ht="15" hidden="1">
      <c r="A697" s="18" t="str">
        <f t="shared" ref="A697" si="4172">$A$3</f>
        <v>اسم المزرعة</v>
      </c>
      <c r="B697" s="19" t="str">
        <f t="shared" ref="B697" si="4173">B695</f>
        <v>اسم الصنف</v>
      </c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20"/>
    </row>
    <row r="698" spans="1:20" ht="20.100000000000001" customHeight="1">
      <c r="A698" s="29" t="str">
        <f t="shared" si="3860"/>
        <v/>
      </c>
      <c r="B698" s="62" t="s">
        <v>34</v>
      </c>
      <c r="C698" s="30"/>
      <c r="D698" s="31">
        <f>DSUM('اول المدة'!$A$2:$I$45,5,A697:B698)</f>
        <v>0</v>
      </c>
      <c r="E698" s="31">
        <f>DSUM('اول المدة'!$A$2:$I$45,7,A697:B698)</f>
        <v>0</v>
      </c>
      <c r="F698" s="31">
        <f>DSUM(الوارد!$A$2:$K$38,6,A697:B698)</f>
        <v>0</v>
      </c>
      <c r="G698" s="31">
        <f>DSUM(الوارد!$A$2:$K$38,8,A697:B698)</f>
        <v>0</v>
      </c>
      <c r="H698" s="31">
        <f t="shared" ref="H698" si="4174">F698+D698</f>
        <v>0</v>
      </c>
      <c r="I698" s="31" t="e">
        <f t="shared" si="3862"/>
        <v>#DIV/0!</v>
      </c>
      <c r="J698" s="31">
        <f t="shared" ref="J698" si="4175">G698+E698</f>
        <v>0</v>
      </c>
      <c r="K698" s="31">
        <f>DSUM(المنصرف!$A$2:$L$38,5,A697:B698)</f>
        <v>0</v>
      </c>
      <c r="L698" s="31" t="e">
        <f t="shared" ref="L698" si="4176">K698*I698</f>
        <v>#DIV/0!</v>
      </c>
      <c r="M698" s="31">
        <f t="shared" ref="M698" si="4177">H698-K698</f>
        <v>0</v>
      </c>
      <c r="N698" s="31" t="e">
        <f t="shared" ref="N698" si="4178">M698*I698</f>
        <v>#DIV/0!</v>
      </c>
      <c r="O698" s="31"/>
      <c r="P698" s="31" t="e">
        <f t="shared" ref="P698" si="4179">O698*I698</f>
        <v>#DIV/0!</v>
      </c>
      <c r="Q698" s="31">
        <f t="shared" ref="Q698" si="4180">IF(M698&gt;O698,M698-O698,0)</f>
        <v>0</v>
      </c>
      <c r="R698" s="31" t="e">
        <f t="shared" ref="R698" si="4181">Q698*I698</f>
        <v>#DIV/0!</v>
      </c>
      <c r="S698" s="31">
        <f t="shared" ref="S698" si="4182">IF(O698&gt;M698,O698-M698,0)</f>
        <v>0</v>
      </c>
      <c r="T698" s="32" t="e">
        <f t="shared" ref="T698" si="4183">S698*I698</f>
        <v>#DIV/0!</v>
      </c>
    </row>
    <row r="699" spans="1:20" s="2" customFormat="1" ht="15" hidden="1">
      <c r="A699" s="18" t="str">
        <f t="shared" ref="A699" si="4184">$A$3</f>
        <v>اسم المزرعة</v>
      </c>
      <c r="B699" s="19" t="str">
        <f t="shared" ref="B699" si="4185">B697</f>
        <v>اسم الصنف</v>
      </c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20"/>
    </row>
    <row r="700" spans="1:20" ht="20.100000000000001" customHeight="1">
      <c r="A700" s="29" t="str">
        <f t="shared" si="3860"/>
        <v/>
      </c>
      <c r="B700" s="62" t="s">
        <v>34</v>
      </c>
      <c r="C700" s="30"/>
      <c r="D700" s="31">
        <f>DSUM('اول المدة'!$A$2:$I$45,5,A699:B700)</f>
        <v>0</v>
      </c>
      <c r="E700" s="31">
        <f>DSUM('اول المدة'!$A$2:$I$45,7,A699:B700)</f>
        <v>0</v>
      </c>
      <c r="F700" s="31">
        <f>DSUM(الوارد!$A$2:$K$38,6,A699:B700)</f>
        <v>0</v>
      </c>
      <c r="G700" s="31">
        <f>DSUM(الوارد!$A$2:$K$38,8,A699:B700)</f>
        <v>0</v>
      </c>
      <c r="H700" s="31">
        <f t="shared" ref="H700" si="4186">F700+D700</f>
        <v>0</v>
      </c>
      <c r="I700" s="31" t="e">
        <f t="shared" si="3862"/>
        <v>#DIV/0!</v>
      </c>
      <c r="J700" s="31">
        <f t="shared" ref="J700" si="4187">G700+E700</f>
        <v>0</v>
      </c>
      <c r="K700" s="31">
        <f>DSUM(المنصرف!$A$2:$L$38,5,A699:B700)</f>
        <v>0</v>
      </c>
      <c r="L700" s="31" t="e">
        <f t="shared" ref="L700" si="4188">K700*I700</f>
        <v>#DIV/0!</v>
      </c>
      <c r="M700" s="31">
        <f t="shared" ref="M700" si="4189">H700-K700</f>
        <v>0</v>
      </c>
      <c r="N700" s="31" t="e">
        <f t="shared" ref="N700" si="4190">M700*I700</f>
        <v>#DIV/0!</v>
      </c>
      <c r="O700" s="31"/>
      <c r="P700" s="31" t="e">
        <f t="shared" ref="P700" si="4191">O700*I700</f>
        <v>#DIV/0!</v>
      </c>
      <c r="Q700" s="31">
        <f t="shared" ref="Q700" si="4192">IF(M700&gt;O700,M700-O700,0)</f>
        <v>0</v>
      </c>
      <c r="R700" s="31" t="e">
        <f t="shared" ref="R700" si="4193">Q700*I700</f>
        <v>#DIV/0!</v>
      </c>
      <c r="S700" s="31">
        <f t="shared" ref="S700" si="4194">IF(O700&gt;M700,O700-M700,0)</f>
        <v>0</v>
      </c>
      <c r="T700" s="32" t="e">
        <f t="shared" ref="T700" si="4195">S700*I700</f>
        <v>#DIV/0!</v>
      </c>
    </row>
    <row r="701" spans="1:20" s="2" customFormat="1" ht="15" hidden="1">
      <c r="A701" s="18" t="str">
        <f t="shared" ref="A701" si="4196">$A$3</f>
        <v>اسم المزرعة</v>
      </c>
      <c r="B701" s="19" t="str">
        <f t="shared" ref="B701" si="4197">B699</f>
        <v>اسم الصنف</v>
      </c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20"/>
    </row>
    <row r="702" spans="1:20" ht="20.100000000000001" customHeight="1">
      <c r="A702" s="29" t="str">
        <f t="shared" si="3860"/>
        <v/>
      </c>
      <c r="B702" s="62" t="s">
        <v>34</v>
      </c>
      <c r="C702" s="30"/>
      <c r="D702" s="31">
        <f>DSUM('اول المدة'!$A$2:$I$45,5,A701:B702)</f>
        <v>0</v>
      </c>
      <c r="E702" s="31">
        <f>DSUM('اول المدة'!$A$2:$I$45,7,A701:B702)</f>
        <v>0</v>
      </c>
      <c r="F702" s="31">
        <f>DSUM(الوارد!$A$2:$K$38,6,A701:B702)</f>
        <v>0</v>
      </c>
      <c r="G702" s="31">
        <f>DSUM(الوارد!$A$2:$K$38,8,A701:B702)</f>
        <v>0</v>
      </c>
      <c r="H702" s="31">
        <f t="shared" ref="H702" si="4198">F702+D702</f>
        <v>0</v>
      </c>
      <c r="I702" s="31" t="e">
        <f t="shared" si="3862"/>
        <v>#DIV/0!</v>
      </c>
      <c r="J702" s="31">
        <f t="shared" ref="J702" si="4199">G702+E702</f>
        <v>0</v>
      </c>
      <c r="K702" s="31">
        <f>DSUM(المنصرف!$A$2:$L$38,5,A701:B702)</f>
        <v>0</v>
      </c>
      <c r="L702" s="31" t="e">
        <f t="shared" ref="L702" si="4200">K702*I702</f>
        <v>#DIV/0!</v>
      </c>
      <c r="M702" s="31">
        <f t="shared" ref="M702" si="4201">H702-K702</f>
        <v>0</v>
      </c>
      <c r="N702" s="31" t="e">
        <f t="shared" ref="N702" si="4202">M702*I702</f>
        <v>#DIV/0!</v>
      </c>
      <c r="O702" s="31"/>
      <c r="P702" s="31" t="e">
        <f t="shared" ref="P702" si="4203">O702*I702</f>
        <v>#DIV/0!</v>
      </c>
      <c r="Q702" s="31">
        <f t="shared" ref="Q702" si="4204">IF(M702&gt;O702,M702-O702,0)</f>
        <v>0</v>
      </c>
      <c r="R702" s="31" t="e">
        <f t="shared" ref="R702" si="4205">Q702*I702</f>
        <v>#DIV/0!</v>
      </c>
      <c r="S702" s="31">
        <f t="shared" ref="S702" si="4206">IF(O702&gt;M702,O702-M702,0)</f>
        <v>0</v>
      </c>
      <c r="T702" s="32" t="e">
        <f t="shared" ref="T702" si="4207">S702*I702</f>
        <v>#DIV/0!</v>
      </c>
    </row>
    <row r="703" spans="1:20" s="2" customFormat="1" ht="15" hidden="1">
      <c r="A703" s="18" t="str">
        <f t="shared" ref="A703" si="4208">$A$3</f>
        <v>اسم المزرعة</v>
      </c>
      <c r="B703" s="19" t="str">
        <f t="shared" ref="B703" si="4209">B701</f>
        <v>اسم الصنف</v>
      </c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20"/>
    </row>
    <row r="704" spans="1:20" ht="20.100000000000001" customHeight="1">
      <c r="A704" s="29" t="str">
        <f t="shared" si="3860"/>
        <v/>
      </c>
      <c r="B704" s="62" t="s">
        <v>34</v>
      </c>
      <c r="C704" s="30"/>
      <c r="D704" s="31">
        <f>DSUM('اول المدة'!$A$2:$I$45,5,A703:B704)</f>
        <v>0</v>
      </c>
      <c r="E704" s="31">
        <f>DSUM('اول المدة'!$A$2:$I$45,7,A703:B704)</f>
        <v>0</v>
      </c>
      <c r="F704" s="31">
        <f>DSUM(الوارد!$A$2:$K$38,6,A703:B704)</f>
        <v>0</v>
      </c>
      <c r="G704" s="31">
        <f>DSUM(الوارد!$A$2:$K$38,8,A703:B704)</f>
        <v>0</v>
      </c>
      <c r="H704" s="31">
        <f t="shared" ref="H704" si="4210">F704+D704</f>
        <v>0</v>
      </c>
      <c r="I704" s="31" t="e">
        <f t="shared" si="3862"/>
        <v>#DIV/0!</v>
      </c>
      <c r="J704" s="31">
        <f t="shared" ref="J704" si="4211">G704+E704</f>
        <v>0</v>
      </c>
      <c r="K704" s="31">
        <f>DSUM(المنصرف!$A$2:$L$38,5,A703:B704)</f>
        <v>0</v>
      </c>
      <c r="L704" s="31" t="e">
        <f t="shared" ref="L704" si="4212">K704*I704</f>
        <v>#DIV/0!</v>
      </c>
      <c r="M704" s="31">
        <f t="shared" ref="M704" si="4213">H704-K704</f>
        <v>0</v>
      </c>
      <c r="N704" s="31" t="e">
        <f t="shared" ref="N704" si="4214">M704*I704</f>
        <v>#DIV/0!</v>
      </c>
      <c r="O704" s="31"/>
      <c r="P704" s="31" t="e">
        <f t="shared" ref="P704" si="4215">O704*I704</f>
        <v>#DIV/0!</v>
      </c>
      <c r="Q704" s="31">
        <f t="shared" ref="Q704" si="4216">IF(M704&gt;O704,M704-O704,0)</f>
        <v>0</v>
      </c>
      <c r="R704" s="31" t="e">
        <f t="shared" ref="R704" si="4217">Q704*I704</f>
        <v>#DIV/0!</v>
      </c>
      <c r="S704" s="31">
        <f t="shared" ref="S704" si="4218">IF(O704&gt;M704,O704-M704,0)</f>
        <v>0</v>
      </c>
      <c r="T704" s="32" t="e">
        <f t="shared" ref="T704" si="4219">S704*I704</f>
        <v>#DIV/0!</v>
      </c>
    </row>
    <row r="705" spans="1:20" s="2" customFormat="1" ht="15" hidden="1">
      <c r="A705" s="18" t="str">
        <f t="shared" ref="A705" si="4220">$A$3</f>
        <v>اسم المزرعة</v>
      </c>
      <c r="B705" s="19" t="str">
        <f t="shared" ref="B705" si="4221">B703</f>
        <v>اسم الصنف</v>
      </c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20"/>
    </row>
    <row r="706" spans="1:20" ht="20.100000000000001" customHeight="1">
      <c r="A706" s="29" t="str">
        <f t="shared" si="3860"/>
        <v/>
      </c>
      <c r="B706" s="62" t="s">
        <v>34</v>
      </c>
      <c r="C706" s="30"/>
      <c r="D706" s="31">
        <f>DSUM('اول المدة'!$A$2:$I$45,5,A705:B706)</f>
        <v>0</v>
      </c>
      <c r="E706" s="31">
        <f>DSUM('اول المدة'!$A$2:$I$45,7,A705:B706)</f>
        <v>0</v>
      </c>
      <c r="F706" s="31">
        <f>DSUM(الوارد!$A$2:$K$38,6,A705:B706)</f>
        <v>0</v>
      </c>
      <c r="G706" s="31">
        <f>DSUM(الوارد!$A$2:$K$38,8,A705:B706)</f>
        <v>0</v>
      </c>
      <c r="H706" s="31">
        <f t="shared" ref="H706" si="4222">F706+D706</f>
        <v>0</v>
      </c>
      <c r="I706" s="31" t="e">
        <f t="shared" si="3862"/>
        <v>#DIV/0!</v>
      </c>
      <c r="J706" s="31">
        <f t="shared" ref="J706" si="4223">G706+E706</f>
        <v>0</v>
      </c>
      <c r="K706" s="31">
        <f>DSUM(المنصرف!$A$2:$L$38,5,A705:B706)</f>
        <v>0</v>
      </c>
      <c r="L706" s="31" t="e">
        <f t="shared" ref="L706" si="4224">K706*I706</f>
        <v>#DIV/0!</v>
      </c>
      <c r="M706" s="31">
        <f t="shared" ref="M706" si="4225">H706-K706</f>
        <v>0</v>
      </c>
      <c r="N706" s="31" t="e">
        <f t="shared" ref="N706" si="4226">M706*I706</f>
        <v>#DIV/0!</v>
      </c>
      <c r="O706" s="31"/>
      <c r="P706" s="31" t="e">
        <f t="shared" ref="P706" si="4227">O706*I706</f>
        <v>#DIV/0!</v>
      </c>
      <c r="Q706" s="31">
        <f t="shared" ref="Q706" si="4228">IF(M706&gt;O706,M706-O706,0)</f>
        <v>0</v>
      </c>
      <c r="R706" s="31" t="e">
        <f t="shared" ref="R706" si="4229">Q706*I706</f>
        <v>#DIV/0!</v>
      </c>
      <c r="S706" s="31">
        <f t="shared" ref="S706" si="4230">IF(O706&gt;M706,O706-M706,0)</f>
        <v>0</v>
      </c>
      <c r="T706" s="32" t="e">
        <f t="shared" ref="T706" si="4231">S706*I706</f>
        <v>#DIV/0!</v>
      </c>
    </row>
    <row r="707" spans="1:20" s="2" customFormat="1" ht="15" hidden="1">
      <c r="A707" s="18" t="str">
        <f t="shared" ref="A707" si="4232">$A$3</f>
        <v>اسم المزرعة</v>
      </c>
      <c r="B707" s="19" t="str">
        <f t="shared" ref="B707" si="4233">B705</f>
        <v>اسم الصنف</v>
      </c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20"/>
    </row>
    <row r="708" spans="1:20" ht="20.100000000000001" customHeight="1">
      <c r="A708" s="29" t="str">
        <f t="shared" si="3860"/>
        <v/>
      </c>
      <c r="B708" s="62" t="s">
        <v>34</v>
      </c>
      <c r="C708" s="30"/>
      <c r="D708" s="31">
        <f>DSUM('اول المدة'!$A$2:$I$45,5,A707:B708)</f>
        <v>0</v>
      </c>
      <c r="E708" s="31">
        <f>DSUM('اول المدة'!$A$2:$I$45,7,A707:B708)</f>
        <v>0</v>
      </c>
      <c r="F708" s="31">
        <f>DSUM(الوارد!$A$2:$K$38,6,A707:B708)</f>
        <v>0</v>
      </c>
      <c r="G708" s="31">
        <f>DSUM(الوارد!$A$2:$K$38,8,A707:B708)</f>
        <v>0</v>
      </c>
      <c r="H708" s="31">
        <f t="shared" ref="H708" si="4234">F708+D708</f>
        <v>0</v>
      </c>
      <c r="I708" s="31" t="e">
        <f t="shared" si="3862"/>
        <v>#DIV/0!</v>
      </c>
      <c r="J708" s="31">
        <f t="shared" ref="J708" si="4235">G708+E708</f>
        <v>0</v>
      </c>
      <c r="K708" s="31">
        <f>DSUM(المنصرف!$A$2:$L$38,5,A707:B708)</f>
        <v>0</v>
      </c>
      <c r="L708" s="31" t="e">
        <f t="shared" ref="L708" si="4236">K708*I708</f>
        <v>#DIV/0!</v>
      </c>
      <c r="M708" s="31">
        <f t="shared" ref="M708" si="4237">H708-K708</f>
        <v>0</v>
      </c>
      <c r="N708" s="31" t="e">
        <f t="shared" ref="N708" si="4238">M708*I708</f>
        <v>#DIV/0!</v>
      </c>
      <c r="O708" s="31"/>
      <c r="P708" s="31" t="e">
        <f t="shared" ref="P708" si="4239">O708*I708</f>
        <v>#DIV/0!</v>
      </c>
      <c r="Q708" s="31">
        <f t="shared" ref="Q708" si="4240">IF(M708&gt;O708,M708-O708,0)</f>
        <v>0</v>
      </c>
      <c r="R708" s="31" t="e">
        <f t="shared" ref="R708" si="4241">Q708*I708</f>
        <v>#DIV/0!</v>
      </c>
      <c r="S708" s="31">
        <f t="shared" ref="S708" si="4242">IF(O708&gt;M708,O708-M708,0)</f>
        <v>0</v>
      </c>
      <c r="T708" s="32" t="e">
        <f t="shared" ref="T708" si="4243">S708*I708</f>
        <v>#DIV/0!</v>
      </c>
    </row>
    <row r="709" spans="1:20" s="2" customFormat="1" ht="15" hidden="1">
      <c r="A709" s="18" t="str">
        <f t="shared" ref="A709" si="4244">$A$3</f>
        <v>اسم المزرعة</v>
      </c>
      <c r="B709" s="19" t="str">
        <f t="shared" ref="B709" si="4245">B707</f>
        <v>اسم الصنف</v>
      </c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20"/>
    </row>
    <row r="710" spans="1:20" ht="20.100000000000001" customHeight="1">
      <c r="A710" s="29" t="str">
        <f t="shared" ref="A710:A772" si="4246">$B$1</f>
        <v/>
      </c>
      <c r="B710" s="62" t="s">
        <v>34</v>
      </c>
      <c r="C710" s="30"/>
      <c r="D710" s="31">
        <f>DSUM('اول المدة'!$A$2:$I$45,5,A709:B710)</f>
        <v>0</v>
      </c>
      <c r="E710" s="31">
        <f>DSUM('اول المدة'!$A$2:$I$45,7,A709:B710)</f>
        <v>0</v>
      </c>
      <c r="F710" s="31">
        <f>DSUM(الوارد!$A$2:$K$38,6,A709:B710)</f>
        <v>0</v>
      </c>
      <c r="G710" s="31">
        <f>DSUM(الوارد!$A$2:$K$38,8,A709:B710)</f>
        <v>0</v>
      </c>
      <c r="H710" s="31">
        <f t="shared" ref="H710" si="4247">F710+D710</f>
        <v>0</v>
      </c>
      <c r="I710" s="31" t="e">
        <f t="shared" ref="I710:I772" si="4248">J710/H710</f>
        <v>#DIV/0!</v>
      </c>
      <c r="J710" s="31">
        <f t="shared" ref="J710" si="4249">G710+E710</f>
        <v>0</v>
      </c>
      <c r="K710" s="31">
        <f>DSUM(المنصرف!$A$2:$L$38,5,A709:B710)</f>
        <v>0</v>
      </c>
      <c r="L710" s="31" t="e">
        <f t="shared" ref="L710" si="4250">K710*I710</f>
        <v>#DIV/0!</v>
      </c>
      <c r="M710" s="31">
        <f t="shared" ref="M710" si="4251">H710-K710</f>
        <v>0</v>
      </c>
      <c r="N710" s="31" t="e">
        <f t="shared" ref="N710" si="4252">M710*I710</f>
        <v>#DIV/0!</v>
      </c>
      <c r="O710" s="31"/>
      <c r="P710" s="31" t="e">
        <f t="shared" ref="P710" si="4253">O710*I710</f>
        <v>#DIV/0!</v>
      </c>
      <c r="Q710" s="31">
        <f t="shared" ref="Q710" si="4254">IF(M710&gt;O710,M710-O710,0)</f>
        <v>0</v>
      </c>
      <c r="R710" s="31" t="e">
        <f t="shared" ref="R710" si="4255">Q710*I710</f>
        <v>#DIV/0!</v>
      </c>
      <c r="S710" s="31">
        <f t="shared" ref="S710" si="4256">IF(O710&gt;M710,O710-M710,0)</f>
        <v>0</v>
      </c>
      <c r="T710" s="32" t="e">
        <f t="shared" ref="T710" si="4257">S710*I710</f>
        <v>#DIV/0!</v>
      </c>
    </row>
    <row r="711" spans="1:20" s="2" customFormat="1" ht="15" hidden="1">
      <c r="A711" s="18" t="str">
        <f t="shared" ref="A711" si="4258">$A$3</f>
        <v>اسم المزرعة</v>
      </c>
      <c r="B711" s="19" t="str">
        <f t="shared" ref="B711" si="4259">B709</f>
        <v>اسم الصنف</v>
      </c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20"/>
    </row>
    <row r="712" spans="1:20" ht="20.100000000000001" customHeight="1">
      <c r="A712" s="29" t="str">
        <f t="shared" si="4246"/>
        <v/>
      </c>
      <c r="B712" s="62" t="s">
        <v>34</v>
      </c>
      <c r="C712" s="30"/>
      <c r="D712" s="31">
        <f>DSUM('اول المدة'!$A$2:$I$45,5,A711:B712)</f>
        <v>0</v>
      </c>
      <c r="E712" s="31">
        <f>DSUM('اول المدة'!$A$2:$I$45,7,A711:B712)</f>
        <v>0</v>
      </c>
      <c r="F712" s="31">
        <f>DSUM(الوارد!$A$2:$K$38,6,A711:B712)</f>
        <v>0</v>
      </c>
      <c r="G712" s="31">
        <f>DSUM(الوارد!$A$2:$K$38,8,A711:B712)</f>
        <v>0</v>
      </c>
      <c r="H712" s="31">
        <f t="shared" ref="H712" si="4260">F712+D712</f>
        <v>0</v>
      </c>
      <c r="I712" s="31" t="e">
        <f t="shared" si="4248"/>
        <v>#DIV/0!</v>
      </c>
      <c r="J712" s="31">
        <f t="shared" ref="J712" si="4261">G712+E712</f>
        <v>0</v>
      </c>
      <c r="K712" s="31">
        <f>DSUM(المنصرف!$A$2:$L$38,5,A711:B712)</f>
        <v>0</v>
      </c>
      <c r="L712" s="31" t="e">
        <f t="shared" ref="L712" si="4262">K712*I712</f>
        <v>#DIV/0!</v>
      </c>
      <c r="M712" s="31">
        <f t="shared" ref="M712" si="4263">H712-K712</f>
        <v>0</v>
      </c>
      <c r="N712" s="31" t="e">
        <f t="shared" ref="N712" si="4264">M712*I712</f>
        <v>#DIV/0!</v>
      </c>
      <c r="O712" s="31"/>
      <c r="P712" s="31" t="e">
        <f t="shared" ref="P712" si="4265">O712*I712</f>
        <v>#DIV/0!</v>
      </c>
      <c r="Q712" s="31">
        <f t="shared" ref="Q712" si="4266">IF(M712&gt;O712,M712-O712,0)</f>
        <v>0</v>
      </c>
      <c r="R712" s="31" t="e">
        <f t="shared" ref="R712" si="4267">Q712*I712</f>
        <v>#DIV/0!</v>
      </c>
      <c r="S712" s="31">
        <f t="shared" ref="S712" si="4268">IF(O712&gt;M712,O712-M712,0)</f>
        <v>0</v>
      </c>
      <c r="T712" s="32" t="e">
        <f t="shared" ref="T712" si="4269">S712*I712</f>
        <v>#DIV/0!</v>
      </c>
    </row>
    <row r="713" spans="1:20" s="2" customFormat="1" ht="15" hidden="1">
      <c r="A713" s="18" t="str">
        <f t="shared" ref="A713" si="4270">$A$3</f>
        <v>اسم المزرعة</v>
      </c>
      <c r="B713" s="19" t="str">
        <f t="shared" ref="B713" si="4271">B711</f>
        <v>اسم الصنف</v>
      </c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20"/>
    </row>
    <row r="714" spans="1:20" ht="20.100000000000001" customHeight="1">
      <c r="A714" s="29" t="str">
        <f t="shared" si="4246"/>
        <v/>
      </c>
      <c r="B714" s="62" t="s">
        <v>34</v>
      </c>
      <c r="C714" s="30"/>
      <c r="D714" s="31">
        <f>DSUM('اول المدة'!$A$2:$I$45,5,A713:B714)</f>
        <v>0</v>
      </c>
      <c r="E714" s="31">
        <f>DSUM('اول المدة'!$A$2:$I$45,7,A713:B714)</f>
        <v>0</v>
      </c>
      <c r="F714" s="31">
        <f>DSUM(الوارد!$A$2:$K$38,6,A713:B714)</f>
        <v>0</v>
      </c>
      <c r="G714" s="31">
        <f>DSUM(الوارد!$A$2:$K$38,8,A713:B714)</f>
        <v>0</v>
      </c>
      <c r="H714" s="31">
        <f t="shared" ref="H714" si="4272">F714+D714</f>
        <v>0</v>
      </c>
      <c r="I714" s="31" t="e">
        <f t="shared" si="4248"/>
        <v>#DIV/0!</v>
      </c>
      <c r="J714" s="31">
        <f t="shared" ref="J714" si="4273">G714+E714</f>
        <v>0</v>
      </c>
      <c r="K714" s="31">
        <f>DSUM(المنصرف!$A$2:$L$38,5,A713:B714)</f>
        <v>0</v>
      </c>
      <c r="L714" s="31" t="e">
        <f t="shared" ref="L714" si="4274">K714*I714</f>
        <v>#DIV/0!</v>
      </c>
      <c r="M714" s="31">
        <f t="shared" ref="M714" si="4275">H714-K714</f>
        <v>0</v>
      </c>
      <c r="N714" s="31" t="e">
        <f t="shared" ref="N714" si="4276">M714*I714</f>
        <v>#DIV/0!</v>
      </c>
      <c r="O714" s="31"/>
      <c r="P714" s="31" t="e">
        <f t="shared" ref="P714" si="4277">O714*I714</f>
        <v>#DIV/0!</v>
      </c>
      <c r="Q714" s="31">
        <f t="shared" ref="Q714" si="4278">IF(M714&gt;O714,M714-O714,0)</f>
        <v>0</v>
      </c>
      <c r="R714" s="31" t="e">
        <f t="shared" ref="R714" si="4279">Q714*I714</f>
        <v>#DIV/0!</v>
      </c>
      <c r="S714" s="31">
        <f t="shared" ref="S714" si="4280">IF(O714&gt;M714,O714-M714,0)</f>
        <v>0</v>
      </c>
      <c r="T714" s="32" t="e">
        <f t="shared" ref="T714" si="4281">S714*I714</f>
        <v>#DIV/0!</v>
      </c>
    </row>
    <row r="715" spans="1:20" s="2" customFormat="1" ht="15" hidden="1">
      <c r="A715" s="18" t="str">
        <f t="shared" ref="A715" si="4282">$A$3</f>
        <v>اسم المزرعة</v>
      </c>
      <c r="B715" s="19" t="str">
        <f t="shared" ref="B715" si="4283">B713</f>
        <v>اسم الصنف</v>
      </c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20"/>
    </row>
    <row r="716" spans="1:20" ht="20.100000000000001" customHeight="1">
      <c r="A716" s="29" t="str">
        <f t="shared" si="4246"/>
        <v/>
      </c>
      <c r="B716" s="62" t="s">
        <v>34</v>
      </c>
      <c r="C716" s="30"/>
      <c r="D716" s="31">
        <f>DSUM('اول المدة'!$A$2:$I$45,5,A715:B716)</f>
        <v>0</v>
      </c>
      <c r="E716" s="31">
        <f>DSUM('اول المدة'!$A$2:$I$45,7,A715:B716)</f>
        <v>0</v>
      </c>
      <c r="F716" s="31">
        <f>DSUM(الوارد!$A$2:$K$38,6,A715:B716)</f>
        <v>0</v>
      </c>
      <c r="G716" s="31">
        <f>DSUM(الوارد!$A$2:$K$38,8,A715:B716)</f>
        <v>0</v>
      </c>
      <c r="H716" s="31">
        <f t="shared" ref="H716" si="4284">F716+D716</f>
        <v>0</v>
      </c>
      <c r="I716" s="31" t="e">
        <f t="shared" si="4248"/>
        <v>#DIV/0!</v>
      </c>
      <c r="J716" s="31">
        <f t="shared" ref="J716" si="4285">G716+E716</f>
        <v>0</v>
      </c>
      <c r="K716" s="31">
        <f>DSUM(المنصرف!$A$2:$L$38,5,A715:B716)</f>
        <v>0</v>
      </c>
      <c r="L716" s="31" t="e">
        <f t="shared" ref="L716" si="4286">K716*I716</f>
        <v>#DIV/0!</v>
      </c>
      <c r="M716" s="31">
        <f t="shared" ref="M716" si="4287">H716-K716</f>
        <v>0</v>
      </c>
      <c r="N716" s="31" t="e">
        <f t="shared" ref="N716" si="4288">M716*I716</f>
        <v>#DIV/0!</v>
      </c>
      <c r="O716" s="31"/>
      <c r="P716" s="31" t="e">
        <f t="shared" ref="P716" si="4289">O716*I716</f>
        <v>#DIV/0!</v>
      </c>
      <c r="Q716" s="31">
        <f t="shared" ref="Q716" si="4290">IF(M716&gt;O716,M716-O716,0)</f>
        <v>0</v>
      </c>
      <c r="R716" s="31" t="e">
        <f t="shared" ref="R716" si="4291">Q716*I716</f>
        <v>#DIV/0!</v>
      </c>
      <c r="S716" s="31">
        <f t="shared" ref="S716" si="4292">IF(O716&gt;M716,O716-M716,0)</f>
        <v>0</v>
      </c>
      <c r="T716" s="32" t="e">
        <f t="shared" ref="T716" si="4293">S716*I716</f>
        <v>#DIV/0!</v>
      </c>
    </row>
    <row r="717" spans="1:20" s="2" customFormat="1" ht="15" hidden="1">
      <c r="A717" s="18" t="str">
        <f t="shared" ref="A717" si="4294">$A$3</f>
        <v>اسم المزرعة</v>
      </c>
      <c r="B717" s="19" t="str">
        <f t="shared" ref="B717" si="4295">B715</f>
        <v>اسم الصنف</v>
      </c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20"/>
    </row>
    <row r="718" spans="1:20" ht="20.100000000000001" customHeight="1">
      <c r="A718" s="29" t="str">
        <f t="shared" si="4246"/>
        <v/>
      </c>
      <c r="B718" s="62" t="s">
        <v>34</v>
      </c>
      <c r="C718" s="30"/>
      <c r="D718" s="31">
        <f>DSUM('اول المدة'!$A$2:$I$45,5,A717:B718)</f>
        <v>0</v>
      </c>
      <c r="E718" s="31">
        <f>DSUM('اول المدة'!$A$2:$I$45,7,A717:B718)</f>
        <v>0</v>
      </c>
      <c r="F718" s="31">
        <f>DSUM(الوارد!$A$2:$K$38,6,A717:B718)</f>
        <v>0</v>
      </c>
      <c r="G718" s="31">
        <f>DSUM(الوارد!$A$2:$K$38,8,A717:B718)</f>
        <v>0</v>
      </c>
      <c r="H718" s="31">
        <f t="shared" ref="H718" si="4296">F718+D718</f>
        <v>0</v>
      </c>
      <c r="I718" s="31" t="e">
        <f t="shared" si="4248"/>
        <v>#DIV/0!</v>
      </c>
      <c r="J718" s="31">
        <f t="shared" ref="J718" si="4297">G718+E718</f>
        <v>0</v>
      </c>
      <c r="K718" s="31">
        <f>DSUM(المنصرف!$A$2:$L$38,5,A717:B718)</f>
        <v>0</v>
      </c>
      <c r="L718" s="31" t="e">
        <f t="shared" ref="L718" si="4298">K718*I718</f>
        <v>#DIV/0!</v>
      </c>
      <c r="M718" s="31">
        <f t="shared" ref="M718" si="4299">H718-K718</f>
        <v>0</v>
      </c>
      <c r="N718" s="31" t="e">
        <f t="shared" ref="N718" si="4300">M718*I718</f>
        <v>#DIV/0!</v>
      </c>
      <c r="O718" s="31"/>
      <c r="P718" s="31" t="e">
        <f t="shared" ref="P718" si="4301">O718*I718</f>
        <v>#DIV/0!</v>
      </c>
      <c r="Q718" s="31">
        <f t="shared" ref="Q718" si="4302">IF(M718&gt;O718,M718-O718,0)</f>
        <v>0</v>
      </c>
      <c r="R718" s="31" t="e">
        <f t="shared" ref="R718" si="4303">Q718*I718</f>
        <v>#DIV/0!</v>
      </c>
      <c r="S718" s="31">
        <f t="shared" ref="S718" si="4304">IF(O718&gt;M718,O718-M718,0)</f>
        <v>0</v>
      </c>
      <c r="T718" s="32" t="e">
        <f t="shared" ref="T718" si="4305">S718*I718</f>
        <v>#DIV/0!</v>
      </c>
    </row>
    <row r="719" spans="1:20" s="2" customFormat="1" ht="15" hidden="1">
      <c r="A719" s="18" t="str">
        <f t="shared" ref="A719" si="4306">$A$3</f>
        <v>اسم المزرعة</v>
      </c>
      <c r="B719" s="19" t="str">
        <f t="shared" ref="B719" si="4307">B717</f>
        <v>اسم الصنف</v>
      </c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20"/>
    </row>
    <row r="720" spans="1:20" ht="20.100000000000001" customHeight="1">
      <c r="A720" s="29" t="str">
        <f t="shared" si="4246"/>
        <v/>
      </c>
      <c r="B720" s="62" t="s">
        <v>34</v>
      </c>
      <c r="C720" s="30"/>
      <c r="D720" s="31">
        <f>DSUM('اول المدة'!$A$2:$I$45,5,A719:B720)</f>
        <v>0</v>
      </c>
      <c r="E720" s="31">
        <f>DSUM('اول المدة'!$A$2:$I$45,7,A719:B720)</f>
        <v>0</v>
      </c>
      <c r="F720" s="31">
        <f>DSUM(الوارد!$A$2:$K$38,6,A719:B720)</f>
        <v>0</v>
      </c>
      <c r="G720" s="31">
        <f>DSUM(الوارد!$A$2:$K$38,8,A719:B720)</f>
        <v>0</v>
      </c>
      <c r="H720" s="31">
        <f t="shared" ref="H720" si="4308">F720+D720</f>
        <v>0</v>
      </c>
      <c r="I720" s="31" t="e">
        <f t="shared" si="4248"/>
        <v>#DIV/0!</v>
      </c>
      <c r="J720" s="31">
        <f t="shared" ref="J720" si="4309">G720+E720</f>
        <v>0</v>
      </c>
      <c r="K720" s="31">
        <f>DSUM(المنصرف!$A$2:$L$38,5,A719:B720)</f>
        <v>0</v>
      </c>
      <c r="L720" s="31" t="e">
        <f t="shared" ref="L720" si="4310">K720*I720</f>
        <v>#DIV/0!</v>
      </c>
      <c r="M720" s="31">
        <f t="shared" ref="M720" si="4311">H720-K720</f>
        <v>0</v>
      </c>
      <c r="N720" s="31" t="e">
        <f t="shared" ref="N720" si="4312">M720*I720</f>
        <v>#DIV/0!</v>
      </c>
      <c r="O720" s="31"/>
      <c r="P720" s="31" t="e">
        <f t="shared" ref="P720" si="4313">O720*I720</f>
        <v>#DIV/0!</v>
      </c>
      <c r="Q720" s="31">
        <f t="shared" ref="Q720" si="4314">IF(M720&gt;O720,M720-O720,0)</f>
        <v>0</v>
      </c>
      <c r="R720" s="31" t="e">
        <f t="shared" ref="R720" si="4315">Q720*I720</f>
        <v>#DIV/0!</v>
      </c>
      <c r="S720" s="31">
        <f t="shared" ref="S720" si="4316">IF(O720&gt;M720,O720-M720,0)</f>
        <v>0</v>
      </c>
      <c r="T720" s="32" t="e">
        <f t="shared" ref="T720" si="4317">S720*I720</f>
        <v>#DIV/0!</v>
      </c>
    </row>
    <row r="721" spans="1:20" s="2" customFormat="1" ht="15" hidden="1">
      <c r="A721" s="18" t="str">
        <f t="shared" ref="A721" si="4318">$A$3</f>
        <v>اسم المزرعة</v>
      </c>
      <c r="B721" s="19" t="str">
        <f t="shared" ref="B721" si="4319">B719</f>
        <v>اسم الصنف</v>
      </c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20"/>
    </row>
    <row r="722" spans="1:20" ht="20.100000000000001" customHeight="1">
      <c r="A722" s="29" t="str">
        <f t="shared" si="4246"/>
        <v/>
      </c>
      <c r="B722" s="62" t="s">
        <v>34</v>
      </c>
      <c r="C722" s="30"/>
      <c r="D722" s="31">
        <f>DSUM('اول المدة'!$A$2:$I$45,5,A721:B722)</f>
        <v>0</v>
      </c>
      <c r="E722" s="31">
        <f>DSUM('اول المدة'!$A$2:$I$45,7,A721:B722)</f>
        <v>0</v>
      </c>
      <c r="F722" s="31">
        <f>DSUM(الوارد!$A$2:$K$38,6,A721:B722)</f>
        <v>0</v>
      </c>
      <c r="G722" s="31">
        <f>DSUM(الوارد!$A$2:$K$38,8,A721:B722)</f>
        <v>0</v>
      </c>
      <c r="H722" s="31">
        <f t="shared" ref="H722" si="4320">F722+D722</f>
        <v>0</v>
      </c>
      <c r="I722" s="31" t="e">
        <f t="shared" si="4248"/>
        <v>#DIV/0!</v>
      </c>
      <c r="J722" s="31">
        <f t="shared" ref="J722" si="4321">G722+E722</f>
        <v>0</v>
      </c>
      <c r="K722" s="31">
        <f>DSUM(المنصرف!$A$2:$L$38,5,A721:B722)</f>
        <v>0</v>
      </c>
      <c r="L722" s="31" t="e">
        <f t="shared" ref="L722" si="4322">K722*I722</f>
        <v>#DIV/0!</v>
      </c>
      <c r="M722" s="31">
        <f t="shared" ref="M722" si="4323">H722-K722</f>
        <v>0</v>
      </c>
      <c r="N722" s="31" t="e">
        <f t="shared" ref="N722" si="4324">M722*I722</f>
        <v>#DIV/0!</v>
      </c>
      <c r="O722" s="31"/>
      <c r="P722" s="31" t="e">
        <f t="shared" ref="P722" si="4325">O722*I722</f>
        <v>#DIV/0!</v>
      </c>
      <c r="Q722" s="31">
        <f t="shared" ref="Q722" si="4326">IF(M722&gt;O722,M722-O722,0)</f>
        <v>0</v>
      </c>
      <c r="R722" s="31" t="e">
        <f t="shared" ref="R722" si="4327">Q722*I722</f>
        <v>#DIV/0!</v>
      </c>
      <c r="S722" s="31">
        <f t="shared" ref="S722" si="4328">IF(O722&gt;M722,O722-M722,0)</f>
        <v>0</v>
      </c>
      <c r="T722" s="32" t="e">
        <f t="shared" ref="T722" si="4329">S722*I722</f>
        <v>#DIV/0!</v>
      </c>
    </row>
    <row r="723" spans="1:20" s="2" customFormat="1" ht="15" hidden="1">
      <c r="A723" s="18" t="str">
        <f t="shared" ref="A723" si="4330">$A$3</f>
        <v>اسم المزرعة</v>
      </c>
      <c r="B723" s="19" t="str">
        <f t="shared" ref="B723" si="4331">B721</f>
        <v>اسم الصنف</v>
      </c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20"/>
    </row>
    <row r="724" spans="1:20" ht="20.100000000000001" customHeight="1">
      <c r="A724" s="29" t="str">
        <f t="shared" si="4246"/>
        <v/>
      </c>
      <c r="B724" s="62" t="s">
        <v>34</v>
      </c>
      <c r="C724" s="30"/>
      <c r="D724" s="31">
        <f>DSUM('اول المدة'!$A$2:$I$45,5,A723:B724)</f>
        <v>0</v>
      </c>
      <c r="E724" s="31">
        <f>DSUM('اول المدة'!$A$2:$I$45,7,A723:B724)</f>
        <v>0</v>
      </c>
      <c r="F724" s="31">
        <f>DSUM(الوارد!$A$2:$K$38,6,A723:B724)</f>
        <v>0</v>
      </c>
      <c r="G724" s="31">
        <f>DSUM(الوارد!$A$2:$K$38,8,A723:B724)</f>
        <v>0</v>
      </c>
      <c r="H724" s="31">
        <f t="shared" ref="H724" si="4332">F724+D724</f>
        <v>0</v>
      </c>
      <c r="I724" s="31" t="e">
        <f t="shared" si="4248"/>
        <v>#DIV/0!</v>
      </c>
      <c r="J724" s="31">
        <f t="shared" ref="J724" si="4333">G724+E724</f>
        <v>0</v>
      </c>
      <c r="K724" s="31">
        <f>DSUM(المنصرف!$A$2:$L$38,5,A723:B724)</f>
        <v>0</v>
      </c>
      <c r="L724" s="31" t="e">
        <f t="shared" ref="L724" si="4334">K724*I724</f>
        <v>#DIV/0!</v>
      </c>
      <c r="M724" s="31">
        <f t="shared" ref="M724" si="4335">H724-K724</f>
        <v>0</v>
      </c>
      <c r="N724" s="31" t="e">
        <f t="shared" ref="N724" si="4336">M724*I724</f>
        <v>#DIV/0!</v>
      </c>
      <c r="O724" s="31"/>
      <c r="P724" s="31" t="e">
        <f t="shared" ref="P724" si="4337">O724*I724</f>
        <v>#DIV/0!</v>
      </c>
      <c r="Q724" s="31">
        <f t="shared" ref="Q724" si="4338">IF(M724&gt;O724,M724-O724,0)</f>
        <v>0</v>
      </c>
      <c r="R724" s="31" t="e">
        <f t="shared" ref="R724" si="4339">Q724*I724</f>
        <v>#DIV/0!</v>
      </c>
      <c r="S724" s="31">
        <f t="shared" ref="S724" si="4340">IF(O724&gt;M724,O724-M724,0)</f>
        <v>0</v>
      </c>
      <c r="T724" s="32" t="e">
        <f t="shared" ref="T724" si="4341">S724*I724</f>
        <v>#DIV/0!</v>
      </c>
    </row>
    <row r="725" spans="1:20" s="2" customFormat="1" ht="15" hidden="1">
      <c r="A725" s="18" t="str">
        <f t="shared" ref="A725" si="4342">$A$3</f>
        <v>اسم المزرعة</v>
      </c>
      <c r="B725" s="19" t="str">
        <f t="shared" ref="B725" si="4343">B723</f>
        <v>اسم الصنف</v>
      </c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20"/>
    </row>
    <row r="726" spans="1:20" ht="20.100000000000001" customHeight="1">
      <c r="A726" s="29" t="str">
        <f t="shared" si="4246"/>
        <v/>
      </c>
      <c r="B726" s="62" t="s">
        <v>34</v>
      </c>
      <c r="C726" s="30"/>
      <c r="D726" s="31">
        <f>DSUM('اول المدة'!$A$2:$I$45,5,A725:B726)</f>
        <v>0</v>
      </c>
      <c r="E726" s="31">
        <f>DSUM('اول المدة'!$A$2:$I$45,7,A725:B726)</f>
        <v>0</v>
      </c>
      <c r="F726" s="31">
        <f>DSUM(الوارد!$A$2:$K$38,6,A725:B726)</f>
        <v>0</v>
      </c>
      <c r="G726" s="31">
        <f>DSUM(الوارد!$A$2:$K$38,8,A725:B726)</f>
        <v>0</v>
      </c>
      <c r="H726" s="31">
        <f t="shared" ref="H726" si="4344">F726+D726</f>
        <v>0</v>
      </c>
      <c r="I726" s="31" t="e">
        <f t="shared" si="4248"/>
        <v>#DIV/0!</v>
      </c>
      <c r="J726" s="31">
        <f t="shared" ref="J726" si="4345">G726+E726</f>
        <v>0</v>
      </c>
      <c r="K726" s="31">
        <f>DSUM(المنصرف!$A$2:$L$38,5,A725:B726)</f>
        <v>0</v>
      </c>
      <c r="L726" s="31" t="e">
        <f t="shared" ref="L726" si="4346">K726*I726</f>
        <v>#DIV/0!</v>
      </c>
      <c r="M726" s="31">
        <f t="shared" ref="M726" si="4347">H726-K726</f>
        <v>0</v>
      </c>
      <c r="N726" s="31" t="e">
        <f t="shared" ref="N726" si="4348">M726*I726</f>
        <v>#DIV/0!</v>
      </c>
      <c r="O726" s="31"/>
      <c r="P726" s="31" t="e">
        <f t="shared" ref="P726" si="4349">O726*I726</f>
        <v>#DIV/0!</v>
      </c>
      <c r="Q726" s="31">
        <f t="shared" ref="Q726" si="4350">IF(M726&gt;O726,M726-O726,0)</f>
        <v>0</v>
      </c>
      <c r="R726" s="31" t="e">
        <f t="shared" ref="R726" si="4351">Q726*I726</f>
        <v>#DIV/0!</v>
      </c>
      <c r="S726" s="31">
        <f t="shared" ref="S726" si="4352">IF(O726&gt;M726,O726-M726,0)</f>
        <v>0</v>
      </c>
      <c r="T726" s="32" t="e">
        <f t="shared" ref="T726" si="4353">S726*I726</f>
        <v>#DIV/0!</v>
      </c>
    </row>
    <row r="727" spans="1:20" s="2" customFormat="1" ht="15" hidden="1">
      <c r="A727" s="18" t="str">
        <f t="shared" ref="A727" si="4354">$A$3</f>
        <v>اسم المزرعة</v>
      </c>
      <c r="B727" s="19" t="str">
        <f t="shared" ref="B727" si="4355">B725</f>
        <v>اسم الصنف</v>
      </c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20"/>
    </row>
    <row r="728" spans="1:20" ht="20.100000000000001" customHeight="1">
      <c r="A728" s="29" t="str">
        <f t="shared" si="4246"/>
        <v/>
      </c>
      <c r="B728" s="62" t="s">
        <v>34</v>
      </c>
      <c r="C728" s="30"/>
      <c r="D728" s="31">
        <f>DSUM('اول المدة'!$A$2:$I$45,5,A727:B728)</f>
        <v>0</v>
      </c>
      <c r="E728" s="31">
        <f>DSUM('اول المدة'!$A$2:$I$45,7,A727:B728)</f>
        <v>0</v>
      </c>
      <c r="F728" s="31">
        <f>DSUM(الوارد!$A$2:$K$38,6,A727:B728)</f>
        <v>0</v>
      </c>
      <c r="G728" s="31">
        <f>DSUM(الوارد!$A$2:$K$38,8,A727:B728)</f>
        <v>0</v>
      </c>
      <c r="H728" s="31">
        <f t="shared" ref="H728" si="4356">F728+D728</f>
        <v>0</v>
      </c>
      <c r="I728" s="31" t="e">
        <f t="shared" si="4248"/>
        <v>#DIV/0!</v>
      </c>
      <c r="J728" s="31">
        <f t="shared" ref="J728" si="4357">G728+E728</f>
        <v>0</v>
      </c>
      <c r="K728" s="31">
        <f>DSUM(المنصرف!$A$2:$L$38,5,A727:B728)</f>
        <v>0</v>
      </c>
      <c r="L728" s="31" t="e">
        <f t="shared" ref="L728" si="4358">K728*I728</f>
        <v>#DIV/0!</v>
      </c>
      <c r="M728" s="31">
        <f t="shared" ref="M728" si="4359">H728-K728</f>
        <v>0</v>
      </c>
      <c r="N728" s="31" t="e">
        <f t="shared" ref="N728" si="4360">M728*I728</f>
        <v>#DIV/0!</v>
      </c>
      <c r="O728" s="31"/>
      <c r="P728" s="31" t="e">
        <f t="shared" ref="P728" si="4361">O728*I728</f>
        <v>#DIV/0!</v>
      </c>
      <c r="Q728" s="31">
        <f t="shared" ref="Q728" si="4362">IF(M728&gt;O728,M728-O728,0)</f>
        <v>0</v>
      </c>
      <c r="R728" s="31" t="e">
        <f t="shared" ref="R728" si="4363">Q728*I728</f>
        <v>#DIV/0!</v>
      </c>
      <c r="S728" s="31">
        <f t="shared" ref="S728" si="4364">IF(O728&gt;M728,O728-M728,0)</f>
        <v>0</v>
      </c>
      <c r="T728" s="32" t="e">
        <f t="shared" ref="T728" si="4365">S728*I728</f>
        <v>#DIV/0!</v>
      </c>
    </row>
    <row r="729" spans="1:20" s="2" customFormat="1" ht="15" hidden="1">
      <c r="A729" s="18" t="str">
        <f t="shared" ref="A729" si="4366">$A$3</f>
        <v>اسم المزرعة</v>
      </c>
      <c r="B729" s="19" t="str">
        <f t="shared" ref="B729" si="4367">B727</f>
        <v>اسم الصنف</v>
      </c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20"/>
    </row>
    <row r="730" spans="1:20" ht="20.100000000000001" customHeight="1">
      <c r="A730" s="29" t="str">
        <f t="shared" si="4246"/>
        <v/>
      </c>
      <c r="B730" s="62" t="s">
        <v>34</v>
      </c>
      <c r="C730" s="30"/>
      <c r="D730" s="31">
        <f>DSUM('اول المدة'!$A$2:$I$45,5,A729:B730)</f>
        <v>0</v>
      </c>
      <c r="E730" s="31">
        <f>DSUM('اول المدة'!$A$2:$I$45,7,A729:B730)</f>
        <v>0</v>
      </c>
      <c r="F730" s="31">
        <f>DSUM(الوارد!$A$2:$K$38,6,A729:B730)</f>
        <v>0</v>
      </c>
      <c r="G730" s="31">
        <f>DSUM(الوارد!$A$2:$K$38,8,A729:B730)</f>
        <v>0</v>
      </c>
      <c r="H730" s="31">
        <f t="shared" ref="H730" si="4368">F730+D730</f>
        <v>0</v>
      </c>
      <c r="I730" s="31" t="e">
        <f t="shared" si="4248"/>
        <v>#DIV/0!</v>
      </c>
      <c r="J730" s="31">
        <f t="shared" ref="J730" si="4369">G730+E730</f>
        <v>0</v>
      </c>
      <c r="K730" s="31">
        <f>DSUM(المنصرف!$A$2:$L$38,5,A729:B730)</f>
        <v>0</v>
      </c>
      <c r="L730" s="31" t="e">
        <f t="shared" ref="L730" si="4370">K730*I730</f>
        <v>#DIV/0!</v>
      </c>
      <c r="M730" s="31">
        <f t="shared" ref="M730" si="4371">H730-K730</f>
        <v>0</v>
      </c>
      <c r="N730" s="31" t="e">
        <f t="shared" ref="N730" si="4372">M730*I730</f>
        <v>#DIV/0!</v>
      </c>
      <c r="O730" s="31"/>
      <c r="P730" s="31" t="e">
        <f t="shared" ref="P730" si="4373">O730*I730</f>
        <v>#DIV/0!</v>
      </c>
      <c r="Q730" s="31">
        <f t="shared" ref="Q730" si="4374">IF(M730&gt;O730,M730-O730,0)</f>
        <v>0</v>
      </c>
      <c r="R730" s="31" t="e">
        <f t="shared" ref="R730" si="4375">Q730*I730</f>
        <v>#DIV/0!</v>
      </c>
      <c r="S730" s="31">
        <f t="shared" ref="S730" si="4376">IF(O730&gt;M730,O730-M730,0)</f>
        <v>0</v>
      </c>
      <c r="T730" s="32" t="e">
        <f t="shared" ref="T730" si="4377">S730*I730</f>
        <v>#DIV/0!</v>
      </c>
    </row>
    <row r="731" spans="1:20" s="2" customFormat="1" ht="15" hidden="1">
      <c r="A731" s="18" t="str">
        <f t="shared" ref="A731" si="4378">$A$3</f>
        <v>اسم المزرعة</v>
      </c>
      <c r="B731" s="19" t="str">
        <f t="shared" ref="B731" si="4379">B729</f>
        <v>اسم الصنف</v>
      </c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20"/>
    </row>
    <row r="732" spans="1:20" ht="20.100000000000001" customHeight="1">
      <c r="A732" s="29" t="str">
        <f t="shared" si="4246"/>
        <v/>
      </c>
      <c r="B732" s="62" t="s">
        <v>34</v>
      </c>
      <c r="C732" s="30"/>
      <c r="D732" s="31">
        <f>DSUM('اول المدة'!$A$2:$I$45,5,A731:B732)</f>
        <v>0</v>
      </c>
      <c r="E732" s="31">
        <f>DSUM('اول المدة'!$A$2:$I$45,7,A731:B732)</f>
        <v>0</v>
      </c>
      <c r="F732" s="31">
        <f>DSUM(الوارد!$A$2:$K$38,6,A731:B732)</f>
        <v>0</v>
      </c>
      <c r="G732" s="31">
        <f>DSUM(الوارد!$A$2:$K$38,8,A731:B732)</f>
        <v>0</v>
      </c>
      <c r="H732" s="31">
        <f t="shared" ref="H732" si="4380">F732+D732</f>
        <v>0</v>
      </c>
      <c r="I732" s="31" t="e">
        <f t="shared" si="4248"/>
        <v>#DIV/0!</v>
      </c>
      <c r="J732" s="31">
        <f t="shared" ref="J732" si="4381">G732+E732</f>
        <v>0</v>
      </c>
      <c r="K732" s="31">
        <f>DSUM(المنصرف!$A$2:$L$38,5,A731:B732)</f>
        <v>0</v>
      </c>
      <c r="L732" s="31" t="e">
        <f t="shared" ref="L732" si="4382">K732*I732</f>
        <v>#DIV/0!</v>
      </c>
      <c r="M732" s="31">
        <f t="shared" ref="M732" si="4383">H732-K732</f>
        <v>0</v>
      </c>
      <c r="N732" s="31" t="e">
        <f t="shared" ref="N732" si="4384">M732*I732</f>
        <v>#DIV/0!</v>
      </c>
      <c r="O732" s="31"/>
      <c r="P732" s="31" t="e">
        <f t="shared" ref="P732" si="4385">O732*I732</f>
        <v>#DIV/0!</v>
      </c>
      <c r="Q732" s="31">
        <f t="shared" ref="Q732" si="4386">IF(M732&gt;O732,M732-O732,0)</f>
        <v>0</v>
      </c>
      <c r="R732" s="31" t="e">
        <f t="shared" ref="R732" si="4387">Q732*I732</f>
        <v>#DIV/0!</v>
      </c>
      <c r="S732" s="31">
        <f t="shared" ref="S732" si="4388">IF(O732&gt;M732,O732-M732,0)</f>
        <v>0</v>
      </c>
      <c r="T732" s="32" t="e">
        <f t="shared" ref="T732" si="4389">S732*I732</f>
        <v>#DIV/0!</v>
      </c>
    </row>
    <row r="733" spans="1:20" s="2" customFormat="1" ht="15" hidden="1">
      <c r="A733" s="18" t="str">
        <f t="shared" ref="A733" si="4390">$A$3</f>
        <v>اسم المزرعة</v>
      </c>
      <c r="B733" s="19" t="str">
        <f t="shared" ref="B733" si="4391">B731</f>
        <v>اسم الصنف</v>
      </c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20"/>
    </row>
    <row r="734" spans="1:20" ht="20.100000000000001" customHeight="1">
      <c r="A734" s="29" t="str">
        <f t="shared" si="4246"/>
        <v/>
      </c>
      <c r="B734" s="62" t="s">
        <v>34</v>
      </c>
      <c r="C734" s="30"/>
      <c r="D734" s="31">
        <f>DSUM('اول المدة'!$A$2:$I$45,5,A733:B734)</f>
        <v>0</v>
      </c>
      <c r="E734" s="31">
        <f>DSUM('اول المدة'!$A$2:$I$45,7,A733:B734)</f>
        <v>0</v>
      </c>
      <c r="F734" s="31">
        <f>DSUM(الوارد!$A$2:$K$38,6,A733:B734)</f>
        <v>0</v>
      </c>
      <c r="G734" s="31">
        <f>DSUM(الوارد!$A$2:$K$38,8,A733:B734)</f>
        <v>0</v>
      </c>
      <c r="H734" s="31">
        <f t="shared" ref="H734" si="4392">F734+D734</f>
        <v>0</v>
      </c>
      <c r="I734" s="31" t="e">
        <f t="shared" si="4248"/>
        <v>#DIV/0!</v>
      </c>
      <c r="J734" s="31">
        <f t="shared" ref="J734" si="4393">G734+E734</f>
        <v>0</v>
      </c>
      <c r="K734" s="31">
        <f>DSUM(المنصرف!$A$2:$L$38,5,A733:B734)</f>
        <v>0</v>
      </c>
      <c r="L734" s="31" t="e">
        <f t="shared" ref="L734" si="4394">K734*I734</f>
        <v>#DIV/0!</v>
      </c>
      <c r="M734" s="31">
        <f t="shared" ref="M734" si="4395">H734-K734</f>
        <v>0</v>
      </c>
      <c r="N734" s="31" t="e">
        <f t="shared" ref="N734" si="4396">M734*I734</f>
        <v>#DIV/0!</v>
      </c>
      <c r="O734" s="31"/>
      <c r="P734" s="31" t="e">
        <f t="shared" ref="P734" si="4397">O734*I734</f>
        <v>#DIV/0!</v>
      </c>
      <c r="Q734" s="31">
        <f t="shared" ref="Q734" si="4398">IF(M734&gt;O734,M734-O734,0)</f>
        <v>0</v>
      </c>
      <c r="R734" s="31" t="e">
        <f t="shared" ref="R734" si="4399">Q734*I734</f>
        <v>#DIV/0!</v>
      </c>
      <c r="S734" s="31">
        <f t="shared" ref="S734" si="4400">IF(O734&gt;M734,O734-M734,0)</f>
        <v>0</v>
      </c>
      <c r="T734" s="32" t="e">
        <f t="shared" ref="T734" si="4401">S734*I734</f>
        <v>#DIV/0!</v>
      </c>
    </row>
    <row r="735" spans="1:20" s="2" customFormat="1" ht="15" hidden="1">
      <c r="A735" s="18" t="str">
        <f t="shared" ref="A735" si="4402">$A$3</f>
        <v>اسم المزرعة</v>
      </c>
      <c r="B735" s="19" t="str">
        <f t="shared" ref="B735" si="4403">B733</f>
        <v>اسم الصنف</v>
      </c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20"/>
    </row>
    <row r="736" spans="1:20" ht="20.100000000000001" customHeight="1">
      <c r="A736" s="29" t="str">
        <f t="shared" si="4246"/>
        <v/>
      </c>
      <c r="B736" s="62" t="s">
        <v>34</v>
      </c>
      <c r="C736" s="30"/>
      <c r="D736" s="31">
        <f>DSUM('اول المدة'!$A$2:$I$45,5,A735:B736)</f>
        <v>0</v>
      </c>
      <c r="E736" s="31">
        <f>DSUM('اول المدة'!$A$2:$I$45,7,A735:B736)</f>
        <v>0</v>
      </c>
      <c r="F736" s="31">
        <f>DSUM(الوارد!$A$2:$K$38,6,A735:B736)</f>
        <v>0</v>
      </c>
      <c r="G736" s="31">
        <f>DSUM(الوارد!$A$2:$K$38,8,A735:B736)</f>
        <v>0</v>
      </c>
      <c r="H736" s="31">
        <f t="shared" ref="H736" si="4404">F736+D736</f>
        <v>0</v>
      </c>
      <c r="I736" s="31" t="e">
        <f t="shared" si="4248"/>
        <v>#DIV/0!</v>
      </c>
      <c r="J736" s="31">
        <f t="shared" ref="J736" si="4405">G736+E736</f>
        <v>0</v>
      </c>
      <c r="K736" s="31">
        <f>DSUM(المنصرف!$A$2:$L$38,5,A735:B736)</f>
        <v>0</v>
      </c>
      <c r="L736" s="31" t="e">
        <f t="shared" ref="L736" si="4406">K736*I736</f>
        <v>#DIV/0!</v>
      </c>
      <c r="M736" s="31">
        <f t="shared" ref="M736" si="4407">H736-K736</f>
        <v>0</v>
      </c>
      <c r="N736" s="31" t="e">
        <f t="shared" ref="N736" si="4408">M736*I736</f>
        <v>#DIV/0!</v>
      </c>
      <c r="O736" s="31"/>
      <c r="P736" s="31" t="e">
        <f t="shared" ref="P736" si="4409">O736*I736</f>
        <v>#DIV/0!</v>
      </c>
      <c r="Q736" s="31">
        <f t="shared" ref="Q736" si="4410">IF(M736&gt;O736,M736-O736,0)</f>
        <v>0</v>
      </c>
      <c r="R736" s="31" t="e">
        <f t="shared" ref="R736" si="4411">Q736*I736</f>
        <v>#DIV/0!</v>
      </c>
      <c r="S736" s="31">
        <f t="shared" ref="S736" si="4412">IF(O736&gt;M736,O736-M736,0)</f>
        <v>0</v>
      </c>
      <c r="T736" s="32" t="e">
        <f t="shared" ref="T736" si="4413">S736*I736</f>
        <v>#DIV/0!</v>
      </c>
    </row>
    <row r="737" spans="1:20" s="2" customFormat="1" ht="15" hidden="1">
      <c r="A737" s="18" t="str">
        <f t="shared" ref="A737" si="4414">$A$3</f>
        <v>اسم المزرعة</v>
      </c>
      <c r="B737" s="19" t="str">
        <f t="shared" ref="B737" si="4415">B735</f>
        <v>اسم الصنف</v>
      </c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20"/>
    </row>
    <row r="738" spans="1:20" ht="20.100000000000001" customHeight="1">
      <c r="A738" s="29" t="str">
        <f t="shared" si="4246"/>
        <v/>
      </c>
      <c r="B738" s="62" t="s">
        <v>34</v>
      </c>
      <c r="C738" s="30"/>
      <c r="D738" s="31">
        <f>DSUM('اول المدة'!$A$2:$I$45,5,A737:B738)</f>
        <v>0</v>
      </c>
      <c r="E738" s="31">
        <f>DSUM('اول المدة'!$A$2:$I$45,7,A737:B738)</f>
        <v>0</v>
      </c>
      <c r="F738" s="31">
        <f>DSUM(الوارد!$A$2:$K$38,6,A737:B738)</f>
        <v>0</v>
      </c>
      <c r="G738" s="31">
        <f>DSUM(الوارد!$A$2:$K$38,8,A737:B738)</f>
        <v>0</v>
      </c>
      <c r="H738" s="31">
        <f t="shared" ref="H738" si="4416">F738+D738</f>
        <v>0</v>
      </c>
      <c r="I738" s="31" t="e">
        <f t="shared" si="4248"/>
        <v>#DIV/0!</v>
      </c>
      <c r="J738" s="31">
        <f t="shared" ref="J738" si="4417">G738+E738</f>
        <v>0</v>
      </c>
      <c r="K738" s="31">
        <f>DSUM(المنصرف!$A$2:$L$38,5,A737:B738)</f>
        <v>0</v>
      </c>
      <c r="L738" s="31" t="e">
        <f t="shared" ref="L738" si="4418">K738*I738</f>
        <v>#DIV/0!</v>
      </c>
      <c r="M738" s="31">
        <f t="shared" ref="M738" si="4419">H738-K738</f>
        <v>0</v>
      </c>
      <c r="N738" s="31" t="e">
        <f t="shared" ref="N738" si="4420">M738*I738</f>
        <v>#DIV/0!</v>
      </c>
      <c r="O738" s="31"/>
      <c r="P738" s="31" t="e">
        <f t="shared" ref="P738" si="4421">O738*I738</f>
        <v>#DIV/0!</v>
      </c>
      <c r="Q738" s="31">
        <f t="shared" ref="Q738" si="4422">IF(M738&gt;O738,M738-O738,0)</f>
        <v>0</v>
      </c>
      <c r="R738" s="31" t="e">
        <f t="shared" ref="R738" si="4423">Q738*I738</f>
        <v>#DIV/0!</v>
      </c>
      <c r="S738" s="31">
        <f t="shared" ref="S738" si="4424">IF(O738&gt;M738,O738-M738,0)</f>
        <v>0</v>
      </c>
      <c r="T738" s="32" t="e">
        <f t="shared" ref="T738" si="4425">S738*I738</f>
        <v>#DIV/0!</v>
      </c>
    </row>
    <row r="739" spans="1:20" s="2" customFormat="1" ht="15" hidden="1">
      <c r="A739" s="18" t="str">
        <f t="shared" ref="A739" si="4426">$A$3</f>
        <v>اسم المزرعة</v>
      </c>
      <c r="B739" s="19" t="str">
        <f t="shared" ref="B739" si="4427">B737</f>
        <v>اسم الصنف</v>
      </c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20"/>
    </row>
    <row r="740" spans="1:20" ht="20.100000000000001" customHeight="1">
      <c r="A740" s="29" t="str">
        <f t="shared" si="4246"/>
        <v/>
      </c>
      <c r="B740" s="62" t="s">
        <v>34</v>
      </c>
      <c r="C740" s="30"/>
      <c r="D740" s="31">
        <f>DSUM('اول المدة'!$A$2:$I$45,5,A739:B740)</f>
        <v>0</v>
      </c>
      <c r="E740" s="31">
        <f>DSUM('اول المدة'!$A$2:$I$45,7,A739:B740)</f>
        <v>0</v>
      </c>
      <c r="F740" s="31">
        <f>DSUM(الوارد!$A$2:$K$38,6,A739:B740)</f>
        <v>0</v>
      </c>
      <c r="G740" s="31">
        <f>DSUM(الوارد!$A$2:$K$38,8,A739:B740)</f>
        <v>0</v>
      </c>
      <c r="H740" s="31">
        <f t="shared" ref="H740" si="4428">F740+D740</f>
        <v>0</v>
      </c>
      <c r="I740" s="31" t="e">
        <f t="shared" si="4248"/>
        <v>#DIV/0!</v>
      </c>
      <c r="J740" s="31">
        <f t="shared" ref="J740" si="4429">G740+E740</f>
        <v>0</v>
      </c>
      <c r="K740" s="31">
        <f>DSUM(المنصرف!$A$2:$L$38,5,A739:B740)</f>
        <v>0</v>
      </c>
      <c r="L740" s="31" t="e">
        <f t="shared" ref="L740" si="4430">K740*I740</f>
        <v>#DIV/0!</v>
      </c>
      <c r="M740" s="31">
        <f t="shared" ref="M740" si="4431">H740-K740</f>
        <v>0</v>
      </c>
      <c r="N740" s="31" t="e">
        <f t="shared" ref="N740" si="4432">M740*I740</f>
        <v>#DIV/0!</v>
      </c>
      <c r="O740" s="31"/>
      <c r="P740" s="31" t="e">
        <f t="shared" ref="P740" si="4433">O740*I740</f>
        <v>#DIV/0!</v>
      </c>
      <c r="Q740" s="31">
        <f t="shared" ref="Q740" si="4434">IF(M740&gt;O740,M740-O740,0)</f>
        <v>0</v>
      </c>
      <c r="R740" s="31" t="e">
        <f t="shared" ref="R740" si="4435">Q740*I740</f>
        <v>#DIV/0!</v>
      </c>
      <c r="S740" s="31">
        <f t="shared" ref="S740" si="4436">IF(O740&gt;M740,O740-M740,0)</f>
        <v>0</v>
      </c>
      <c r="T740" s="32" t="e">
        <f t="shared" ref="T740" si="4437">S740*I740</f>
        <v>#DIV/0!</v>
      </c>
    </row>
    <row r="741" spans="1:20" s="2" customFormat="1" ht="15" hidden="1">
      <c r="A741" s="18" t="str">
        <f t="shared" ref="A741" si="4438">$A$3</f>
        <v>اسم المزرعة</v>
      </c>
      <c r="B741" s="19" t="str">
        <f t="shared" ref="B741" si="4439">B739</f>
        <v>اسم الصنف</v>
      </c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20"/>
    </row>
    <row r="742" spans="1:20" ht="20.100000000000001" customHeight="1">
      <c r="A742" s="29" t="str">
        <f t="shared" si="4246"/>
        <v/>
      </c>
      <c r="B742" s="62" t="s">
        <v>34</v>
      </c>
      <c r="C742" s="30"/>
      <c r="D742" s="31">
        <f>DSUM('اول المدة'!$A$2:$I$45,5,A741:B742)</f>
        <v>0</v>
      </c>
      <c r="E742" s="31">
        <f>DSUM('اول المدة'!$A$2:$I$45,7,A741:B742)</f>
        <v>0</v>
      </c>
      <c r="F742" s="31">
        <f>DSUM(الوارد!$A$2:$K$38,6,A741:B742)</f>
        <v>0</v>
      </c>
      <c r="G742" s="31">
        <f>DSUM(الوارد!$A$2:$K$38,8,A741:B742)</f>
        <v>0</v>
      </c>
      <c r="H742" s="31">
        <f t="shared" ref="H742" si="4440">F742+D742</f>
        <v>0</v>
      </c>
      <c r="I742" s="31" t="e">
        <f t="shared" si="4248"/>
        <v>#DIV/0!</v>
      </c>
      <c r="J742" s="31">
        <f t="shared" ref="J742" si="4441">G742+E742</f>
        <v>0</v>
      </c>
      <c r="K742" s="31">
        <f>DSUM(المنصرف!$A$2:$L$38,5,A741:B742)</f>
        <v>0</v>
      </c>
      <c r="L742" s="31" t="e">
        <f t="shared" ref="L742" si="4442">K742*I742</f>
        <v>#DIV/0!</v>
      </c>
      <c r="M742" s="31">
        <f t="shared" ref="M742" si="4443">H742-K742</f>
        <v>0</v>
      </c>
      <c r="N742" s="31" t="e">
        <f t="shared" ref="N742" si="4444">M742*I742</f>
        <v>#DIV/0!</v>
      </c>
      <c r="O742" s="31"/>
      <c r="P742" s="31" t="e">
        <f t="shared" ref="P742" si="4445">O742*I742</f>
        <v>#DIV/0!</v>
      </c>
      <c r="Q742" s="31">
        <f t="shared" ref="Q742" si="4446">IF(M742&gt;O742,M742-O742,0)</f>
        <v>0</v>
      </c>
      <c r="R742" s="31" t="e">
        <f t="shared" ref="R742" si="4447">Q742*I742</f>
        <v>#DIV/0!</v>
      </c>
      <c r="S742" s="31">
        <f t="shared" ref="S742" si="4448">IF(O742&gt;M742,O742-M742,0)</f>
        <v>0</v>
      </c>
      <c r="T742" s="32" t="e">
        <f t="shared" ref="T742" si="4449">S742*I742</f>
        <v>#DIV/0!</v>
      </c>
    </row>
    <row r="743" spans="1:20" s="2" customFormat="1" ht="15" hidden="1">
      <c r="A743" s="18" t="str">
        <f t="shared" ref="A743" si="4450">$A$3</f>
        <v>اسم المزرعة</v>
      </c>
      <c r="B743" s="19" t="str">
        <f t="shared" ref="B743" si="4451">B741</f>
        <v>اسم الصنف</v>
      </c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20"/>
    </row>
    <row r="744" spans="1:20" ht="20.100000000000001" customHeight="1">
      <c r="A744" s="29" t="str">
        <f t="shared" si="4246"/>
        <v/>
      </c>
      <c r="B744" s="62" t="s">
        <v>34</v>
      </c>
      <c r="C744" s="30"/>
      <c r="D744" s="31">
        <f>DSUM('اول المدة'!$A$2:$I$45,5,A743:B744)</f>
        <v>0</v>
      </c>
      <c r="E744" s="31">
        <f>DSUM('اول المدة'!$A$2:$I$45,7,A743:B744)</f>
        <v>0</v>
      </c>
      <c r="F744" s="31">
        <f>DSUM(الوارد!$A$2:$K$38,6,A743:B744)</f>
        <v>0</v>
      </c>
      <c r="G744" s="31">
        <f>DSUM(الوارد!$A$2:$K$38,8,A743:B744)</f>
        <v>0</v>
      </c>
      <c r="H744" s="31">
        <f t="shared" ref="H744" si="4452">F744+D744</f>
        <v>0</v>
      </c>
      <c r="I744" s="31" t="e">
        <f t="shared" si="4248"/>
        <v>#DIV/0!</v>
      </c>
      <c r="J744" s="31">
        <f t="shared" ref="J744" si="4453">G744+E744</f>
        <v>0</v>
      </c>
      <c r="K744" s="31">
        <f>DSUM(المنصرف!$A$2:$L$38,5,A743:B744)</f>
        <v>0</v>
      </c>
      <c r="L744" s="31" t="e">
        <f t="shared" ref="L744" si="4454">K744*I744</f>
        <v>#DIV/0!</v>
      </c>
      <c r="M744" s="31">
        <f t="shared" ref="M744" si="4455">H744-K744</f>
        <v>0</v>
      </c>
      <c r="N744" s="31" t="e">
        <f t="shared" ref="N744" si="4456">M744*I744</f>
        <v>#DIV/0!</v>
      </c>
      <c r="O744" s="31"/>
      <c r="P744" s="31" t="e">
        <f t="shared" ref="P744" si="4457">O744*I744</f>
        <v>#DIV/0!</v>
      </c>
      <c r="Q744" s="31">
        <f t="shared" ref="Q744" si="4458">IF(M744&gt;O744,M744-O744,0)</f>
        <v>0</v>
      </c>
      <c r="R744" s="31" t="e">
        <f t="shared" ref="R744" si="4459">Q744*I744</f>
        <v>#DIV/0!</v>
      </c>
      <c r="S744" s="31">
        <f t="shared" ref="S744" si="4460">IF(O744&gt;M744,O744-M744,0)</f>
        <v>0</v>
      </c>
      <c r="T744" s="32" t="e">
        <f t="shared" ref="T744" si="4461">S744*I744</f>
        <v>#DIV/0!</v>
      </c>
    </row>
    <row r="745" spans="1:20" s="2" customFormat="1" ht="15" hidden="1">
      <c r="A745" s="18" t="str">
        <f t="shared" ref="A745" si="4462">$A$3</f>
        <v>اسم المزرعة</v>
      </c>
      <c r="B745" s="19" t="str">
        <f t="shared" ref="B745" si="4463">B743</f>
        <v>اسم الصنف</v>
      </c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20"/>
    </row>
    <row r="746" spans="1:20" ht="20.100000000000001" customHeight="1">
      <c r="A746" s="29" t="str">
        <f t="shared" si="4246"/>
        <v/>
      </c>
      <c r="B746" s="62" t="s">
        <v>34</v>
      </c>
      <c r="C746" s="30"/>
      <c r="D746" s="31">
        <f>DSUM('اول المدة'!$A$2:$I$45,5,A745:B746)</f>
        <v>0</v>
      </c>
      <c r="E746" s="31">
        <f>DSUM('اول المدة'!$A$2:$I$45,7,A745:B746)</f>
        <v>0</v>
      </c>
      <c r="F746" s="31">
        <f>DSUM(الوارد!$A$2:$K$38,6,A745:B746)</f>
        <v>0</v>
      </c>
      <c r="G746" s="31">
        <f>DSUM(الوارد!$A$2:$K$38,8,A745:B746)</f>
        <v>0</v>
      </c>
      <c r="H746" s="31">
        <f t="shared" ref="H746" si="4464">F746+D746</f>
        <v>0</v>
      </c>
      <c r="I746" s="31" t="e">
        <f t="shared" si="4248"/>
        <v>#DIV/0!</v>
      </c>
      <c r="J746" s="31">
        <f t="shared" ref="J746" si="4465">G746+E746</f>
        <v>0</v>
      </c>
      <c r="K746" s="31">
        <f>DSUM(المنصرف!$A$2:$L$38,5,A745:B746)</f>
        <v>0</v>
      </c>
      <c r="L746" s="31" t="e">
        <f t="shared" ref="L746" si="4466">K746*I746</f>
        <v>#DIV/0!</v>
      </c>
      <c r="M746" s="31">
        <f t="shared" ref="M746" si="4467">H746-K746</f>
        <v>0</v>
      </c>
      <c r="N746" s="31" t="e">
        <f t="shared" ref="N746" si="4468">M746*I746</f>
        <v>#DIV/0!</v>
      </c>
      <c r="O746" s="31"/>
      <c r="P746" s="31" t="e">
        <f t="shared" ref="P746" si="4469">O746*I746</f>
        <v>#DIV/0!</v>
      </c>
      <c r="Q746" s="31">
        <f t="shared" ref="Q746" si="4470">IF(M746&gt;O746,M746-O746,0)</f>
        <v>0</v>
      </c>
      <c r="R746" s="31" t="e">
        <f t="shared" ref="R746" si="4471">Q746*I746</f>
        <v>#DIV/0!</v>
      </c>
      <c r="S746" s="31">
        <f t="shared" ref="S746" si="4472">IF(O746&gt;M746,O746-M746,0)</f>
        <v>0</v>
      </c>
      <c r="T746" s="32" t="e">
        <f t="shared" ref="T746" si="4473">S746*I746</f>
        <v>#DIV/0!</v>
      </c>
    </row>
    <row r="747" spans="1:20" s="2" customFormat="1" ht="15" hidden="1">
      <c r="A747" s="18" t="str">
        <f t="shared" ref="A747" si="4474">$A$3</f>
        <v>اسم المزرعة</v>
      </c>
      <c r="B747" s="19" t="str">
        <f t="shared" ref="B747" si="4475">B745</f>
        <v>اسم الصنف</v>
      </c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20"/>
    </row>
    <row r="748" spans="1:20" ht="20.100000000000001" customHeight="1">
      <c r="A748" s="29" t="str">
        <f t="shared" si="4246"/>
        <v/>
      </c>
      <c r="B748" s="62" t="s">
        <v>34</v>
      </c>
      <c r="C748" s="30"/>
      <c r="D748" s="31">
        <f>DSUM('اول المدة'!$A$2:$I$45,5,A747:B748)</f>
        <v>0</v>
      </c>
      <c r="E748" s="31">
        <f>DSUM('اول المدة'!$A$2:$I$45,7,A747:B748)</f>
        <v>0</v>
      </c>
      <c r="F748" s="31">
        <f>DSUM(الوارد!$A$2:$K$38,6,A747:B748)</f>
        <v>0</v>
      </c>
      <c r="G748" s="31">
        <f>DSUM(الوارد!$A$2:$K$38,8,A747:B748)</f>
        <v>0</v>
      </c>
      <c r="H748" s="31">
        <f t="shared" ref="H748" si="4476">F748+D748</f>
        <v>0</v>
      </c>
      <c r="I748" s="31" t="e">
        <f t="shared" si="4248"/>
        <v>#DIV/0!</v>
      </c>
      <c r="J748" s="31">
        <f t="shared" ref="J748" si="4477">G748+E748</f>
        <v>0</v>
      </c>
      <c r="K748" s="31">
        <f>DSUM(المنصرف!$A$2:$L$38,5,A747:B748)</f>
        <v>0</v>
      </c>
      <c r="L748" s="31" t="e">
        <f t="shared" ref="L748" si="4478">K748*I748</f>
        <v>#DIV/0!</v>
      </c>
      <c r="M748" s="31">
        <f t="shared" ref="M748" si="4479">H748-K748</f>
        <v>0</v>
      </c>
      <c r="N748" s="31" t="e">
        <f t="shared" ref="N748" si="4480">M748*I748</f>
        <v>#DIV/0!</v>
      </c>
      <c r="O748" s="31"/>
      <c r="P748" s="31" t="e">
        <f t="shared" ref="P748" si="4481">O748*I748</f>
        <v>#DIV/0!</v>
      </c>
      <c r="Q748" s="31">
        <f t="shared" ref="Q748" si="4482">IF(M748&gt;O748,M748-O748,0)</f>
        <v>0</v>
      </c>
      <c r="R748" s="31" t="e">
        <f t="shared" ref="R748" si="4483">Q748*I748</f>
        <v>#DIV/0!</v>
      </c>
      <c r="S748" s="31">
        <f t="shared" ref="S748" si="4484">IF(O748&gt;M748,O748-M748,0)</f>
        <v>0</v>
      </c>
      <c r="T748" s="32" t="e">
        <f t="shared" ref="T748" si="4485">S748*I748</f>
        <v>#DIV/0!</v>
      </c>
    </row>
    <row r="749" spans="1:20" s="2" customFormat="1" ht="15" hidden="1">
      <c r="A749" s="18" t="str">
        <f t="shared" ref="A749" si="4486">$A$3</f>
        <v>اسم المزرعة</v>
      </c>
      <c r="B749" s="19" t="str">
        <f t="shared" ref="B749" si="4487">B747</f>
        <v>اسم الصنف</v>
      </c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20"/>
    </row>
    <row r="750" spans="1:20" ht="20.100000000000001" customHeight="1">
      <c r="A750" s="29" t="str">
        <f t="shared" si="4246"/>
        <v/>
      </c>
      <c r="B750" s="62" t="s">
        <v>34</v>
      </c>
      <c r="C750" s="30"/>
      <c r="D750" s="31">
        <f>DSUM('اول المدة'!$A$2:$I$45,5,A749:B750)</f>
        <v>0</v>
      </c>
      <c r="E750" s="31">
        <f>DSUM('اول المدة'!$A$2:$I$45,7,A749:B750)</f>
        <v>0</v>
      </c>
      <c r="F750" s="31">
        <f>DSUM(الوارد!$A$2:$K$38,6,A749:B750)</f>
        <v>0</v>
      </c>
      <c r="G750" s="31">
        <f>DSUM(الوارد!$A$2:$K$38,8,A749:B750)</f>
        <v>0</v>
      </c>
      <c r="H750" s="31">
        <f t="shared" ref="H750" si="4488">F750+D750</f>
        <v>0</v>
      </c>
      <c r="I750" s="31" t="e">
        <f t="shared" si="4248"/>
        <v>#DIV/0!</v>
      </c>
      <c r="J750" s="31">
        <f t="shared" ref="J750" si="4489">G750+E750</f>
        <v>0</v>
      </c>
      <c r="K750" s="31">
        <f>DSUM(المنصرف!$A$2:$L$38,5,A749:B750)</f>
        <v>0</v>
      </c>
      <c r="L750" s="31" t="e">
        <f t="shared" ref="L750" si="4490">K750*I750</f>
        <v>#DIV/0!</v>
      </c>
      <c r="M750" s="31">
        <f t="shared" ref="M750" si="4491">H750-K750</f>
        <v>0</v>
      </c>
      <c r="N750" s="31" t="e">
        <f t="shared" ref="N750" si="4492">M750*I750</f>
        <v>#DIV/0!</v>
      </c>
      <c r="O750" s="31"/>
      <c r="P750" s="31" t="e">
        <f t="shared" ref="P750" si="4493">O750*I750</f>
        <v>#DIV/0!</v>
      </c>
      <c r="Q750" s="31">
        <f t="shared" ref="Q750" si="4494">IF(M750&gt;O750,M750-O750,0)</f>
        <v>0</v>
      </c>
      <c r="R750" s="31" t="e">
        <f t="shared" ref="R750" si="4495">Q750*I750</f>
        <v>#DIV/0!</v>
      </c>
      <c r="S750" s="31">
        <f t="shared" ref="S750" si="4496">IF(O750&gt;M750,O750-M750,0)</f>
        <v>0</v>
      </c>
      <c r="T750" s="32" t="e">
        <f t="shared" ref="T750" si="4497">S750*I750</f>
        <v>#DIV/0!</v>
      </c>
    </row>
    <row r="751" spans="1:20" s="2" customFormat="1" ht="15" hidden="1">
      <c r="A751" s="18" t="str">
        <f t="shared" ref="A751" si="4498">$A$3</f>
        <v>اسم المزرعة</v>
      </c>
      <c r="B751" s="19" t="str">
        <f t="shared" ref="B751" si="4499">B749</f>
        <v>اسم الصنف</v>
      </c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20"/>
    </row>
    <row r="752" spans="1:20" ht="20.100000000000001" customHeight="1">
      <c r="A752" s="29" t="str">
        <f t="shared" si="4246"/>
        <v/>
      </c>
      <c r="B752" s="62" t="s">
        <v>34</v>
      </c>
      <c r="C752" s="30"/>
      <c r="D752" s="31">
        <f>DSUM('اول المدة'!$A$2:$I$45,5,A751:B752)</f>
        <v>0</v>
      </c>
      <c r="E752" s="31">
        <f>DSUM('اول المدة'!$A$2:$I$45,7,A751:B752)</f>
        <v>0</v>
      </c>
      <c r="F752" s="31">
        <f>DSUM(الوارد!$A$2:$K$38,6,A751:B752)</f>
        <v>0</v>
      </c>
      <c r="G752" s="31">
        <f>DSUM(الوارد!$A$2:$K$38,8,A751:B752)</f>
        <v>0</v>
      </c>
      <c r="H752" s="31">
        <f t="shared" ref="H752" si="4500">F752+D752</f>
        <v>0</v>
      </c>
      <c r="I752" s="31" t="e">
        <f t="shared" si="4248"/>
        <v>#DIV/0!</v>
      </c>
      <c r="J752" s="31">
        <f t="shared" ref="J752" si="4501">G752+E752</f>
        <v>0</v>
      </c>
      <c r="K752" s="31">
        <f>DSUM(المنصرف!$A$2:$L$38,5,A751:B752)</f>
        <v>0</v>
      </c>
      <c r="L752" s="31" t="e">
        <f t="shared" ref="L752" si="4502">K752*I752</f>
        <v>#DIV/0!</v>
      </c>
      <c r="M752" s="31">
        <f t="shared" ref="M752" si="4503">H752-K752</f>
        <v>0</v>
      </c>
      <c r="N752" s="31" t="e">
        <f t="shared" ref="N752" si="4504">M752*I752</f>
        <v>#DIV/0!</v>
      </c>
      <c r="O752" s="31"/>
      <c r="P752" s="31" t="e">
        <f t="shared" ref="P752" si="4505">O752*I752</f>
        <v>#DIV/0!</v>
      </c>
      <c r="Q752" s="31">
        <f t="shared" ref="Q752" si="4506">IF(M752&gt;O752,M752-O752,0)</f>
        <v>0</v>
      </c>
      <c r="R752" s="31" t="e">
        <f t="shared" ref="R752" si="4507">Q752*I752</f>
        <v>#DIV/0!</v>
      </c>
      <c r="S752" s="31">
        <f t="shared" ref="S752" si="4508">IF(O752&gt;M752,O752-M752,0)</f>
        <v>0</v>
      </c>
      <c r="T752" s="32" t="e">
        <f t="shared" ref="T752" si="4509">S752*I752</f>
        <v>#DIV/0!</v>
      </c>
    </row>
    <row r="753" spans="1:20" s="2" customFormat="1" ht="15" hidden="1">
      <c r="A753" s="18" t="str">
        <f t="shared" ref="A753" si="4510">$A$3</f>
        <v>اسم المزرعة</v>
      </c>
      <c r="B753" s="19" t="str">
        <f t="shared" ref="B753" si="4511">B751</f>
        <v>اسم الصنف</v>
      </c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20"/>
    </row>
    <row r="754" spans="1:20" ht="20.100000000000001" customHeight="1">
      <c r="A754" s="29" t="str">
        <f t="shared" si="4246"/>
        <v/>
      </c>
      <c r="B754" s="62" t="s">
        <v>34</v>
      </c>
      <c r="C754" s="30"/>
      <c r="D754" s="31">
        <f>DSUM('اول المدة'!$A$2:$I$45,5,A753:B754)</f>
        <v>0</v>
      </c>
      <c r="E754" s="31">
        <f>DSUM('اول المدة'!$A$2:$I$45,7,A753:B754)</f>
        <v>0</v>
      </c>
      <c r="F754" s="31">
        <f>DSUM(الوارد!$A$2:$K$38,6,A753:B754)</f>
        <v>0</v>
      </c>
      <c r="G754" s="31">
        <f>DSUM(الوارد!$A$2:$K$38,8,A753:B754)</f>
        <v>0</v>
      </c>
      <c r="H754" s="31">
        <f t="shared" ref="H754" si="4512">F754+D754</f>
        <v>0</v>
      </c>
      <c r="I754" s="31" t="e">
        <f t="shared" si="4248"/>
        <v>#DIV/0!</v>
      </c>
      <c r="J754" s="31">
        <f t="shared" ref="J754" si="4513">G754+E754</f>
        <v>0</v>
      </c>
      <c r="K754" s="31">
        <f>DSUM(المنصرف!$A$2:$L$38,5,A753:B754)</f>
        <v>0</v>
      </c>
      <c r="L754" s="31" t="e">
        <f t="shared" ref="L754" si="4514">K754*I754</f>
        <v>#DIV/0!</v>
      </c>
      <c r="M754" s="31">
        <f t="shared" ref="M754" si="4515">H754-K754</f>
        <v>0</v>
      </c>
      <c r="N754" s="31" t="e">
        <f t="shared" ref="N754" si="4516">M754*I754</f>
        <v>#DIV/0!</v>
      </c>
      <c r="O754" s="31"/>
      <c r="P754" s="31" t="e">
        <f t="shared" ref="P754" si="4517">O754*I754</f>
        <v>#DIV/0!</v>
      </c>
      <c r="Q754" s="31">
        <f t="shared" ref="Q754" si="4518">IF(M754&gt;O754,M754-O754,0)</f>
        <v>0</v>
      </c>
      <c r="R754" s="31" t="e">
        <f t="shared" ref="R754" si="4519">Q754*I754</f>
        <v>#DIV/0!</v>
      </c>
      <c r="S754" s="31">
        <f t="shared" ref="S754" si="4520">IF(O754&gt;M754,O754-M754,0)</f>
        <v>0</v>
      </c>
      <c r="T754" s="32" t="e">
        <f t="shared" ref="T754" si="4521">S754*I754</f>
        <v>#DIV/0!</v>
      </c>
    </row>
    <row r="755" spans="1:20" s="2" customFormat="1" ht="15" hidden="1">
      <c r="A755" s="18" t="str">
        <f t="shared" ref="A755" si="4522">$A$3</f>
        <v>اسم المزرعة</v>
      </c>
      <c r="B755" s="19" t="str">
        <f t="shared" ref="B755" si="4523">B753</f>
        <v>اسم الصنف</v>
      </c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20"/>
    </row>
    <row r="756" spans="1:20" ht="20.100000000000001" customHeight="1">
      <c r="A756" s="29" t="str">
        <f t="shared" si="4246"/>
        <v/>
      </c>
      <c r="B756" s="62" t="s">
        <v>34</v>
      </c>
      <c r="C756" s="30"/>
      <c r="D756" s="31">
        <f>DSUM('اول المدة'!$A$2:$I$45,5,A755:B756)</f>
        <v>0</v>
      </c>
      <c r="E756" s="31">
        <f>DSUM('اول المدة'!$A$2:$I$45,7,A755:B756)</f>
        <v>0</v>
      </c>
      <c r="F756" s="31">
        <f>DSUM(الوارد!$A$2:$K$38,6,A755:B756)</f>
        <v>0</v>
      </c>
      <c r="G756" s="31">
        <f>DSUM(الوارد!$A$2:$K$38,8,A755:B756)</f>
        <v>0</v>
      </c>
      <c r="H756" s="31">
        <f t="shared" ref="H756" si="4524">F756+D756</f>
        <v>0</v>
      </c>
      <c r="I756" s="31" t="e">
        <f t="shared" si="4248"/>
        <v>#DIV/0!</v>
      </c>
      <c r="J756" s="31">
        <f t="shared" ref="J756" si="4525">G756+E756</f>
        <v>0</v>
      </c>
      <c r="K756" s="31">
        <f>DSUM(المنصرف!$A$2:$L$38,5,A755:B756)</f>
        <v>0</v>
      </c>
      <c r="L756" s="31" t="e">
        <f t="shared" ref="L756" si="4526">K756*I756</f>
        <v>#DIV/0!</v>
      </c>
      <c r="M756" s="31">
        <f t="shared" ref="M756" si="4527">H756-K756</f>
        <v>0</v>
      </c>
      <c r="N756" s="31" t="e">
        <f t="shared" ref="N756" si="4528">M756*I756</f>
        <v>#DIV/0!</v>
      </c>
      <c r="O756" s="31"/>
      <c r="P756" s="31" t="e">
        <f t="shared" ref="P756" si="4529">O756*I756</f>
        <v>#DIV/0!</v>
      </c>
      <c r="Q756" s="31">
        <f t="shared" ref="Q756" si="4530">IF(M756&gt;O756,M756-O756,0)</f>
        <v>0</v>
      </c>
      <c r="R756" s="31" t="e">
        <f t="shared" ref="R756" si="4531">Q756*I756</f>
        <v>#DIV/0!</v>
      </c>
      <c r="S756" s="31">
        <f t="shared" ref="S756" si="4532">IF(O756&gt;M756,O756-M756,0)</f>
        <v>0</v>
      </c>
      <c r="T756" s="32" t="e">
        <f t="shared" ref="T756" si="4533">S756*I756</f>
        <v>#DIV/0!</v>
      </c>
    </row>
    <row r="757" spans="1:20" s="2" customFormat="1" ht="15" hidden="1">
      <c r="A757" s="18" t="str">
        <f t="shared" ref="A757" si="4534">$A$3</f>
        <v>اسم المزرعة</v>
      </c>
      <c r="B757" s="19" t="str">
        <f t="shared" ref="B757" si="4535">B755</f>
        <v>اسم الصنف</v>
      </c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20"/>
    </row>
    <row r="758" spans="1:20" ht="20.100000000000001" customHeight="1">
      <c r="A758" s="29" t="str">
        <f t="shared" si="4246"/>
        <v/>
      </c>
      <c r="B758" s="62" t="s">
        <v>34</v>
      </c>
      <c r="C758" s="30"/>
      <c r="D758" s="31">
        <f>DSUM('اول المدة'!$A$2:$I$45,5,A757:B758)</f>
        <v>0</v>
      </c>
      <c r="E758" s="31">
        <f>DSUM('اول المدة'!$A$2:$I$45,7,A757:B758)</f>
        <v>0</v>
      </c>
      <c r="F758" s="31">
        <f>DSUM(الوارد!$A$2:$K$38,6,A757:B758)</f>
        <v>0</v>
      </c>
      <c r="G758" s="31">
        <f>DSUM(الوارد!$A$2:$K$38,8,A757:B758)</f>
        <v>0</v>
      </c>
      <c r="H758" s="31">
        <f t="shared" ref="H758" si="4536">F758+D758</f>
        <v>0</v>
      </c>
      <c r="I758" s="31" t="e">
        <f t="shared" si="4248"/>
        <v>#DIV/0!</v>
      </c>
      <c r="J758" s="31">
        <f t="shared" ref="J758" si="4537">G758+E758</f>
        <v>0</v>
      </c>
      <c r="K758" s="31">
        <f>DSUM(المنصرف!$A$2:$L$38,5,A757:B758)</f>
        <v>0</v>
      </c>
      <c r="L758" s="31" t="e">
        <f t="shared" ref="L758" si="4538">K758*I758</f>
        <v>#DIV/0!</v>
      </c>
      <c r="M758" s="31">
        <f t="shared" ref="M758" si="4539">H758-K758</f>
        <v>0</v>
      </c>
      <c r="N758" s="31" t="e">
        <f t="shared" ref="N758" si="4540">M758*I758</f>
        <v>#DIV/0!</v>
      </c>
      <c r="O758" s="31"/>
      <c r="P758" s="31" t="e">
        <f t="shared" ref="P758" si="4541">O758*I758</f>
        <v>#DIV/0!</v>
      </c>
      <c r="Q758" s="31">
        <f t="shared" ref="Q758" si="4542">IF(M758&gt;O758,M758-O758,0)</f>
        <v>0</v>
      </c>
      <c r="R758" s="31" t="e">
        <f t="shared" ref="R758" si="4543">Q758*I758</f>
        <v>#DIV/0!</v>
      </c>
      <c r="S758" s="31">
        <f t="shared" ref="S758" si="4544">IF(O758&gt;M758,O758-M758,0)</f>
        <v>0</v>
      </c>
      <c r="T758" s="32" t="e">
        <f t="shared" ref="T758" si="4545">S758*I758</f>
        <v>#DIV/0!</v>
      </c>
    </row>
    <row r="759" spans="1:20" s="2" customFormat="1" ht="15" hidden="1">
      <c r="A759" s="18" t="str">
        <f t="shared" ref="A759" si="4546">$A$3</f>
        <v>اسم المزرعة</v>
      </c>
      <c r="B759" s="19" t="str">
        <f t="shared" ref="B759" si="4547">B757</f>
        <v>اسم الصنف</v>
      </c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20"/>
    </row>
    <row r="760" spans="1:20" ht="20.100000000000001" customHeight="1">
      <c r="A760" s="29" t="str">
        <f t="shared" si="4246"/>
        <v/>
      </c>
      <c r="B760" s="62" t="s">
        <v>34</v>
      </c>
      <c r="C760" s="30"/>
      <c r="D760" s="31">
        <f>DSUM('اول المدة'!$A$2:$I$45,5,A759:B760)</f>
        <v>0</v>
      </c>
      <c r="E760" s="31">
        <f>DSUM('اول المدة'!$A$2:$I$45,7,A759:B760)</f>
        <v>0</v>
      </c>
      <c r="F760" s="31">
        <f>DSUM(الوارد!$A$2:$K$38,6,A759:B760)</f>
        <v>0</v>
      </c>
      <c r="G760" s="31">
        <f>DSUM(الوارد!$A$2:$K$38,8,A759:B760)</f>
        <v>0</v>
      </c>
      <c r="H760" s="31">
        <f t="shared" ref="H760" si="4548">F760+D760</f>
        <v>0</v>
      </c>
      <c r="I760" s="31" t="e">
        <f t="shared" si="4248"/>
        <v>#DIV/0!</v>
      </c>
      <c r="J760" s="31">
        <f t="shared" ref="J760" si="4549">G760+E760</f>
        <v>0</v>
      </c>
      <c r="K760" s="31">
        <f>DSUM(المنصرف!$A$2:$L$38,5,A759:B760)</f>
        <v>0</v>
      </c>
      <c r="L760" s="31" t="e">
        <f t="shared" ref="L760" si="4550">K760*I760</f>
        <v>#DIV/0!</v>
      </c>
      <c r="M760" s="31">
        <f t="shared" ref="M760" si="4551">H760-K760</f>
        <v>0</v>
      </c>
      <c r="N760" s="31" t="e">
        <f t="shared" ref="N760" si="4552">M760*I760</f>
        <v>#DIV/0!</v>
      </c>
      <c r="O760" s="31"/>
      <c r="P760" s="31" t="e">
        <f t="shared" ref="P760" si="4553">O760*I760</f>
        <v>#DIV/0!</v>
      </c>
      <c r="Q760" s="31">
        <f t="shared" ref="Q760" si="4554">IF(M760&gt;O760,M760-O760,0)</f>
        <v>0</v>
      </c>
      <c r="R760" s="31" t="e">
        <f t="shared" ref="R760" si="4555">Q760*I760</f>
        <v>#DIV/0!</v>
      </c>
      <c r="S760" s="31">
        <f t="shared" ref="S760" si="4556">IF(O760&gt;M760,O760-M760,0)</f>
        <v>0</v>
      </c>
      <c r="T760" s="32" t="e">
        <f t="shared" ref="T760" si="4557">S760*I760</f>
        <v>#DIV/0!</v>
      </c>
    </row>
    <row r="761" spans="1:20" s="2" customFormat="1" ht="15" hidden="1">
      <c r="A761" s="18" t="str">
        <f t="shared" ref="A761" si="4558">$A$3</f>
        <v>اسم المزرعة</v>
      </c>
      <c r="B761" s="19" t="str">
        <f t="shared" ref="B761" si="4559">B759</f>
        <v>اسم الصنف</v>
      </c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20"/>
    </row>
    <row r="762" spans="1:20" ht="20.100000000000001" customHeight="1">
      <c r="A762" s="29" t="str">
        <f t="shared" si="4246"/>
        <v/>
      </c>
      <c r="B762" s="62" t="s">
        <v>34</v>
      </c>
      <c r="C762" s="30"/>
      <c r="D762" s="31">
        <f>DSUM('اول المدة'!$A$2:$I$45,5,A761:B762)</f>
        <v>0</v>
      </c>
      <c r="E762" s="31">
        <f>DSUM('اول المدة'!$A$2:$I$45,7,A761:B762)</f>
        <v>0</v>
      </c>
      <c r="F762" s="31">
        <f>DSUM(الوارد!$A$2:$K$38,6,A761:B762)</f>
        <v>0</v>
      </c>
      <c r="G762" s="31">
        <f>DSUM(الوارد!$A$2:$K$38,8,A761:B762)</f>
        <v>0</v>
      </c>
      <c r="H762" s="31">
        <f t="shared" ref="H762" si="4560">F762+D762</f>
        <v>0</v>
      </c>
      <c r="I762" s="31" t="e">
        <f t="shared" si="4248"/>
        <v>#DIV/0!</v>
      </c>
      <c r="J762" s="31">
        <f t="shared" ref="J762" si="4561">G762+E762</f>
        <v>0</v>
      </c>
      <c r="K762" s="31">
        <f>DSUM(المنصرف!$A$2:$L$38,5,A761:B762)</f>
        <v>0</v>
      </c>
      <c r="L762" s="31" t="e">
        <f t="shared" ref="L762" si="4562">K762*I762</f>
        <v>#DIV/0!</v>
      </c>
      <c r="M762" s="31">
        <f t="shared" ref="M762" si="4563">H762-K762</f>
        <v>0</v>
      </c>
      <c r="N762" s="31" t="e">
        <f t="shared" ref="N762" si="4564">M762*I762</f>
        <v>#DIV/0!</v>
      </c>
      <c r="O762" s="31"/>
      <c r="P762" s="31" t="e">
        <f t="shared" ref="P762" si="4565">O762*I762</f>
        <v>#DIV/0!</v>
      </c>
      <c r="Q762" s="31">
        <f t="shared" ref="Q762" si="4566">IF(M762&gt;O762,M762-O762,0)</f>
        <v>0</v>
      </c>
      <c r="R762" s="31" t="e">
        <f t="shared" ref="R762" si="4567">Q762*I762</f>
        <v>#DIV/0!</v>
      </c>
      <c r="S762" s="31">
        <f t="shared" ref="S762" si="4568">IF(O762&gt;M762,O762-M762,0)</f>
        <v>0</v>
      </c>
      <c r="T762" s="32" t="e">
        <f t="shared" ref="T762" si="4569">S762*I762</f>
        <v>#DIV/0!</v>
      </c>
    </row>
    <row r="763" spans="1:20" s="2" customFormat="1" ht="15" hidden="1">
      <c r="A763" s="18" t="str">
        <f t="shared" ref="A763" si="4570">$A$3</f>
        <v>اسم المزرعة</v>
      </c>
      <c r="B763" s="19" t="str">
        <f t="shared" ref="B763" si="4571">B761</f>
        <v>اسم الصنف</v>
      </c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20"/>
    </row>
    <row r="764" spans="1:20" ht="20.100000000000001" customHeight="1">
      <c r="A764" s="29" t="str">
        <f t="shared" si="4246"/>
        <v/>
      </c>
      <c r="B764" s="62" t="s">
        <v>34</v>
      </c>
      <c r="C764" s="30"/>
      <c r="D764" s="31">
        <f>DSUM('اول المدة'!$A$2:$I$45,5,A763:B764)</f>
        <v>0</v>
      </c>
      <c r="E764" s="31">
        <f>DSUM('اول المدة'!$A$2:$I$45,7,A763:B764)</f>
        <v>0</v>
      </c>
      <c r="F764" s="31">
        <f>DSUM(الوارد!$A$2:$K$38,6,A763:B764)</f>
        <v>0</v>
      </c>
      <c r="G764" s="31">
        <f>DSUM(الوارد!$A$2:$K$38,8,A763:B764)</f>
        <v>0</v>
      </c>
      <c r="H764" s="31">
        <f t="shared" ref="H764" si="4572">F764+D764</f>
        <v>0</v>
      </c>
      <c r="I764" s="31" t="e">
        <f t="shared" si="4248"/>
        <v>#DIV/0!</v>
      </c>
      <c r="J764" s="31">
        <f t="shared" ref="J764" si="4573">G764+E764</f>
        <v>0</v>
      </c>
      <c r="K764" s="31">
        <f>DSUM(المنصرف!$A$2:$L$38,5,A763:B764)</f>
        <v>0</v>
      </c>
      <c r="L764" s="31" t="e">
        <f t="shared" ref="L764" si="4574">K764*I764</f>
        <v>#DIV/0!</v>
      </c>
      <c r="M764" s="31">
        <f t="shared" ref="M764" si="4575">H764-K764</f>
        <v>0</v>
      </c>
      <c r="N764" s="31" t="e">
        <f t="shared" ref="N764" si="4576">M764*I764</f>
        <v>#DIV/0!</v>
      </c>
      <c r="O764" s="31"/>
      <c r="P764" s="31" t="e">
        <f t="shared" ref="P764" si="4577">O764*I764</f>
        <v>#DIV/0!</v>
      </c>
      <c r="Q764" s="31">
        <f t="shared" ref="Q764" si="4578">IF(M764&gt;O764,M764-O764,0)</f>
        <v>0</v>
      </c>
      <c r="R764" s="31" t="e">
        <f t="shared" ref="R764" si="4579">Q764*I764</f>
        <v>#DIV/0!</v>
      </c>
      <c r="S764" s="31">
        <f t="shared" ref="S764" si="4580">IF(O764&gt;M764,O764-M764,0)</f>
        <v>0</v>
      </c>
      <c r="T764" s="32" t="e">
        <f t="shared" ref="T764" si="4581">S764*I764</f>
        <v>#DIV/0!</v>
      </c>
    </row>
    <row r="765" spans="1:20" s="2" customFormat="1" ht="15" hidden="1">
      <c r="A765" s="18" t="str">
        <f t="shared" ref="A765" si="4582">$A$3</f>
        <v>اسم المزرعة</v>
      </c>
      <c r="B765" s="19" t="str">
        <f t="shared" ref="B765" si="4583">B763</f>
        <v>اسم الصنف</v>
      </c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20"/>
    </row>
    <row r="766" spans="1:20" ht="20.100000000000001" customHeight="1">
      <c r="A766" s="29" t="str">
        <f t="shared" si="4246"/>
        <v/>
      </c>
      <c r="B766" s="62" t="s">
        <v>34</v>
      </c>
      <c r="C766" s="30"/>
      <c r="D766" s="31">
        <f>DSUM('اول المدة'!$A$2:$I$45,5,A765:B766)</f>
        <v>0</v>
      </c>
      <c r="E766" s="31">
        <f>DSUM('اول المدة'!$A$2:$I$45,7,A765:B766)</f>
        <v>0</v>
      </c>
      <c r="F766" s="31">
        <f>DSUM(الوارد!$A$2:$K$38,6,A765:B766)</f>
        <v>0</v>
      </c>
      <c r="G766" s="31">
        <f>DSUM(الوارد!$A$2:$K$38,8,A765:B766)</f>
        <v>0</v>
      </c>
      <c r="H766" s="31">
        <f t="shared" ref="H766" si="4584">F766+D766</f>
        <v>0</v>
      </c>
      <c r="I766" s="31" t="e">
        <f t="shared" si="4248"/>
        <v>#DIV/0!</v>
      </c>
      <c r="J766" s="31">
        <f t="shared" ref="J766" si="4585">G766+E766</f>
        <v>0</v>
      </c>
      <c r="K766" s="31">
        <f>DSUM(المنصرف!$A$2:$L$38,5,A765:B766)</f>
        <v>0</v>
      </c>
      <c r="L766" s="31" t="e">
        <f t="shared" ref="L766" si="4586">K766*I766</f>
        <v>#DIV/0!</v>
      </c>
      <c r="M766" s="31">
        <f t="shared" ref="M766" si="4587">H766-K766</f>
        <v>0</v>
      </c>
      <c r="N766" s="31" t="e">
        <f t="shared" ref="N766" si="4588">M766*I766</f>
        <v>#DIV/0!</v>
      </c>
      <c r="O766" s="31"/>
      <c r="P766" s="31" t="e">
        <f t="shared" ref="P766" si="4589">O766*I766</f>
        <v>#DIV/0!</v>
      </c>
      <c r="Q766" s="31">
        <f t="shared" ref="Q766" si="4590">IF(M766&gt;O766,M766-O766,0)</f>
        <v>0</v>
      </c>
      <c r="R766" s="31" t="e">
        <f t="shared" ref="R766" si="4591">Q766*I766</f>
        <v>#DIV/0!</v>
      </c>
      <c r="S766" s="31">
        <f t="shared" ref="S766" si="4592">IF(O766&gt;M766,O766-M766,0)</f>
        <v>0</v>
      </c>
      <c r="T766" s="32" t="e">
        <f t="shared" ref="T766" si="4593">S766*I766</f>
        <v>#DIV/0!</v>
      </c>
    </row>
    <row r="767" spans="1:20" s="2" customFormat="1" ht="15" hidden="1">
      <c r="A767" s="18" t="str">
        <f t="shared" ref="A767" si="4594">$A$3</f>
        <v>اسم المزرعة</v>
      </c>
      <c r="B767" s="19" t="str">
        <f t="shared" ref="B767" si="4595">B765</f>
        <v>اسم الصنف</v>
      </c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20"/>
    </row>
    <row r="768" spans="1:20" ht="20.100000000000001" customHeight="1">
      <c r="A768" s="29" t="str">
        <f t="shared" si="4246"/>
        <v/>
      </c>
      <c r="B768" s="62" t="s">
        <v>34</v>
      </c>
      <c r="C768" s="30"/>
      <c r="D768" s="31">
        <f>DSUM('اول المدة'!$A$2:$I$45,5,A767:B768)</f>
        <v>0</v>
      </c>
      <c r="E768" s="31">
        <f>DSUM('اول المدة'!$A$2:$I$45,7,A767:B768)</f>
        <v>0</v>
      </c>
      <c r="F768" s="31">
        <f>DSUM(الوارد!$A$2:$K$38,6,A767:B768)</f>
        <v>0</v>
      </c>
      <c r="G768" s="31">
        <f>DSUM(الوارد!$A$2:$K$38,8,A767:B768)</f>
        <v>0</v>
      </c>
      <c r="H768" s="31">
        <f t="shared" ref="H768" si="4596">F768+D768</f>
        <v>0</v>
      </c>
      <c r="I768" s="31" t="e">
        <f t="shared" si="4248"/>
        <v>#DIV/0!</v>
      </c>
      <c r="J768" s="31">
        <f t="shared" ref="J768" si="4597">G768+E768</f>
        <v>0</v>
      </c>
      <c r="K768" s="31">
        <f>DSUM(المنصرف!$A$2:$L$38,5,A767:B768)</f>
        <v>0</v>
      </c>
      <c r="L768" s="31" t="e">
        <f t="shared" ref="L768" si="4598">K768*I768</f>
        <v>#DIV/0!</v>
      </c>
      <c r="M768" s="31">
        <f t="shared" ref="M768" si="4599">H768-K768</f>
        <v>0</v>
      </c>
      <c r="N768" s="31" t="e">
        <f t="shared" ref="N768" si="4600">M768*I768</f>
        <v>#DIV/0!</v>
      </c>
      <c r="O768" s="31"/>
      <c r="P768" s="31" t="e">
        <f t="shared" ref="P768" si="4601">O768*I768</f>
        <v>#DIV/0!</v>
      </c>
      <c r="Q768" s="31">
        <f t="shared" ref="Q768" si="4602">IF(M768&gt;O768,M768-O768,0)</f>
        <v>0</v>
      </c>
      <c r="R768" s="31" t="e">
        <f t="shared" ref="R768" si="4603">Q768*I768</f>
        <v>#DIV/0!</v>
      </c>
      <c r="S768" s="31">
        <f t="shared" ref="S768" si="4604">IF(O768&gt;M768,O768-M768,0)</f>
        <v>0</v>
      </c>
      <c r="T768" s="32" t="e">
        <f t="shared" ref="T768" si="4605">S768*I768</f>
        <v>#DIV/0!</v>
      </c>
    </row>
    <row r="769" spans="1:20" s="2" customFormat="1" ht="15" hidden="1">
      <c r="A769" s="18" t="str">
        <f t="shared" ref="A769" si="4606">$A$3</f>
        <v>اسم المزرعة</v>
      </c>
      <c r="B769" s="19" t="str">
        <f t="shared" ref="B769" si="4607">B767</f>
        <v>اسم الصنف</v>
      </c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20"/>
    </row>
    <row r="770" spans="1:20" ht="20.100000000000001" customHeight="1">
      <c r="A770" s="29" t="str">
        <f t="shared" si="4246"/>
        <v/>
      </c>
      <c r="B770" s="62" t="s">
        <v>34</v>
      </c>
      <c r="C770" s="30"/>
      <c r="D770" s="31">
        <f>DSUM('اول المدة'!$A$2:$I$45,5,A769:B770)</f>
        <v>0</v>
      </c>
      <c r="E770" s="31">
        <f>DSUM('اول المدة'!$A$2:$I$45,7,A769:B770)</f>
        <v>0</v>
      </c>
      <c r="F770" s="31">
        <f>DSUM(الوارد!$A$2:$K$38,6,A769:B770)</f>
        <v>0</v>
      </c>
      <c r="G770" s="31">
        <f>DSUM(الوارد!$A$2:$K$38,8,A769:B770)</f>
        <v>0</v>
      </c>
      <c r="H770" s="31">
        <f t="shared" ref="H770" si="4608">F770+D770</f>
        <v>0</v>
      </c>
      <c r="I770" s="31" t="e">
        <f t="shared" si="4248"/>
        <v>#DIV/0!</v>
      </c>
      <c r="J770" s="31">
        <f t="shared" ref="J770" si="4609">G770+E770</f>
        <v>0</v>
      </c>
      <c r="K770" s="31">
        <f>DSUM(المنصرف!$A$2:$L$38,5,A769:B770)</f>
        <v>0</v>
      </c>
      <c r="L770" s="31" t="e">
        <f t="shared" ref="L770" si="4610">K770*I770</f>
        <v>#DIV/0!</v>
      </c>
      <c r="M770" s="31">
        <f t="shared" ref="M770" si="4611">H770-K770</f>
        <v>0</v>
      </c>
      <c r="N770" s="31" t="e">
        <f t="shared" ref="N770" si="4612">M770*I770</f>
        <v>#DIV/0!</v>
      </c>
      <c r="O770" s="31"/>
      <c r="P770" s="31" t="e">
        <f t="shared" ref="P770" si="4613">O770*I770</f>
        <v>#DIV/0!</v>
      </c>
      <c r="Q770" s="31">
        <f t="shared" ref="Q770" si="4614">IF(M770&gt;O770,M770-O770,0)</f>
        <v>0</v>
      </c>
      <c r="R770" s="31" t="e">
        <f t="shared" ref="R770" si="4615">Q770*I770</f>
        <v>#DIV/0!</v>
      </c>
      <c r="S770" s="31">
        <f t="shared" ref="S770" si="4616">IF(O770&gt;M770,O770-M770,0)</f>
        <v>0</v>
      </c>
      <c r="T770" s="32" t="e">
        <f t="shared" ref="T770" si="4617">S770*I770</f>
        <v>#DIV/0!</v>
      </c>
    </row>
    <row r="771" spans="1:20" s="2" customFormat="1" ht="15" hidden="1">
      <c r="A771" s="18" t="str">
        <f t="shared" ref="A771" si="4618">$A$3</f>
        <v>اسم المزرعة</v>
      </c>
      <c r="B771" s="19" t="str">
        <f t="shared" ref="B771" si="4619">B769</f>
        <v>اسم الصنف</v>
      </c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20"/>
    </row>
    <row r="772" spans="1:20" ht="20.100000000000001" customHeight="1">
      <c r="A772" s="29" t="str">
        <f t="shared" si="4246"/>
        <v/>
      </c>
      <c r="B772" s="62" t="s">
        <v>34</v>
      </c>
      <c r="C772" s="30"/>
      <c r="D772" s="31">
        <f>DSUM('اول المدة'!$A$2:$I$45,5,A771:B772)</f>
        <v>0</v>
      </c>
      <c r="E772" s="31">
        <f>DSUM('اول المدة'!$A$2:$I$45,7,A771:B772)</f>
        <v>0</v>
      </c>
      <c r="F772" s="31">
        <f>DSUM(الوارد!$A$2:$K$38,6,A771:B772)</f>
        <v>0</v>
      </c>
      <c r="G772" s="31">
        <f>DSUM(الوارد!$A$2:$K$38,8,A771:B772)</f>
        <v>0</v>
      </c>
      <c r="H772" s="31">
        <f t="shared" ref="H772" si="4620">F772+D772</f>
        <v>0</v>
      </c>
      <c r="I772" s="31" t="e">
        <f t="shared" si="4248"/>
        <v>#DIV/0!</v>
      </c>
      <c r="J772" s="31">
        <f t="shared" ref="J772" si="4621">G772+E772</f>
        <v>0</v>
      </c>
      <c r="K772" s="31">
        <f>DSUM(المنصرف!$A$2:$L$38,5,A771:B772)</f>
        <v>0</v>
      </c>
      <c r="L772" s="31" t="e">
        <f t="shared" ref="L772" si="4622">K772*I772</f>
        <v>#DIV/0!</v>
      </c>
      <c r="M772" s="31">
        <f t="shared" ref="M772" si="4623">H772-K772</f>
        <v>0</v>
      </c>
      <c r="N772" s="31" t="e">
        <f t="shared" ref="N772" si="4624">M772*I772</f>
        <v>#DIV/0!</v>
      </c>
      <c r="O772" s="31"/>
      <c r="P772" s="31" t="e">
        <f t="shared" ref="P772" si="4625">O772*I772</f>
        <v>#DIV/0!</v>
      </c>
      <c r="Q772" s="31">
        <f t="shared" ref="Q772" si="4626">IF(M772&gt;O772,M772-O772,0)</f>
        <v>0</v>
      </c>
      <c r="R772" s="31" t="e">
        <f t="shared" ref="R772" si="4627">Q772*I772</f>
        <v>#DIV/0!</v>
      </c>
      <c r="S772" s="31">
        <f t="shared" ref="S772" si="4628">IF(O772&gt;M772,O772-M772,0)</f>
        <v>0</v>
      </c>
      <c r="T772" s="32" t="e">
        <f t="shared" ref="T772" si="4629">S772*I772</f>
        <v>#DIV/0!</v>
      </c>
    </row>
    <row r="773" spans="1:20" s="2" customFormat="1" ht="15" hidden="1">
      <c r="A773" s="18" t="str">
        <f t="shared" ref="A773" si="4630">$A$3</f>
        <v>اسم المزرعة</v>
      </c>
      <c r="B773" s="19" t="str">
        <f t="shared" ref="B773" si="4631">B771</f>
        <v>اسم الصنف</v>
      </c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20"/>
    </row>
    <row r="774" spans="1:20" ht="20.100000000000001" customHeight="1">
      <c r="A774" s="29" t="str">
        <f t="shared" ref="A774:A836" si="4632">$B$1</f>
        <v/>
      </c>
      <c r="B774" s="62" t="s">
        <v>34</v>
      </c>
      <c r="C774" s="30"/>
      <c r="D774" s="31">
        <f>DSUM('اول المدة'!$A$2:$I$45,5,A773:B774)</f>
        <v>0</v>
      </c>
      <c r="E774" s="31">
        <f>DSUM('اول المدة'!$A$2:$I$45,7,A773:B774)</f>
        <v>0</v>
      </c>
      <c r="F774" s="31">
        <f>DSUM(الوارد!$A$2:$K$38,6,A773:B774)</f>
        <v>0</v>
      </c>
      <c r="G774" s="31">
        <f>DSUM(الوارد!$A$2:$K$38,8,A773:B774)</f>
        <v>0</v>
      </c>
      <c r="H774" s="31">
        <f t="shared" ref="H774" si="4633">F774+D774</f>
        <v>0</v>
      </c>
      <c r="I774" s="31" t="e">
        <f t="shared" ref="I774:I836" si="4634">J774/H774</f>
        <v>#DIV/0!</v>
      </c>
      <c r="J774" s="31">
        <f t="shared" ref="J774" si="4635">G774+E774</f>
        <v>0</v>
      </c>
      <c r="K774" s="31">
        <f>DSUM(المنصرف!$A$2:$L$38,5,A773:B774)</f>
        <v>0</v>
      </c>
      <c r="L774" s="31" t="e">
        <f t="shared" ref="L774" si="4636">K774*I774</f>
        <v>#DIV/0!</v>
      </c>
      <c r="M774" s="31">
        <f t="shared" ref="M774" si="4637">H774-K774</f>
        <v>0</v>
      </c>
      <c r="N774" s="31" t="e">
        <f t="shared" ref="N774" si="4638">M774*I774</f>
        <v>#DIV/0!</v>
      </c>
      <c r="O774" s="31"/>
      <c r="P774" s="31" t="e">
        <f t="shared" ref="P774" si="4639">O774*I774</f>
        <v>#DIV/0!</v>
      </c>
      <c r="Q774" s="31">
        <f t="shared" ref="Q774" si="4640">IF(M774&gt;O774,M774-O774,0)</f>
        <v>0</v>
      </c>
      <c r="R774" s="31" t="e">
        <f t="shared" ref="R774" si="4641">Q774*I774</f>
        <v>#DIV/0!</v>
      </c>
      <c r="S774" s="31">
        <f t="shared" ref="S774" si="4642">IF(O774&gt;M774,O774-M774,0)</f>
        <v>0</v>
      </c>
      <c r="T774" s="32" t="e">
        <f t="shared" ref="T774" si="4643">S774*I774</f>
        <v>#DIV/0!</v>
      </c>
    </row>
    <row r="775" spans="1:20" s="2" customFormat="1" ht="15" hidden="1">
      <c r="A775" s="18" t="str">
        <f t="shared" ref="A775" si="4644">$A$3</f>
        <v>اسم المزرعة</v>
      </c>
      <c r="B775" s="19" t="str">
        <f t="shared" ref="B775" si="4645">B773</f>
        <v>اسم الصنف</v>
      </c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20"/>
    </row>
    <row r="776" spans="1:20" ht="20.100000000000001" customHeight="1">
      <c r="A776" s="29" t="str">
        <f t="shared" si="4632"/>
        <v/>
      </c>
      <c r="B776" s="62" t="s">
        <v>34</v>
      </c>
      <c r="C776" s="30"/>
      <c r="D776" s="31">
        <f>DSUM('اول المدة'!$A$2:$I$45,5,A775:B776)</f>
        <v>0</v>
      </c>
      <c r="E776" s="31">
        <f>DSUM('اول المدة'!$A$2:$I$45,7,A775:B776)</f>
        <v>0</v>
      </c>
      <c r="F776" s="31">
        <f>DSUM(الوارد!$A$2:$K$38,6,A775:B776)</f>
        <v>0</v>
      </c>
      <c r="G776" s="31">
        <f>DSUM(الوارد!$A$2:$K$38,8,A775:B776)</f>
        <v>0</v>
      </c>
      <c r="H776" s="31">
        <f t="shared" ref="H776" si="4646">F776+D776</f>
        <v>0</v>
      </c>
      <c r="I776" s="31" t="e">
        <f t="shared" si="4634"/>
        <v>#DIV/0!</v>
      </c>
      <c r="J776" s="31">
        <f t="shared" ref="J776" si="4647">G776+E776</f>
        <v>0</v>
      </c>
      <c r="K776" s="31">
        <f>DSUM(المنصرف!$A$2:$L$38,5,A775:B776)</f>
        <v>0</v>
      </c>
      <c r="L776" s="31" t="e">
        <f t="shared" ref="L776" si="4648">K776*I776</f>
        <v>#DIV/0!</v>
      </c>
      <c r="M776" s="31">
        <f t="shared" ref="M776" si="4649">H776-K776</f>
        <v>0</v>
      </c>
      <c r="N776" s="31" t="e">
        <f t="shared" ref="N776" si="4650">M776*I776</f>
        <v>#DIV/0!</v>
      </c>
      <c r="O776" s="31"/>
      <c r="P776" s="31" t="e">
        <f t="shared" ref="P776" si="4651">O776*I776</f>
        <v>#DIV/0!</v>
      </c>
      <c r="Q776" s="31">
        <f t="shared" ref="Q776" si="4652">IF(M776&gt;O776,M776-O776,0)</f>
        <v>0</v>
      </c>
      <c r="R776" s="31" t="e">
        <f t="shared" ref="R776" si="4653">Q776*I776</f>
        <v>#DIV/0!</v>
      </c>
      <c r="S776" s="31">
        <f t="shared" ref="S776" si="4654">IF(O776&gt;M776,O776-M776,0)</f>
        <v>0</v>
      </c>
      <c r="T776" s="32" t="e">
        <f t="shared" ref="T776" si="4655">S776*I776</f>
        <v>#DIV/0!</v>
      </c>
    </row>
    <row r="777" spans="1:20" s="2" customFormat="1" ht="15" hidden="1">
      <c r="A777" s="18" t="str">
        <f t="shared" ref="A777" si="4656">$A$3</f>
        <v>اسم المزرعة</v>
      </c>
      <c r="B777" s="19" t="str">
        <f t="shared" ref="B777" si="4657">B775</f>
        <v>اسم الصنف</v>
      </c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20"/>
    </row>
    <row r="778" spans="1:20" ht="20.100000000000001" customHeight="1">
      <c r="A778" s="29" t="str">
        <f t="shared" si="4632"/>
        <v/>
      </c>
      <c r="B778" s="62" t="s">
        <v>34</v>
      </c>
      <c r="C778" s="30"/>
      <c r="D778" s="31">
        <f>DSUM('اول المدة'!$A$2:$I$45,5,A777:B778)</f>
        <v>0</v>
      </c>
      <c r="E778" s="31">
        <f>DSUM('اول المدة'!$A$2:$I$45,7,A777:B778)</f>
        <v>0</v>
      </c>
      <c r="F778" s="31">
        <f>DSUM(الوارد!$A$2:$K$38,6,A777:B778)</f>
        <v>0</v>
      </c>
      <c r="G778" s="31">
        <f>DSUM(الوارد!$A$2:$K$38,8,A777:B778)</f>
        <v>0</v>
      </c>
      <c r="H778" s="31">
        <f t="shared" ref="H778" si="4658">F778+D778</f>
        <v>0</v>
      </c>
      <c r="I778" s="31" t="e">
        <f t="shared" si="4634"/>
        <v>#DIV/0!</v>
      </c>
      <c r="J778" s="31">
        <f t="shared" ref="J778" si="4659">G778+E778</f>
        <v>0</v>
      </c>
      <c r="K778" s="31">
        <f>DSUM(المنصرف!$A$2:$L$38,5,A777:B778)</f>
        <v>0</v>
      </c>
      <c r="L778" s="31" t="e">
        <f t="shared" ref="L778" si="4660">K778*I778</f>
        <v>#DIV/0!</v>
      </c>
      <c r="M778" s="31">
        <f t="shared" ref="M778" si="4661">H778-K778</f>
        <v>0</v>
      </c>
      <c r="N778" s="31" t="e">
        <f t="shared" ref="N778" si="4662">M778*I778</f>
        <v>#DIV/0!</v>
      </c>
      <c r="O778" s="31"/>
      <c r="P778" s="31" t="e">
        <f t="shared" ref="P778" si="4663">O778*I778</f>
        <v>#DIV/0!</v>
      </c>
      <c r="Q778" s="31">
        <f t="shared" ref="Q778" si="4664">IF(M778&gt;O778,M778-O778,0)</f>
        <v>0</v>
      </c>
      <c r="R778" s="31" t="e">
        <f t="shared" ref="R778" si="4665">Q778*I778</f>
        <v>#DIV/0!</v>
      </c>
      <c r="S778" s="31">
        <f t="shared" ref="S778" si="4666">IF(O778&gt;M778,O778-M778,0)</f>
        <v>0</v>
      </c>
      <c r="T778" s="32" t="e">
        <f t="shared" ref="T778" si="4667">S778*I778</f>
        <v>#DIV/0!</v>
      </c>
    </row>
    <row r="779" spans="1:20" s="2" customFormat="1" ht="15" hidden="1">
      <c r="A779" s="18" t="str">
        <f t="shared" ref="A779" si="4668">$A$3</f>
        <v>اسم المزرعة</v>
      </c>
      <c r="B779" s="19" t="str">
        <f t="shared" ref="B779" si="4669">B777</f>
        <v>اسم الصنف</v>
      </c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20"/>
    </row>
    <row r="780" spans="1:20" ht="20.100000000000001" customHeight="1">
      <c r="A780" s="29" t="str">
        <f t="shared" si="4632"/>
        <v/>
      </c>
      <c r="B780" s="62" t="s">
        <v>34</v>
      </c>
      <c r="C780" s="30"/>
      <c r="D780" s="31">
        <f>DSUM('اول المدة'!$A$2:$I$45,5,A779:B780)</f>
        <v>0</v>
      </c>
      <c r="E780" s="31">
        <f>DSUM('اول المدة'!$A$2:$I$45,7,A779:B780)</f>
        <v>0</v>
      </c>
      <c r="F780" s="31">
        <f>DSUM(الوارد!$A$2:$K$38,6,A779:B780)</f>
        <v>0</v>
      </c>
      <c r="G780" s="31">
        <f>DSUM(الوارد!$A$2:$K$38,8,A779:B780)</f>
        <v>0</v>
      </c>
      <c r="H780" s="31">
        <f t="shared" ref="H780" si="4670">F780+D780</f>
        <v>0</v>
      </c>
      <c r="I780" s="31" t="e">
        <f t="shared" si="4634"/>
        <v>#DIV/0!</v>
      </c>
      <c r="J780" s="31">
        <f t="shared" ref="J780" si="4671">G780+E780</f>
        <v>0</v>
      </c>
      <c r="K780" s="31">
        <f>DSUM(المنصرف!$A$2:$L$38,5,A779:B780)</f>
        <v>0</v>
      </c>
      <c r="L780" s="31" t="e">
        <f t="shared" ref="L780" si="4672">K780*I780</f>
        <v>#DIV/0!</v>
      </c>
      <c r="M780" s="31">
        <f t="shared" ref="M780" si="4673">H780-K780</f>
        <v>0</v>
      </c>
      <c r="N780" s="31" t="e">
        <f t="shared" ref="N780" si="4674">M780*I780</f>
        <v>#DIV/0!</v>
      </c>
      <c r="O780" s="31"/>
      <c r="P780" s="31" t="e">
        <f t="shared" ref="P780" si="4675">O780*I780</f>
        <v>#DIV/0!</v>
      </c>
      <c r="Q780" s="31">
        <f t="shared" ref="Q780" si="4676">IF(M780&gt;O780,M780-O780,0)</f>
        <v>0</v>
      </c>
      <c r="R780" s="31" t="e">
        <f t="shared" ref="R780" si="4677">Q780*I780</f>
        <v>#DIV/0!</v>
      </c>
      <c r="S780" s="31">
        <f t="shared" ref="S780" si="4678">IF(O780&gt;M780,O780-M780,0)</f>
        <v>0</v>
      </c>
      <c r="T780" s="32" t="e">
        <f t="shared" ref="T780" si="4679">S780*I780</f>
        <v>#DIV/0!</v>
      </c>
    </row>
    <row r="781" spans="1:20" s="2" customFormat="1" ht="15" hidden="1">
      <c r="A781" s="18" t="str">
        <f t="shared" ref="A781" si="4680">$A$3</f>
        <v>اسم المزرعة</v>
      </c>
      <c r="B781" s="19" t="str">
        <f t="shared" ref="B781" si="4681">B779</f>
        <v>اسم الصنف</v>
      </c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20"/>
    </row>
    <row r="782" spans="1:20" ht="20.100000000000001" customHeight="1">
      <c r="A782" s="29" t="str">
        <f t="shared" si="4632"/>
        <v/>
      </c>
      <c r="B782" s="62" t="s">
        <v>34</v>
      </c>
      <c r="C782" s="30"/>
      <c r="D782" s="31">
        <f>DSUM('اول المدة'!$A$2:$I$45,5,A781:B782)</f>
        <v>0</v>
      </c>
      <c r="E782" s="31">
        <f>DSUM('اول المدة'!$A$2:$I$45,7,A781:B782)</f>
        <v>0</v>
      </c>
      <c r="F782" s="31">
        <f>DSUM(الوارد!$A$2:$K$38,6,A781:B782)</f>
        <v>0</v>
      </c>
      <c r="G782" s="31">
        <f>DSUM(الوارد!$A$2:$K$38,8,A781:B782)</f>
        <v>0</v>
      </c>
      <c r="H782" s="31">
        <f t="shared" ref="H782" si="4682">F782+D782</f>
        <v>0</v>
      </c>
      <c r="I782" s="31" t="e">
        <f t="shared" si="4634"/>
        <v>#DIV/0!</v>
      </c>
      <c r="J782" s="31">
        <f t="shared" ref="J782" si="4683">G782+E782</f>
        <v>0</v>
      </c>
      <c r="K782" s="31">
        <f>DSUM(المنصرف!$A$2:$L$38,5,A781:B782)</f>
        <v>0</v>
      </c>
      <c r="L782" s="31" t="e">
        <f t="shared" ref="L782" si="4684">K782*I782</f>
        <v>#DIV/0!</v>
      </c>
      <c r="M782" s="31">
        <f t="shared" ref="M782" si="4685">H782-K782</f>
        <v>0</v>
      </c>
      <c r="N782" s="31" t="e">
        <f t="shared" ref="N782" si="4686">M782*I782</f>
        <v>#DIV/0!</v>
      </c>
      <c r="O782" s="31"/>
      <c r="P782" s="31" t="e">
        <f t="shared" ref="P782" si="4687">O782*I782</f>
        <v>#DIV/0!</v>
      </c>
      <c r="Q782" s="31">
        <f t="shared" ref="Q782" si="4688">IF(M782&gt;O782,M782-O782,0)</f>
        <v>0</v>
      </c>
      <c r="R782" s="31" t="e">
        <f t="shared" ref="R782" si="4689">Q782*I782</f>
        <v>#DIV/0!</v>
      </c>
      <c r="S782" s="31">
        <f t="shared" ref="S782" si="4690">IF(O782&gt;M782,O782-M782,0)</f>
        <v>0</v>
      </c>
      <c r="T782" s="32" t="e">
        <f t="shared" ref="T782" si="4691">S782*I782</f>
        <v>#DIV/0!</v>
      </c>
    </row>
    <row r="783" spans="1:20" s="2" customFormat="1" ht="15" hidden="1">
      <c r="A783" s="18" t="str">
        <f t="shared" ref="A783" si="4692">$A$3</f>
        <v>اسم المزرعة</v>
      </c>
      <c r="B783" s="19" t="str">
        <f t="shared" ref="B783" si="4693">B781</f>
        <v>اسم الصنف</v>
      </c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20"/>
    </row>
    <row r="784" spans="1:20" ht="20.100000000000001" customHeight="1">
      <c r="A784" s="29" t="str">
        <f t="shared" si="4632"/>
        <v/>
      </c>
      <c r="B784" s="62" t="s">
        <v>34</v>
      </c>
      <c r="C784" s="30"/>
      <c r="D784" s="31">
        <f>DSUM('اول المدة'!$A$2:$I$45,5,A783:B784)</f>
        <v>0</v>
      </c>
      <c r="E784" s="31">
        <f>DSUM('اول المدة'!$A$2:$I$45,7,A783:B784)</f>
        <v>0</v>
      </c>
      <c r="F784" s="31">
        <f>DSUM(الوارد!$A$2:$K$38,6,A783:B784)</f>
        <v>0</v>
      </c>
      <c r="G784" s="31">
        <f>DSUM(الوارد!$A$2:$K$38,8,A783:B784)</f>
        <v>0</v>
      </c>
      <c r="H784" s="31">
        <f t="shared" ref="H784" si="4694">F784+D784</f>
        <v>0</v>
      </c>
      <c r="I784" s="31" t="e">
        <f t="shared" si="4634"/>
        <v>#DIV/0!</v>
      </c>
      <c r="J784" s="31">
        <f t="shared" ref="J784" si="4695">G784+E784</f>
        <v>0</v>
      </c>
      <c r="K784" s="31">
        <f>DSUM(المنصرف!$A$2:$L$38,5,A783:B784)</f>
        <v>0</v>
      </c>
      <c r="L784" s="31" t="e">
        <f t="shared" ref="L784" si="4696">K784*I784</f>
        <v>#DIV/0!</v>
      </c>
      <c r="M784" s="31">
        <f t="shared" ref="M784" si="4697">H784-K784</f>
        <v>0</v>
      </c>
      <c r="N784" s="31" t="e">
        <f t="shared" ref="N784" si="4698">M784*I784</f>
        <v>#DIV/0!</v>
      </c>
      <c r="O784" s="31"/>
      <c r="P784" s="31" t="e">
        <f t="shared" ref="P784" si="4699">O784*I784</f>
        <v>#DIV/0!</v>
      </c>
      <c r="Q784" s="31">
        <f t="shared" ref="Q784" si="4700">IF(M784&gt;O784,M784-O784,0)</f>
        <v>0</v>
      </c>
      <c r="R784" s="31" t="e">
        <f t="shared" ref="R784" si="4701">Q784*I784</f>
        <v>#DIV/0!</v>
      </c>
      <c r="S784" s="31">
        <f t="shared" ref="S784" si="4702">IF(O784&gt;M784,O784-M784,0)</f>
        <v>0</v>
      </c>
      <c r="T784" s="32" t="e">
        <f t="shared" ref="T784" si="4703">S784*I784</f>
        <v>#DIV/0!</v>
      </c>
    </row>
    <row r="785" spans="1:20" s="2" customFormat="1" ht="15" hidden="1">
      <c r="A785" s="18" t="str">
        <f t="shared" ref="A785" si="4704">$A$3</f>
        <v>اسم المزرعة</v>
      </c>
      <c r="B785" s="19" t="str">
        <f t="shared" ref="B785" si="4705">B783</f>
        <v>اسم الصنف</v>
      </c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20"/>
    </row>
    <row r="786" spans="1:20" ht="20.100000000000001" customHeight="1">
      <c r="A786" s="29" t="str">
        <f t="shared" si="4632"/>
        <v/>
      </c>
      <c r="B786" s="62" t="s">
        <v>34</v>
      </c>
      <c r="C786" s="30"/>
      <c r="D786" s="31">
        <f>DSUM('اول المدة'!$A$2:$I$45,5,A785:B786)</f>
        <v>0</v>
      </c>
      <c r="E786" s="31">
        <f>DSUM('اول المدة'!$A$2:$I$45,7,A785:B786)</f>
        <v>0</v>
      </c>
      <c r="F786" s="31">
        <f>DSUM(الوارد!$A$2:$K$38,6,A785:B786)</f>
        <v>0</v>
      </c>
      <c r="G786" s="31">
        <f>DSUM(الوارد!$A$2:$K$38,8,A785:B786)</f>
        <v>0</v>
      </c>
      <c r="H786" s="31">
        <f t="shared" ref="H786" si="4706">F786+D786</f>
        <v>0</v>
      </c>
      <c r="I786" s="31" t="e">
        <f t="shared" si="4634"/>
        <v>#DIV/0!</v>
      </c>
      <c r="J786" s="31">
        <f t="shared" ref="J786" si="4707">G786+E786</f>
        <v>0</v>
      </c>
      <c r="K786" s="31">
        <f>DSUM(المنصرف!$A$2:$L$38,5,A785:B786)</f>
        <v>0</v>
      </c>
      <c r="L786" s="31" t="e">
        <f t="shared" ref="L786" si="4708">K786*I786</f>
        <v>#DIV/0!</v>
      </c>
      <c r="M786" s="31">
        <f t="shared" ref="M786" si="4709">H786-K786</f>
        <v>0</v>
      </c>
      <c r="N786" s="31" t="e">
        <f t="shared" ref="N786" si="4710">M786*I786</f>
        <v>#DIV/0!</v>
      </c>
      <c r="O786" s="31"/>
      <c r="P786" s="31" t="e">
        <f t="shared" ref="P786" si="4711">O786*I786</f>
        <v>#DIV/0!</v>
      </c>
      <c r="Q786" s="31">
        <f t="shared" ref="Q786" si="4712">IF(M786&gt;O786,M786-O786,0)</f>
        <v>0</v>
      </c>
      <c r="R786" s="31" t="e">
        <f t="shared" ref="R786" si="4713">Q786*I786</f>
        <v>#DIV/0!</v>
      </c>
      <c r="S786" s="31">
        <f t="shared" ref="S786" si="4714">IF(O786&gt;M786,O786-M786,0)</f>
        <v>0</v>
      </c>
      <c r="T786" s="32" t="e">
        <f t="shared" ref="T786" si="4715">S786*I786</f>
        <v>#DIV/0!</v>
      </c>
    </row>
    <row r="787" spans="1:20" s="2" customFormat="1" ht="15" hidden="1">
      <c r="A787" s="18" t="str">
        <f t="shared" ref="A787" si="4716">$A$3</f>
        <v>اسم المزرعة</v>
      </c>
      <c r="B787" s="19" t="str">
        <f t="shared" ref="B787" si="4717">B785</f>
        <v>اسم الصنف</v>
      </c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20"/>
    </row>
    <row r="788" spans="1:20" ht="20.100000000000001" customHeight="1">
      <c r="A788" s="29" t="str">
        <f t="shared" si="4632"/>
        <v/>
      </c>
      <c r="B788" s="62" t="s">
        <v>34</v>
      </c>
      <c r="C788" s="30"/>
      <c r="D788" s="31">
        <f>DSUM('اول المدة'!$A$2:$I$45,5,A787:B788)</f>
        <v>0</v>
      </c>
      <c r="E788" s="31">
        <f>DSUM('اول المدة'!$A$2:$I$45,7,A787:B788)</f>
        <v>0</v>
      </c>
      <c r="F788" s="31">
        <f>DSUM(الوارد!$A$2:$K$38,6,A787:B788)</f>
        <v>0</v>
      </c>
      <c r="G788" s="31">
        <f>DSUM(الوارد!$A$2:$K$38,8,A787:B788)</f>
        <v>0</v>
      </c>
      <c r="H788" s="31">
        <f t="shared" ref="H788" si="4718">F788+D788</f>
        <v>0</v>
      </c>
      <c r="I788" s="31" t="e">
        <f t="shared" si="4634"/>
        <v>#DIV/0!</v>
      </c>
      <c r="J788" s="31">
        <f t="shared" ref="J788" si="4719">G788+E788</f>
        <v>0</v>
      </c>
      <c r="K788" s="31">
        <f>DSUM(المنصرف!$A$2:$L$38,5,A787:B788)</f>
        <v>0</v>
      </c>
      <c r="L788" s="31" t="e">
        <f t="shared" ref="L788" si="4720">K788*I788</f>
        <v>#DIV/0!</v>
      </c>
      <c r="M788" s="31">
        <f t="shared" ref="M788" si="4721">H788-K788</f>
        <v>0</v>
      </c>
      <c r="N788" s="31" t="e">
        <f t="shared" ref="N788" si="4722">M788*I788</f>
        <v>#DIV/0!</v>
      </c>
      <c r="O788" s="31"/>
      <c r="P788" s="31" t="e">
        <f t="shared" ref="P788" si="4723">O788*I788</f>
        <v>#DIV/0!</v>
      </c>
      <c r="Q788" s="31">
        <f t="shared" ref="Q788" si="4724">IF(M788&gt;O788,M788-O788,0)</f>
        <v>0</v>
      </c>
      <c r="R788" s="31" t="e">
        <f t="shared" ref="R788" si="4725">Q788*I788</f>
        <v>#DIV/0!</v>
      </c>
      <c r="S788" s="31">
        <f t="shared" ref="S788" si="4726">IF(O788&gt;M788,O788-M788,0)</f>
        <v>0</v>
      </c>
      <c r="T788" s="32" t="e">
        <f t="shared" ref="T788" si="4727">S788*I788</f>
        <v>#DIV/0!</v>
      </c>
    </row>
    <row r="789" spans="1:20" s="2" customFormat="1" ht="15" hidden="1">
      <c r="A789" s="18" t="str">
        <f t="shared" ref="A789" si="4728">$A$3</f>
        <v>اسم المزرعة</v>
      </c>
      <c r="B789" s="19" t="str">
        <f t="shared" ref="B789" si="4729">B787</f>
        <v>اسم الصنف</v>
      </c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20"/>
    </row>
    <row r="790" spans="1:20" ht="20.100000000000001" customHeight="1">
      <c r="A790" s="29" t="str">
        <f t="shared" si="4632"/>
        <v/>
      </c>
      <c r="B790" s="62" t="s">
        <v>34</v>
      </c>
      <c r="C790" s="30"/>
      <c r="D790" s="31">
        <f>DSUM('اول المدة'!$A$2:$I$45,5,A789:B790)</f>
        <v>0</v>
      </c>
      <c r="E790" s="31">
        <f>DSUM('اول المدة'!$A$2:$I$45,7,A789:B790)</f>
        <v>0</v>
      </c>
      <c r="F790" s="31">
        <f>DSUM(الوارد!$A$2:$K$38,6,A789:B790)</f>
        <v>0</v>
      </c>
      <c r="G790" s="31">
        <f>DSUM(الوارد!$A$2:$K$38,8,A789:B790)</f>
        <v>0</v>
      </c>
      <c r="H790" s="31">
        <f t="shared" ref="H790" si="4730">F790+D790</f>
        <v>0</v>
      </c>
      <c r="I790" s="31" t="e">
        <f t="shared" si="4634"/>
        <v>#DIV/0!</v>
      </c>
      <c r="J790" s="31">
        <f t="shared" ref="J790" si="4731">G790+E790</f>
        <v>0</v>
      </c>
      <c r="K790" s="31">
        <f>DSUM(المنصرف!$A$2:$L$38,5,A789:B790)</f>
        <v>0</v>
      </c>
      <c r="L790" s="31" t="e">
        <f t="shared" ref="L790" si="4732">K790*I790</f>
        <v>#DIV/0!</v>
      </c>
      <c r="M790" s="31">
        <f t="shared" ref="M790" si="4733">H790-K790</f>
        <v>0</v>
      </c>
      <c r="N790" s="31" t="e">
        <f t="shared" ref="N790" si="4734">M790*I790</f>
        <v>#DIV/0!</v>
      </c>
      <c r="O790" s="31"/>
      <c r="P790" s="31" t="e">
        <f t="shared" ref="P790" si="4735">O790*I790</f>
        <v>#DIV/0!</v>
      </c>
      <c r="Q790" s="31">
        <f t="shared" ref="Q790" si="4736">IF(M790&gt;O790,M790-O790,0)</f>
        <v>0</v>
      </c>
      <c r="R790" s="31" t="e">
        <f t="shared" ref="R790" si="4737">Q790*I790</f>
        <v>#DIV/0!</v>
      </c>
      <c r="S790" s="31">
        <f t="shared" ref="S790" si="4738">IF(O790&gt;M790,O790-M790,0)</f>
        <v>0</v>
      </c>
      <c r="T790" s="32" t="e">
        <f t="shared" ref="T790" si="4739">S790*I790</f>
        <v>#DIV/0!</v>
      </c>
    </row>
    <row r="791" spans="1:20" s="2" customFormat="1" ht="15" hidden="1">
      <c r="A791" s="18" t="str">
        <f t="shared" ref="A791" si="4740">$A$3</f>
        <v>اسم المزرعة</v>
      </c>
      <c r="B791" s="19" t="str">
        <f t="shared" ref="B791" si="4741">B789</f>
        <v>اسم الصنف</v>
      </c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20"/>
    </row>
    <row r="792" spans="1:20" ht="20.100000000000001" customHeight="1">
      <c r="A792" s="29" t="str">
        <f t="shared" si="4632"/>
        <v/>
      </c>
      <c r="B792" s="62" t="s">
        <v>34</v>
      </c>
      <c r="C792" s="30"/>
      <c r="D792" s="31">
        <f>DSUM('اول المدة'!$A$2:$I$45,5,A791:B792)</f>
        <v>0</v>
      </c>
      <c r="E792" s="31">
        <f>DSUM('اول المدة'!$A$2:$I$45,7,A791:B792)</f>
        <v>0</v>
      </c>
      <c r="F792" s="31">
        <f>DSUM(الوارد!$A$2:$K$38,6,A791:B792)</f>
        <v>0</v>
      </c>
      <c r="G792" s="31">
        <f>DSUM(الوارد!$A$2:$K$38,8,A791:B792)</f>
        <v>0</v>
      </c>
      <c r="H792" s="31">
        <f t="shared" ref="H792" si="4742">F792+D792</f>
        <v>0</v>
      </c>
      <c r="I792" s="31" t="e">
        <f t="shared" si="4634"/>
        <v>#DIV/0!</v>
      </c>
      <c r="J792" s="31">
        <f t="shared" ref="J792" si="4743">G792+E792</f>
        <v>0</v>
      </c>
      <c r="K792" s="31">
        <f>DSUM(المنصرف!$A$2:$L$38,5,A791:B792)</f>
        <v>0</v>
      </c>
      <c r="L792" s="31" t="e">
        <f t="shared" ref="L792" si="4744">K792*I792</f>
        <v>#DIV/0!</v>
      </c>
      <c r="M792" s="31">
        <f t="shared" ref="M792" si="4745">H792-K792</f>
        <v>0</v>
      </c>
      <c r="N792" s="31" t="e">
        <f t="shared" ref="N792" si="4746">M792*I792</f>
        <v>#DIV/0!</v>
      </c>
      <c r="O792" s="31"/>
      <c r="P792" s="31" t="e">
        <f t="shared" ref="P792" si="4747">O792*I792</f>
        <v>#DIV/0!</v>
      </c>
      <c r="Q792" s="31">
        <f t="shared" ref="Q792" si="4748">IF(M792&gt;O792,M792-O792,0)</f>
        <v>0</v>
      </c>
      <c r="R792" s="31" t="e">
        <f t="shared" ref="R792" si="4749">Q792*I792</f>
        <v>#DIV/0!</v>
      </c>
      <c r="S792" s="31">
        <f t="shared" ref="S792" si="4750">IF(O792&gt;M792,O792-M792,0)</f>
        <v>0</v>
      </c>
      <c r="T792" s="32" t="e">
        <f t="shared" ref="T792" si="4751">S792*I792</f>
        <v>#DIV/0!</v>
      </c>
    </row>
    <row r="793" spans="1:20" s="2" customFormat="1" ht="15" hidden="1">
      <c r="A793" s="18" t="str">
        <f t="shared" ref="A793" si="4752">$A$3</f>
        <v>اسم المزرعة</v>
      </c>
      <c r="B793" s="19" t="str">
        <f t="shared" ref="B793" si="4753">B791</f>
        <v>اسم الصنف</v>
      </c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20"/>
    </row>
    <row r="794" spans="1:20" ht="20.100000000000001" customHeight="1">
      <c r="A794" s="29" t="str">
        <f t="shared" si="4632"/>
        <v/>
      </c>
      <c r="B794" s="62" t="s">
        <v>34</v>
      </c>
      <c r="C794" s="30"/>
      <c r="D794" s="31">
        <f>DSUM('اول المدة'!$A$2:$I$45,5,A793:B794)</f>
        <v>0</v>
      </c>
      <c r="E794" s="31">
        <f>DSUM('اول المدة'!$A$2:$I$45,7,A793:B794)</f>
        <v>0</v>
      </c>
      <c r="F794" s="31">
        <f>DSUM(الوارد!$A$2:$K$38,6,A793:B794)</f>
        <v>0</v>
      </c>
      <c r="G794" s="31">
        <f>DSUM(الوارد!$A$2:$K$38,8,A793:B794)</f>
        <v>0</v>
      </c>
      <c r="H794" s="31">
        <f t="shared" ref="H794" si="4754">F794+D794</f>
        <v>0</v>
      </c>
      <c r="I794" s="31" t="e">
        <f t="shared" si="4634"/>
        <v>#DIV/0!</v>
      </c>
      <c r="J794" s="31">
        <f t="shared" ref="J794" si="4755">G794+E794</f>
        <v>0</v>
      </c>
      <c r="K794" s="31">
        <f>DSUM(المنصرف!$A$2:$L$38,5,A793:B794)</f>
        <v>0</v>
      </c>
      <c r="L794" s="31" t="e">
        <f t="shared" ref="L794" si="4756">K794*I794</f>
        <v>#DIV/0!</v>
      </c>
      <c r="M794" s="31">
        <f t="shared" ref="M794" si="4757">H794-K794</f>
        <v>0</v>
      </c>
      <c r="N794" s="31" t="e">
        <f t="shared" ref="N794" si="4758">M794*I794</f>
        <v>#DIV/0!</v>
      </c>
      <c r="O794" s="31"/>
      <c r="P794" s="31" t="e">
        <f t="shared" ref="P794" si="4759">O794*I794</f>
        <v>#DIV/0!</v>
      </c>
      <c r="Q794" s="31">
        <f t="shared" ref="Q794" si="4760">IF(M794&gt;O794,M794-O794,0)</f>
        <v>0</v>
      </c>
      <c r="R794" s="31" t="e">
        <f t="shared" ref="R794" si="4761">Q794*I794</f>
        <v>#DIV/0!</v>
      </c>
      <c r="S794" s="31">
        <f t="shared" ref="S794" si="4762">IF(O794&gt;M794,O794-M794,0)</f>
        <v>0</v>
      </c>
      <c r="T794" s="32" t="e">
        <f t="shared" ref="T794" si="4763">S794*I794</f>
        <v>#DIV/0!</v>
      </c>
    </row>
    <row r="795" spans="1:20" s="2" customFormat="1" ht="15" hidden="1">
      <c r="A795" s="18" t="str">
        <f t="shared" ref="A795" si="4764">$A$3</f>
        <v>اسم المزرعة</v>
      </c>
      <c r="B795" s="19" t="str">
        <f t="shared" ref="B795" si="4765">B793</f>
        <v>اسم الصنف</v>
      </c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20"/>
    </row>
    <row r="796" spans="1:20" ht="20.100000000000001" customHeight="1">
      <c r="A796" s="29" t="str">
        <f t="shared" si="4632"/>
        <v/>
      </c>
      <c r="B796" s="62" t="s">
        <v>34</v>
      </c>
      <c r="C796" s="30"/>
      <c r="D796" s="31">
        <f>DSUM('اول المدة'!$A$2:$I$45,5,A795:B796)</f>
        <v>0</v>
      </c>
      <c r="E796" s="31">
        <f>DSUM('اول المدة'!$A$2:$I$45,7,A795:B796)</f>
        <v>0</v>
      </c>
      <c r="F796" s="31">
        <f>DSUM(الوارد!$A$2:$K$38,6,A795:B796)</f>
        <v>0</v>
      </c>
      <c r="G796" s="31">
        <f>DSUM(الوارد!$A$2:$K$38,8,A795:B796)</f>
        <v>0</v>
      </c>
      <c r="H796" s="31">
        <f t="shared" ref="H796" si="4766">F796+D796</f>
        <v>0</v>
      </c>
      <c r="I796" s="31" t="e">
        <f t="shared" si="4634"/>
        <v>#DIV/0!</v>
      </c>
      <c r="J796" s="31">
        <f t="shared" ref="J796" si="4767">G796+E796</f>
        <v>0</v>
      </c>
      <c r="K796" s="31">
        <f>DSUM(المنصرف!$A$2:$L$38,5,A795:B796)</f>
        <v>0</v>
      </c>
      <c r="L796" s="31" t="e">
        <f t="shared" ref="L796" si="4768">K796*I796</f>
        <v>#DIV/0!</v>
      </c>
      <c r="M796" s="31">
        <f t="shared" ref="M796" si="4769">H796-K796</f>
        <v>0</v>
      </c>
      <c r="N796" s="31" t="e">
        <f t="shared" ref="N796" si="4770">M796*I796</f>
        <v>#DIV/0!</v>
      </c>
      <c r="O796" s="31"/>
      <c r="P796" s="31" t="e">
        <f t="shared" ref="P796" si="4771">O796*I796</f>
        <v>#DIV/0!</v>
      </c>
      <c r="Q796" s="31">
        <f t="shared" ref="Q796" si="4772">IF(M796&gt;O796,M796-O796,0)</f>
        <v>0</v>
      </c>
      <c r="R796" s="31" t="e">
        <f t="shared" ref="R796" si="4773">Q796*I796</f>
        <v>#DIV/0!</v>
      </c>
      <c r="S796" s="31">
        <f t="shared" ref="S796" si="4774">IF(O796&gt;M796,O796-M796,0)</f>
        <v>0</v>
      </c>
      <c r="T796" s="32" t="e">
        <f t="shared" ref="T796" si="4775">S796*I796</f>
        <v>#DIV/0!</v>
      </c>
    </row>
    <row r="797" spans="1:20" s="2" customFormat="1" ht="15" hidden="1">
      <c r="A797" s="18" t="str">
        <f t="shared" ref="A797" si="4776">$A$3</f>
        <v>اسم المزرعة</v>
      </c>
      <c r="B797" s="19" t="str">
        <f t="shared" ref="B797" si="4777">B795</f>
        <v>اسم الصنف</v>
      </c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20"/>
    </row>
    <row r="798" spans="1:20" ht="20.100000000000001" customHeight="1">
      <c r="A798" s="29" t="str">
        <f t="shared" si="4632"/>
        <v/>
      </c>
      <c r="B798" s="62" t="s">
        <v>34</v>
      </c>
      <c r="C798" s="30"/>
      <c r="D798" s="31">
        <f>DSUM('اول المدة'!$A$2:$I$45,5,A797:B798)</f>
        <v>0</v>
      </c>
      <c r="E798" s="31">
        <f>DSUM('اول المدة'!$A$2:$I$45,7,A797:B798)</f>
        <v>0</v>
      </c>
      <c r="F798" s="31">
        <f>DSUM(الوارد!$A$2:$K$38,6,A797:B798)</f>
        <v>0</v>
      </c>
      <c r="G798" s="31">
        <f>DSUM(الوارد!$A$2:$K$38,8,A797:B798)</f>
        <v>0</v>
      </c>
      <c r="H798" s="31">
        <f t="shared" ref="H798" si="4778">F798+D798</f>
        <v>0</v>
      </c>
      <c r="I798" s="31" t="e">
        <f t="shared" si="4634"/>
        <v>#DIV/0!</v>
      </c>
      <c r="J798" s="31">
        <f t="shared" ref="J798" si="4779">G798+E798</f>
        <v>0</v>
      </c>
      <c r="K798" s="31">
        <f>DSUM(المنصرف!$A$2:$L$38,5,A797:B798)</f>
        <v>0</v>
      </c>
      <c r="L798" s="31" t="e">
        <f t="shared" ref="L798" si="4780">K798*I798</f>
        <v>#DIV/0!</v>
      </c>
      <c r="M798" s="31">
        <f t="shared" ref="M798" si="4781">H798-K798</f>
        <v>0</v>
      </c>
      <c r="N798" s="31" t="e">
        <f t="shared" ref="N798" si="4782">M798*I798</f>
        <v>#DIV/0!</v>
      </c>
      <c r="O798" s="31"/>
      <c r="P798" s="31" t="e">
        <f t="shared" ref="P798" si="4783">O798*I798</f>
        <v>#DIV/0!</v>
      </c>
      <c r="Q798" s="31">
        <f t="shared" ref="Q798" si="4784">IF(M798&gt;O798,M798-O798,0)</f>
        <v>0</v>
      </c>
      <c r="R798" s="31" t="e">
        <f t="shared" ref="R798" si="4785">Q798*I798</f>
        <v>#DIV/0!</v>
      </c>
      <c r="S798" s="31">
        <f t="shared" ref="S798" si="4786">IF(O798&gt;M798,O798-M798,0)</f>
        <v>0</v>
      </c>
      <c r="T798" s="32" t="e">
        <f t="shared" ref="T798" si="4787">S798*I798</f>
        <v>#DIV/0!</v>
      </c>
    </row>
    <row r="799" spans="1:20" s="2" customFormat="1" ht="15" hidden="1">
      <c r="A799" s="18" t="str">
        <f t="shared" ref="A799" si="4788">$A$3</f>
        <v>اسم المزرعة</v>
      </c>
      <c r="B799" s="19" t="str">
        <f t="shared" ref="B799" si="4789">B797</f>
        <v>اسم الصنف</v>
      </c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20"/>
    </row>
    <row r="800" spans="1:20" ht="20.100000000000001" customHeight="1">
      <c r="A800" s="29" t="str">
        <f t="shared" si="4632"/>
        <v/>
      </c>
      <c r="B800" s="62" t="s">
        <v>34</v>
      </c>
      <c r="C800" s="30"/>
      <c r="D800" s="31">
        <f>DSUM('اول المدة'!$A$2:$I$45,5,A799:B800)</f>
        <v>0</v>
      </c>
      <c r="E800" s="31">
        <f>DSUM('اول المدة'!$A$2:$I$45,7,A799:B800)</f>
        <v>0</v>
      </c>
      <c r="F800" s="31">
        <f>DSUM(الوارد!$A$2:$K$38,6,A799:B800)</f>
        <v>0</v>
      </c>
      <c r="G800" s="31">
        <f>DSUM(الوارد!$A$2:$K$38,8,A799:B800)</f>
        <v>0</v>
      </c>
      <c r="H800" s="31">
        <f t="shared" ref="H800" si="4790">F800+D800</f>
        <v>0</v>
      </c>
      <c r="I800" s="31" t="e">
        <f t="shared" si="4634"/>
        <v>#DIV/0!</v>
      </c>
      <c r="J800" s="31">
        <f t="shared" ref="J800" si="4791">G800+E800</f>
        <v>0</v>
      </c>
      <c r="K800" s="31">
        <f>DSUM(المنصرف!$A$2:$L$38,5,A799:B800)</f>
        <v>0</v>
      </c>
      <c r="L800" s="31" t="e">
        <f t="shared" ref="L800" si="4792">K800*I800</f>
        <v>#DIV/0!</v>
      </c>
      <c r="M800" s="31">
        <f t="shared" ref="M800" si="4793">H800-K800</f>
        <v>0</v>
      </c>
      <c r="N800" s="31" t="e">
        <f t="shared" ref="N800" si="4794">M800*I800</f>
        <v>#DIV/0!</v>
      </c>
      <c r="O800" s="31"/>
      <c r="P800" s="31" t="e">
        <f t="shared" ref="P800" si="4795">O800*I800</f>
        <v>#DIV/0!</v>
      </c>
      <c r="Q800" s="31">
        <f t="shared" ref="Q800" si="4796">IF(M800&gt;O800,M800-O800,0)</f>
        <v>0</v>
      </c>
      <c r="R800" s="31" t="e">
        <f t="shared" ref="R800" si="4797">Q800*I800</f>
        <v>#DIV/0!</v>
      </c>
      <c r="S800" s="31">
        <f t="shared" ref="S800" si="4798">IF(O800&gt;M800,O800-M800,0)</f>
        <v>0</v>
      </c>
      <c r="T800" s="32" t="e">
        <f t="shared" ref="T800" si="4799">S800*I800</f>
        <v>#DIV/0!</v>
      </c>
    </row>
    <row r="801" spans="1:20" s="2" customFormat="1" ht="15" hidden="1">
      <c r="A801" s="18" t="str">
        <f t="shared" ref="A801" si="4800">$A$3</f>
        <v>اسم المزرعة</v>
      </c>
      <c r="B801" s="19" t="str">
        <f t="shared" ref="B801" si="4801">B799</f>
        <v>اسم الصنف</v>
      </c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20"/>
    </row>
    <row r="802" spans="1:20" ht="20.100000000000001" customHeight="1">
      <c r="A802" s="29" t="str">
        <f t="shared" si="4632"/>
        <v/>
      </c>
      <c r="B802" s="62" t="s">
        <v>34</v>
      </c>
      <c r="C802" s="30"/>
      <c r="D802" s="31">
        <f>DSUM('اول المدة'!$A$2:$I$45,5,A801:B802)</f>
        <v>0</v>
      </c>
      <c r="E802" s="31">
        <f>DSUM('اول المدة'!$A$2:$I$45,7,A801:B802)</f>
        <v>0</v>
      </c>
      <c r="F802" s="31">
        <f>DSUM(الوارد!$A$2:$K$38,6,A801:B802)</f>
        <v>0</v>
      </c>
      <c r="G802" s="31">
        <f>DSUM(الوارد!$A$2:$K$38,8,A801:B802)</f>
        <v>0</v>
      </c>
      <c r="H802" s="31">
        <f t="shared" ref="H802" si="4802">F802+D802</f>
        <v>0</v>
      </c>
      <c r="I802" s="31" t="e">
        <f t="shared" si="4634"/>
        <v>#DIV/0!</v>
      </c>
      <c r="J802" s="31">
        <f t="shared" ref="J802" si="4803">G802+E802</f>
        <v>0</v>
      </c>
      <c r="K802" s="31">
        <f>DSUM(المنصرف!$A$2:$L$38,5,A801:B802)</f>
        <v>0</v>
      </c>
      <c r="L802" s="31" t="e">
        <f t="shared" ref="L802" si="4804">K802*I802</f>
        <v>#DIV/0!</v>
      </c>
      <c r="M802" s="31">
        <f t="shared" ref="M802" si="4805">H802-K802</f>
        <v>0</v>
      </c>
      <c r="N802" s="31" t="e">
        <f t="shared" ref="N802" si="4806">M802*I802</f>
        <v>#DIV/0!</v>
      </c>
      <c r="O802" s="31"/>
      <c r="P802" s="31" t="e">
        <f t="shared" ref="P802" si="4807">O802*I802</f>
        <v>#DIV/0!</v>
      </c>
      <c r="Q802" s="31">
        <f t="shared" ref="Q802" si="4808">IF(M802&gt;O802,M802-O802,0)</f>
        <v>0</v>
      </c>
      <c r="R802" s="31" t="e">
        <f t="shared" ref="R802" si="4809">Q802*I802</f>
        <v>#DIV/0!</v>
      </c>
      <c r="S802" s="31">
        <f t="shared" ref="S802" si="4810">IF(O802&gt;M802,O802-M802,0)</f>
        <v>0</v>
      </c>
      <c r="T802" s="32" t="e">
        <f t="shared" ref="T802" si="4811">S802*I802</f>
        <v>#DIV/0!</v>
      </c>
    </row>
    <row r="803" spans="1:20" s="2" customFormat="1" ht="15" hidden="1">
      <c r="A803" s="18" t="str">
        <f t="shared" ref="A803" si="4812">$A$3</f>
        <v>اسم المزرعة</v>
      </c>
      <c r="B803" s="19" t="str">
        <f t="shared" ref="B803" si="4813">B801</f>
        <v>اسم الصنف</v>
      </c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20"/>
    </row>
    <row r="804" spans="1:20" ht="20.100000000000001" customHeight="1">
      <c r="A804" s="29" t="str">
        <f t="shared" si="4632"/>
        <v/>
      </c>
      <c r="B804" s="62" t="s">
        <v>34</v>
      </c>
      <c r="C804" s="30"/>
      <c r="D804" s="31">
        <f>DSUM('اول المدة'!$A$2:$I$45,5,A803:B804)</f>
        <v>0</v>
      </c>
      <c r="E804" s="31">
        <f>DSUM('اول المدة'!$A$2:$I$45,7,A803:B804)</f>
        <v>0</v>
      </c>
      <c r="F804" s="31">
        <f>DSUM(الوارد!$A$2:$K$38,6,A803:B804)</f>
        <v>0</v>
      </c>
      <c r="G804" s="31">
        <f>DSUM(الوارد!$A$2:$K$38,8,A803:B804)</f>
        <v>0</v>
      </c>
      <c r="H804" s="31">
        <f t="shared" ref="H804" si="4814">F804+D804</f>
        <v>0</v>
      </c>
      <c r="I804" s="31" t="e">
        <f t="shared" si="4634"/>
        <v>#DIV/0!</v>
      </c>
      <c r="J804" s="31">
        <f t="shared" ref="J804" si="4815">G804+E804</f>
        <v>0</v>
      </c>
      <c r="K804" s="31">
        <f>DSUM(المنصرف!$A$2:$L$38,5,A803:B804)</f>
        <v>0</v>
      </c>
      <c r="L804" s="31" t="e">
        <f t="shared" ref="L804" si="4816">K804*I804</f>
        <v>#DIV/0!</v>
      </c>
      <c r="M804" s="31">
        <f t="shared" ref="M804" si="4817">H804-K804</f>
        <v>0</v>
      </c>
      <c r="N804" s="31" t="e">
        <f t="shared" ref="N804" si="4818">M804*I804</f>
        <v>#DIV/0!</v>
      </c>
      <c r="O804" s="31"/>
      <c r="P804" s="31" t="e">
        <f t="shared" ref="P804" si="4819">O804*I804</f>
        <v>#DIV/0!</v>
      </c>
      <c r="Q804" s="31">
        <f t="shared" ref="Q804" si="4820">IF(M804&gt;O804,M804-O804,0)</f>
        <v>0</v>
      </c>
      <c r="R804" s="31" t="e">
        <f t="shared" ref="R804" si="4821">Q804*I804</f>
        <v>#DIV/0!</v>
      </c>
      <c r="S804" s="31">
        <f t="shared" ref="S804" si="4822">IF(O804&gt;M804,O804-M804,0)</f>
        <v>0</v>
      </c>
      <c r="T804" s="32" t="e">
        <f t="shared" ref="T804" si="4823">S804*I804</f>
        <v>#DIV/0!</v>
      </c>
    </row>
    <row r="805" spans="1:20" s="2" customFormat="1" ht="15" hidden="1">
      <c r="A805" s="18" t="str">
        <f t="shared" ref="A805" si="4824">$A$3</f>
        <v>اسم المزرعة</v>
      </c>
      <c r="B805" s="19" t="str">
        <f t="shared" ref="B805" si="4825">B803</f>
        <v>اسم الصنف</v>
      </c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20"/>
    </row>
    <row r="806" spans="1:20" ht="20.100000000000001" customHeight="1">
      <c r="A806" s="29" t="str">
        <f t="shared" si="4632"/>
        <v/>
      </c>
      <c r="B806" s="62" t="s">
        <v>34</v>
      </c>
      <c r="C806" s="30"/>
      <c r="D806" s="31">
        <f>DSUM('اول المدة'!$A$2:$I$45,5,A805:B806)</f>
        <v>0</v>
      </c>
      <c r="E806" s="31">
        <f>DSUM('اول المدة'!$A$2:$I$45,7,A805:B806)</f>
        <v>0</v>
      </c>
      <c r="F806" s="31">
        <f>DSUM(الوارد!$A$2:$K$38,6,A805:B806)</f>
        <v>0</v>
      </c>
      <c r="G806" s="31">
        <f>DSUM(الوارد!$A$2:$K$38,8,A805:B806)</f>
        <v>0</v>
      </c>
      <c r="H806" s="31">
        <f t="shared" ref="H806" si="4826">F806+D806</f>
        <v>0</v>
      </c>
      <c r="I806" s="31" t="e">
        <f t="shared" si="4634"/>
        <v>#DIV/0!</v>
      </c>
      <c r="J806" s="31">
        <f t="shared" ref="J806" si="4827">G806+E806</f>
        <v>0</v>
      </c>
      <c r="K806" s="31">
        <f>DSUM(المنصرف!$A$2:$L$38,5,A805:B806)</f>
        <v>0</v>
      </c>
      <c r="L806" s="31" t="e">
        <f t="shared" ref="L806" si="4828">K806*I806</f>
        <v>#DIV/0!</v>
      </c>
      <c r="M806" s="31">
        <f t="shared" ref="M806" si="4829">H806-K806</f>
        <v>0</v>
      </c>
      <c r="N806" s="31" t="e">
        <f t="shared" ref="N806" si="4830">M806*I806</f>
        <v>#DIV/0!</v>
      </c>
      <c r="O806" s="31"/>
      <c r="P806" s="31" t="e">
        <f t="shared" ref="P806" si="4831">O806*I806</f>
        <v>#DIV/0!</v>
      </c>
      <c r="Q806" s="31">
        <f t="shared" ref="Q806" si="4832">IF(M806&gt;O806,M806-O806,0)</f>
        <v>0</v>
      </c>
      <c r="R806" s="31" t="e">
        <f t="shared" ref="R806" si="4833">Q806*I806</f>
        <v>#DIV/0!</v>
      </c>
      <c r="S806" s="31">
        <f t="shared" ref="S806" si="4834">IF(O806&gt;M806,O806-M806,0)</f>
        <v>0</v>
      </c>
      <c r="T806" s="32" t="e">
        <f t="shared" ref="T806" si="4835">S806*I806</f>
        <v>#DIV/0!</v>
      </c>
    </row>
    <row r="807" spans="1:20" s="2" customFormat="1" ht="15" hidden="1">
      <c r="A807" s="18" t="str">
        <f t="shared" ref="A807" si="4836">$A$3</f>
        <v>اسم المزرعة</v>
      </c>
      <c r="B807" s="19" t="str">
        <f t="shared" ref="B807" si="4837">B805</f>
        <v>اسم الصنف</v>
      </c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20"/>
    </row>
    <row r="808" spans="1:20" ht="20.100000000000001" customHeight="1">
      <c r="A808" s="29" t="str">
        <f t="shared" si="4632"/>
        <v/>
      </c>
      <c r="B808" s="62" t="s">
        <v>34</v>
      </c>
      <c r="C808" s="30"/>
      <c r="D808" s="31">
        <f>DSUM('اول المدة'!$A$2:$I$45,5,A807:B808)</f>
        <v>0</v>
      </c>
      <c r="E808" s="31">
        <f>DSUM('اول المدة'!$A$2:$I$45,7,A807:B808)</f>
        <v>0</v>
      </c>
      <c r="F808" s="31">
        <f>DSUM(الوارد!$A$2:$K$38,6,A807:B808)</f>
        <v>0</v>
      </c>
      <c r="G808" s="31">
        <f>DSUM(الوارد!$A$2:$K$38,8,A807:B808)</f>
        <v>0</v>
      </c>
      <c r="H808" s="31">
        <f t="shared" ref="H808" si="4838">F808+D808</f>
        <v>0</v>
      </c>
      <c r="I808" s="31" t="e">
        <f t="shared" si="4634"/>
        <v>#DIV/0!</v>
      </c>
      <c r="J808" s="31">
        <f t="shared" ref="J808" si="4839">G808+E808</f>
        <v>0</v>
      </c>
      <c r="K808" s="31">
        <f>DSUM(المنصرف!$A$2:$L$38,5,A807:B808)</f>
        <v>0</v>
      </c>
      <c r="L808" s="31" t="e">
        <f t="shared" ref="L808" si="4840">K808*I808</f>
        <v>#DIV/0!</v>
      </c>
      <c r="M808" s="31">
        <f t="shared" ref="M808" si="4841">H808-K808</f>
        <v>0</v>
      </c>
      <c r="N808" s="31" t="e">
        <f t="shared" ref="N808" si="4842">M808*I808</f>
        <v>#DIV/0!</v>
      </c>
      <c r="O808" s="31"/>
      <c r="P808" s="31" t="e">
        <f t="shared" ref="P808" si="4843">O808*I808</f>
        <v>#DIV/0!</v>
      </c>
      <c r="Q808" s="31">
        <f t="shared" ref="Q808" si="4844">IF(M808&gt;O808,M808-O808,0)</f>
        <v>0</v>
      </c>
      <c r="R808" s="31" t="e">
        <f t="shared" ref="R808" si="4845">Q808*I808</f>
        <v>#DIV/0!</v>
      </c>
      <c r="S808" s="31">
        <f t="shared" ref="S808" si="4846">IF(O808&gt;M808,O808-M808,0)</f>
        <v>0</v>
      </c>
      <c r="T808" s="32" t="e">
        <f t="shared" ref="T808" si="4847">S808*I808</f>
        <v>#DIV/0!</v>
      </c>
    </row>
    <row r="809" spans="1:20" s="2" customFormat="1" ht="15" hidden="1">
      <c r="A809" s="18" t="str">
        <f t="shared" ref="A809" si="4848">$A$3</f>
        <v>اسم المزرعة</v>
      </c>
      <c r="B809" s="19" t="str">
        <f t="shared" ref="B809" si="4849">B807</f>
        <v>اسم الصنف</v>
      </c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20"/>
    </row>
    <row r="810" spans="1:20" ht="20.100000000000001" customHeight="1">
      <c r="A810" s="29" t="str">
        <f t="shared" si="4632"/>
        <v/>
      </c>
      <c r="B810" s="62" t="s">
        <v>34</v>
      </c>
      <c r="C810" s="30"/>
      <c r="D810" s="31">
        <f>DSUM('اول المدة'!$A$2:$I$45,5,A809:B810)</f>
        <v>0</v>
      </c>
      <c r="E810" s="31">
        <f>DSUM('اول المدة'!$A$2:$I$45,7,A809:B810)</f>
        <v>0</v>
      </c>
      <c r="F810" s="31">
        <f>DSUM(الوارد!$A$2:$K$38,6,A809:B810)</f>
        <v>0</v>
      </c>
      <c r="G810" s="31">
        <f>DSUM(الوارد!$A$2:$K$38,8,A809:B810)</f>
        <v>0</v>
      </c>
      <c r="H810" s="31">
        <f t="shared" ref="H810" si="4850">F810+D810</f>
        <v>0</v>
      </c>
      <c r="I810" s="31" t="e">
        <f t="shared" si="4634"/>
        <v>#DIV/0!</v>
      </c>
      <c r="J810" s="31">
        <f t="shared" ref="J810" si="4851">G810+E810</f>
        <v>0</v>
      </c>
      <c r="K810" s="31">
        <f>DSUM(المنصرف!$A$2:$L$38,5,A809:B810)</f>
        <v>0</v>
      </c>
      <c r="L810" s="31" t="e">
        <f t="shared" ref="L810" si="4852">K810*I810</f>
        <v>#DIV/0!</v>
      </c>
      <c r="M810" s="31">
        <f t="shared" ref="M810" si="4853">H810-K810</f>
        <v>0</v>
      </c>
      <c r="N810" s="31" t="e">
        <f t="shared" ref="N810" si="4854">M810*I810</f>
        <v>#DIV/0!</v>
      </c>
      <c r="O810" s="31"/>
      <c r="P810" s="31" t="e">
        <f t="shared" ref="P810" si="4855">O810*I810</f>
        <v>#DIV/0!</v>
      </c>
      <c r="Q810" s="31">
        <f t="shared" ref="Q810" si="4856">IF(M810&gt;O810,M810-O810,0)</f>
        <v>0</v>
      </c>
      <c r="R810" s="31" t="e">
        <f t="shared" ref="R810" si="4857">Q810*I810</f>
        <v>#DIV/0!</v>
      </c>
      <c r="S810" s="31">
        <f t="shared" ref="S810" si="4858">IF(O810&gt;M810,O810-M810,0)</f>
        <v>0</v>
      </c>
      <c r="T810" s="32" t="e">
        <f t="shared" ref="T810" si="4859">S810*I810</f>
        <v>#DIV/0!</v>
      </c>
    </row>
    <row r="811" spans="1:20" s="2" customFormat="1" ht="15" hidden="1">
      <c r="A811" s="18" t="str">
        <f t="shared" ref="A811" si="4860">$A$3</f>
        <v>اسم المزرعة</v>
      </c>
      <c r="B811" s="19" t="str">
        <f t="shared" ref="B811" si="4861">B809</f>
        <v>اسم الصنف</v>
      </c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20"/>
    </row>
    <row r="812" spans="1:20" ht="20.100000000000001" customHeight="1">
      <c r="A812" s="29" t="str">
        <f t="shared" si="4632"/>
        <v/>
      </c>
      <c r="B812" s="62" t="s">
        <v>34</v>
      </c>
      <c r="C812" s="30"/>
      <c r="D812" s="31">
        <f>DSUM('اول المدة'!$A$2:$I$45,5,A811:B812)</f>
        <v>0</v>
      </c>
      <c r="E812" s="31">
        <f>DSUM('اول المدة'!$A$2:$I$45,7,A811:B812)</f>
        <v>0</v>
      </c>
      <c r="F812" s="31">
        <f>DSUM(الوارد!$A$2:$K$38,6,A811:B812)</f>
        <v>0</v>
      </c>
      <c r="G812" s="31">
        <f>DSUM(الوارد!$A$2:$K$38,8,A811:B812)</f>
        <v>0</v>
      </c>
      <c r="H812" s="31">
        <f t="shared" ref="H812" si="4862">F812+D812</f>
        <v>0</v>
      </c>
      <c r="I812" s="31" t="e">
        <f t="shared" si="4634"/>
        <v>#DIV/0!</v>
      </c>
      <c r="J812" s="31">
        <f t="shared" ref="J812" si="4863">G812+E812</f>
        <v>0</v>
      </c>
      <c r="K812" s="31">
        <f>DSUM(المنصرف!$A$2:$L$38,5,A811:B812)</f>
        <v>0</v>
      </c>
      <c r="L812" s="31" t="e">
        <f t="shared" ref="L812" si="4864">K812*I812</f>
        <v>#DIV/0!</v>
      </c>
      <c r="M812" s="31">
        <f t="shared" ref="M812" si="4865">H812-K812</f>
        <v>0</v>
      </c>
      <c r="N812" s="31" t="e">
        <f t="shared" ref="N812" si="4866">M812*I812</f>
        <v>#DIV/0!</v>
      </c>
      <c r="O812" s="31"/>
      <c r="P812" s="31" t="e">
        <f t="shared" ref="P812" si="4867">O812*I812</f>
        <v>#DIV/0!</v>
      </c>
      <c r="Q812" s="31">
        <f t="shared" ref="Q812" si="4868">IF(M812&gt;O812,M812-O812,0)</f>
        <v>0</v>
      </c>
      <c r="R812" s="31" t="e">
        <f t="shared" ref="R812" si="4869">Q812*I812</f>
        <v>#DIV/0!</v>
      </c>
      <c r="S812" s="31">
        <f t="shared" ref="S812" si="4870">IF(O812&gt;M812,O812-M812,0)</f>
        <v>0</v>
      </c>
      <c r="T812" s="32" t="e">
        <f t="shared" ref="T812" si="4871">S812*I812</f>
        <v>#DIV/0!</v>
      </c>
    </row>
    <row r="813" spans="1:20" s="2" customFormat="1" ht="15" hidden="1">
      <c r="A813" s="18" t="str">
        <f t="shared" ref="A813" si="4872">$A$3</f>
        <v>اسم المزرعة</v>
      </c>
      <c r="B813" s="19" t="str">
        <f t="shared" ref="B813" si="4873">B811</f>
        <v>اسم الصنف</v>
      </c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20"/>
    </row>
    <row r="814" spans="1:20" ht="20.100000000000001" customHeight="1">
      <c r="A814" s="29" t="str">
        <f t="shared" si="4632"/>
        <v/>
      </c>
      <c r="B814" s="62" t="s">
        <v>34</v>
      </c>
      <c r="C814" s="30"/>
      <c r="D814" s="31">
        <f>DSUM('اول المدة'!$A$2:$I$45,5,A813:B814)</f>
        <v>0</v>
      </c>
      <c r="E814" s="31">
        <f>DSUM('اول المدة'!$A$2:$I$45,7,A813:B814)</f>
        <v>0</v>
      </c>
      <c r="F814" s="31">
        <f>DSUM(الوارد!$A$2:$K$38,6,A813:B814)</f>
        <v>0</v>
      </c>
      <c r="G814" s="31">
        <f>DSUM(الوارد!$A$2:$K$38,8,A813:B814)</f>
        <v>0</v>
      </c>
      <c r="H814" s="31">
        <f t="shared" ref="H814" si="4874">F814+D814</f>
        <v>0</v>
      </c>
      <c r="I814" s="31" t="e">
        <f t="shared" si="4634"/>
        <v>#DIV/0!</v>
      </c>
      <c r="J814" s="31">
        <f t="shared" ref="J814" si="4875">G814+E814</f>
        <v>0</v>
      </c>
      <c r="K814" s="31">
        <f>DSUM(المنصرف!$A$2:$L$38,5,A813:B814)</f>
        <v>0</v>
      </c>
      <c r="L814" s="31" t="e">
        <f t="shared" ref="L814" si="4876">K814*I814</f>
        <v>#DIV/0!</v>
      </c>
      <c r="M814" s="31">
        <f t="shared" ref="M814" si="4877">H814-K814</f>
        <v>0</v>
      </c>
      <c r="N814" s="31" t="e">
        <f t="shared" ref="N814" si="4878">M814*I814</f>
        <v>#DIV/0!</v>
      </c>
      <c r="O814" s="31"/>
      <c r="P814" s="31" t="e">
        <f t="shared" ref="P814" si="4879">O814*I814</f>
        <v>#DIV/0!</v>
      </c>
      <c r="Q814" s="31">
        <f t="shared" ref="Q814" si="4880">IF(M814&gt;O814,M814-O814,0)</f>
        <v>0</v>
      </c>
      <c r="R814" s="31" t="e">
        <f t="shared" ref="R814" si="4881">Q814*I814</f>
        <v>#DIV/0!</v>
      </c>
      <c r="S814" s="31">
        <f t="shared" ref="S814" si="4882">IF(O814&gt;M814,O814-M814,0)</f>
        <v>0</v>
      </c>
      <c r="T814" s="32" t="e">
        <f t="shared" ref="T814" si="4883">S814*I814</f>
        <v>#DIV/0!</v>
      </c>
    </row>
    <row r="815" spans="1:20" s="2" customFormat="1" ht="15" hidden="1">
      <c r="A815" s="18" t="str">
        <f t="shared" ref="A815" si="4884">$A$3</f>
        <v>اسم المزرعة</v>
      </c>
      <c r="B815" s="19" t="str">
        <f t="shared" ref="B815" si="4885">B813</f>
        <v>اسم الصنف</v>
      </c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20"/>
    </row>
    <row r="816" spans="1:20" ht="20.100000000000001" customHeight="1">
      <c r="A816" s="29" t="str">
        <f t="shared" si="4632"/>
        <v/>
      </c>
      <c r="B816" s="62" t="s">
        <v>34</v>
      </c>
      <c r="C816" s="30"/>
      <c r="D816" s="31">
        <f>DSUM('اول المدة'!$A$2:$I$45,5,A815:B816)</f>
        <v>0</v>
      </c>
      <c r="E816" s="31">
        <f>DSUM('اول المدة'!$A$2:$I$45,7,A815:B816)</f>
        <v>0</v>
      </c>
      <c r="F816" s="31">
        <f>DSUM(الوارد!$A$2:$K$38,6,A815:B816)</f>
        <v>0</v>
      </c>
      <c r="G816" s="31">
        <f>DSUM(الوارد!$A$2:$K$38,8,A815:B816)</f>
        <v>0</v>
      </c>
      <c r="H816" s="31">
        <f t="shared" ref="H816" si="4886">F816+D816</f>
        <v>0</v>
      </c>
      <c r="I816" s="31" t="e">
        <f t="shared" si="4634"/>
        <v>#DIV/0!</v>
      </c>
      <c r="J816" s="31">
        <f t="shared" ref="J816" si="4887">G816+E816</f>
        <v>0</v>
      </c>
      <c r="K816" s="31">
        <f>DSUM(المنصرف!$A$2:$L$38,5,A815:B816)</f>
        <v>0</v>
      </c>
      <c r="L816" s="31" t="e">
        <f t="shared" ref="L816" si="4888">K816*I816</f>
        <v>#DIV/0!</v>
      </c>
      <c r="M816" s="31">
        <f t="shared" ref="M816" si="4889">H816-K816</f>
        <v>0</v>
      </c>
      <c r="N816" s="31" t="e">
        <f t="shared" ref="N816" si="4890">M816*I816</f>
        <v>#DIV/0!</v>
      </c>
      <c r="O816" s="31"/>
      <c r="P816" s="31" t="e">
        <f t="shared" ref="P816" si="4891">O816*I816</f>
        <v>#DIV/0!</v>
      </c>
      <c r="Q816" s="31">
        <f t="shared" ref="Q816" si="4892">IF(M816&gt;O816,M816-O816,0)</f>
        <v>0</v>
      </c>
      <c r="R816" s="31" t="e">
        <f t="shared" ref="R816" si="4893">Q816*I816</f>
        <v>#DIV/0!</v>
      </c>
      <c r="S816" s="31">
        <f t="shared" ref="S816" si="4894">IF(O816&gt;M816,O816-M816,0)</f>
        <v>0</v>
      </c>
      <c r="T816" s="32" t="e">
        <f t="shared" ref="T816" si="4895">S816*I816</f>
        <v>#DIV/0!</v>
      </c>
    </row>
    <row r="817" spans="1:20" s="2" customFormat="1" ht="15" hidden="1">
      <c r="A817" s="18" t="str">
        <f t="shared" ref="A817" si="4896">$A$3</f>
        <v>اسم المزرعة</v>
      </c>
      <c r="B817" s="19" t="str">
        <f t="shared" ref="B817" si="4897">B815</f>
        <v>اسم الصنف</v>
      </c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20"/>
    </row>
    <row r="818" spans="1:20" ht="20.100000000000001" customHeight="1">
      <c r="A818" s="29" t="str">
        <f t="shared" si="4632"/>
        <v/>
      </c>
      <c r="B818" s="62" t="s">
        <v>34</v>
      </c>
      <c r="C818" s="30"/>
      <c r="D818" s="31">
        <f>DSUM('اول المدة'!$A$2:$I$45,5,A817:B818)</f>
        <v>0</v>
      </c>
      <c r="E818" s="31">
        <f>DSUM('اول المدة'!$A$2:$I$45,7,A817:B818)</f>
        <v>0</v>
      </c>
      <c r="F818" s="31">
        <f>DSUM(الوارد!$A$2:$K$38,6,A817:B818)</f>
        <v>0</v>
      </c>
      <c r="G818" s="31">
        <f>DSUM(الوارد!$A$2:$K$38,8,A817:B818)</f>
        <v>0</v>
      </c>
      <c r="H818" s="31">
        <f t="shared" ref="H818" si="4898">F818+D818</f>
        <v>0</v>
      </c>
      <c r="I818" s="31" t="e">
        <f t="shared" si="4634"/>
        <v>#DIV/0!</v>
      </c>
      <c r="J818" s="31">
        <f t="shared" ref="J818" si="4899">G818+E818</f>
        <v>0</v>
      </c>
      <c r="K818" s="31">
        <f>DSUM(المنصرف!$A$2:$L$38,5,A817:B818)</f>
        <v>0</v>
      </c>
      <c r="L818" s="31" t="e">
        <f t="shared" ref="L818" si="4900">K818*I818</f>
        <v>#DIV/0!</v>
      </c>
      <c r="M818" s="31">
        <f t="shared" ref="M818" si="4901">H818-K818</f>
        <v>0</v>
      </c>
      <c r="N818" s="31" t="e">
        <f t="shared" ref="N818" si="4902">M818*I818</f>
        <v>#DIV/0!</v>
      </c>
      <c r="O818" s="31"/>
      <c r="P818" s="31" t="e">
        <f t="shared" ref="P818" si="4903">O818*I818</f>
        <v>#DIV/0!</v>
      </c>
      <c r="Q818" s="31">
        <f t="shared" ref="Q818" si="4904">IF(M818&gt;O818,M818-O818,0)</f>
        <v>0</v>
      </c>
      <c r="R818" s="31" t="e">
        <f t="shared" ref="R818" si="4905">Q818*I818</f>
        <v>#DIV/0!</v>
      </c>
      <c r="S818" s="31">
        <f t="shared" ref="S818" si="4906">IF(O818&gt;M818,O818-M818,0)</f>
        <v>0</v>
      </c>
      <c r="T818" s="32" t="e">
        <f t="shared" ref="T818" si="4907">S818*I818</f>
        <v>#DIV/0!</v>
      </c>
    </row>
    <row r="819" spans="1:20" s="2" customFormat="1" ht="15" hidden="1">
      <c r="A819" s="18" t="str">
        <f t="shared" ref="A819" si="4908">$A$3</f>
        <v>اسم المزرعة</v>
      </c>
      <c r="B819" s="19" t="str">
        <f t="shared" ref="B819" si="4909">B817</f>
        <v>اسم الصنف</v>
      </c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20"/>
    </row>
    <row r="820" spans="1:20" ht="20.100000000000001" customHeight="1">
      <c r="A820" s="29" t="str">
        <f t="shared" si="4632"/>
        <v/>
      </c>
      <c r="B820" s="62" t="s">
        <v>34</v>
      </c>
      <c r="C820" s="30"/>
      <c r="D820" s="31">
        <f>DSUM('اول المدة'!$A$2:$I$45,5,A819:B820)</f>
        <v>0</v>
      </c>
      <c r="E820" s="31">
        <f>DSUM('اول المدة'!$A$2:$I$45,7,A819:B820)</f>
        <v>0</v>
      </c>
      <c r="F820" s="31">
        <f>DSUM(الوارد!$A$2:$K$38,6,A819:B820)</f>
        <v>0</v>
      </c>
      <c r="G820" s="31">
        <f>DSUM(الوارد!$A$2:$K$38,8,A819:B820)</f>
        <v>0</v>
      </c>
      <c r="H820" s="31">
        <f t="shared" ref="H820" si="4910">F820+D820</f>
        <v>0</v>
      </c>
      <c r="I820" s="31" t="e">
        <f t="shared" si="4634"/>
        <v>#DIV/0!</v>
      </c>
      <c r="J820" s="31">
        <f t="shared" ref="J820" si="4911">G820+E820</f>
        <v>0</v>
      </c>
      <c r="K820" s="31">
        <f>DSUM(المنصرف!$A$2:$L$38,5,A819:B820)</f>
        <v>0</v>
      </c>
      <c r="L820" s="31" t="e">
        <f t="shared" ref="L820" si="4912">K820*I820</f>
        <v>#DIV/0!</v>
      </c>
      <c r="M820" s="31">
        <f t="shared" ref="M820" si="4913">H820-K820</f>
        <v>0</v>
      </c>
      <c r="N820" s="31" t="e">
        <f t="shared" ref="N820" si="4914">M820*I820</f>
        <v>#DIV/0!</v>
      </c>
      <c r="O820" s="31"/>
      <c r="P820" s="31" t="e">
        <f t="shared" ref="P820" si="4915">O820*I820</f>
        <v>#DIV/0!</v>
      </c>
      <c r="Q820" s="31">
        <f t="shared" ref="Q820" si="4916">IF(M820&gt;O820,M820-O820,0)</f>
        <v>0</v>
      </c>
      <c r="R820" s="31" t="e">
        <f t="shared" ref="R820" si="4917">Q820*I820</f>
        <v>#DIV/0!</v>
      </c>
      <c r="S820" s="31">
        <f t="shared" ref="S820" si="4918">IF(O820&gt;M820,O820-M820,0)</f>
        <v>0</v>
      </c>
      <c r="T820" s="32" t="e">
        <f t="shared" ref="T820" si="4919">S820*I820</f>
        <v>#DIV/0!</v>
      </c>
    </row>
    <row r="821" spans="1:20" s="2" customFormat="1" ht="15" hidden="1">
      <c r="A821" s="18" t="str">
        <f t="shared" ref="A821" si="4920">$A$3</f>
        <v>اسم المزرعة</v>
      </c>
      <c r="B821" s="19" t="str">
        <f t="shared" ref="B821" si="4921">B819</f>
        <v>اسم الصنف</v>
      </c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20"/>
    </row>
    <row r="822" spans="1:20" ht="20.100000000000001" customHeight="1">
      <c r="A822" s="29" t="str">
        <f t="shared" si="4632"/>
        <v/>
      </c>
      <c r="B822" s="62" t="s">
        <v>34</v>
      </c>
      <c r="C822" s="30"/>
      <c r="D822" s="31">
        <f>DSUM('اول المدة'!$A$2:$I$45,5,A821:B822)</f>
        <v>0</v>
      </c>
      <c r="E822" s="31">
        <f>DSUM('اول المدة'!$A$2:$I$45,7,A821:B822)</f>
        <v>0</v>
      </c>
      <c r="F822" s="31">
        <f>DSUM(الوارد!$A$2:$K$38,6,A821:B822)</f>
        <v>0</v>
      </c>
      <c r="G822" s="31">
        <f>DSUM(الوارد!$A$2:$K$38,8,A821:B822)</f>
        <v>0</v>
      </c>
      <c r="H822" s="31">
        <f t="shared" ref="H822" si="4922">F822+D822</f>
        <v>0</v>
      </c>
      <c r="I822" s="31" t="e">
        <f t="shared" si="4634"/>
        <v>#DIV/0!</v>
      </c>
      <c r="J822" s="31">
        <f t="shared" ref="J822" si="4923">G822+E822</f>
        <v>0</v>
      </c>
      <c r="K822" s="31">
        <f>DSUM(المنصرف!$A$2:$L$38,5,A821:B822)</f>
        <v>0</v>
      </c>
      <c r="L822" s="31" t="e">
        <f t="shared" ref="L822" si="4924">K822*I822</f>
        <v>#DIV/0!</v>
      </c>
      <c r="M822" s="31">
        <f t="shared" ref="M822" si="4925">H822-K822</f>
        <v>0</v>
      </c>
      <c r="N822" s="31" t="e">
        <f t="shared" ref="N822" si="4926">M822*I822</f>
        <v>#DIV/0!</v>
      </c>
      <c r="O822" s="31"/>
      <c r="P822" s="31" t="e">
        <f t="shared" ref="P822" si="4927">O822*I822</f>
        <v>#DIV/0!</v>
      </c>
      <c r="Q822" s="31">
        <f t="shared" ref="Q822" si="4928">IF(M822&gt;O822,M822-O822,0)</f>
        <v>0</v>
      </c>
      <c r="R822" s="31" t="e">
        <f t="shared" ref="R822" si="4929">Q822*I822</f>
        <v>#DIV/0!</v>
      </c>
      <c r="S822" s="31">
        <f t="shared" ref="S822" si="4930">IF(O822&gt;M822,O822-M822,0)</f>
        <v>0</v>
      </c>
      <c r="T822" s="32" t="e">
        <f t="shared" ref="T822" si="4931">S822*I822</f>
        <v>#DIV/0!</v>
      </c>
    </row>
    <row r="823" spans="1:20" s="2" customFormat="1" ht="15" hidden="1">
      <c r="A823" s="18" t="str">
        <f t="shared" ref="A823" si="4932">$A$3</f>
        <v>اسم المزرعة</v>
      </c>
      <c r="B823" s="19" t="str">
        <f t="shared" ref="B823" si="4933">B821</f>
        <v>اسم الصنف</v>
      </c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20"/>
    </row>
    <row r="824" spans="1:20" ht="20.100000000000001" customHeight="1">
      <c r="A824" s="29" t="str">
        <f t="shared" si="4632"/>
        <v/>
      </c>
      <c r="B824" s="62" t="s">
        <v>34</v>
      </c>
      <c r="C824" s="30"/>
      <c r="D824" s="31">
        <f>DSUM('اول المدة'!$A$2:$I$45,5,A823:B824)</f>
        <v>0</v>
      </c>
      <c r="E824" s="31">
        <f>DSUM('اول المدة'!$A$2:$I$45,7,A823:B824)</f>
        <v>0</v>
      </c>
      <c r="F824" s="31">
        <f>DSUM(الوارد!$A$2:$K$38,6,A823:B824)</f>
        <v>0</v>
      </c>
      <c r="G824" s="31">
        <f>DSUM(الوارد!$A$2:$K$38,8,A823:B824)</f>
        <v>0</v>
      </c>
      <c r="H824" s="31">
        <f t="shared" ref="H824" si="4934">F824+D824</f>
        <v>0</v>
      </c>
      <c r="I824" s="31" t="e">
        <f t="shared" si="4634"/>
        <v>#DIV/0!</v>
      </c>
      <c r="J824" s="31">
        <f t="shared" ref="J824" si="4935">G824+E824</f>
        <v>0</v>
      </c>
      <c r="K824" s="31">
        <f>DSUM(المنصرف!$A$2:$L$38,5,A823:B824)</f>
        <v>0</v>
      </c>
      <c r="L824" s="31" t="e">
        <f t="shared" ref="L824" si="4936">K824*I824</f>
        <v>#DIV/0!</v>
      </c>
      <c r="M824" s="31">
        <f t="shared" ref="M824" si="4937">H824-K824</f>
        <v>0</v>
      </c>
      <c r="N824" s="31" t="e">
        <f t="shared" ref="N824" si="4938">M824*I824</f>
        <v>#DIV/0!</v>
      </c>
      <c r="O824" s="31"/>
      <c r="P824" s="31" t="e">
        <f t="shared" ref="P824" si="4939">O824*I824</f>
        <v>#DIV/0!</v>
      </c>
      <c r="Q824" s="31">
        <f t="shared" ref="Q824" si="4940">IF(M824&gt;O824,M824-O824,0)</f>
        <v>0</v>
      </c>
      <c r="R824" s="31" t="e">
        <f t="shared" ref="R824" si="4941">Q824*I824</f>
        <v>#DIV/0!</v>
      </c>
      <c r="S824" s="31">
        <f t="shared" ref="S824" si="4942">IF(O824&gt;M824,O824-M824,0)</f>
        <v>0</v>
      </c>
      <c r="T824" s="32" t="e">
        <f t="shared" ref="T824" si="4943">S824*I824</f>
        <v>#DIV/0!</v>
      </c>
    </row>
    <row r="825" spans="1:20" s="2" customFormat="1" ht="15" hidden="1">
      <c r="A825" s="18" t="str">
        <f t="shared" ref="A825" si="4944">$A$3</f>
        <v>اسم المزرعة</v>
      </c>
      <c r="B825" s="19" t="str">
        <f t="shared" ref="B825" si="4945">B823</f>
        <v>اسم الصنف</v>
      </c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20"/>
    </row>
    <row r="826" spans="1:20" ht="20.100000000000001" customHeight="1">
      <c r="A826" s="29" t="str">
        <f t="shared" si="4632"/>
        <v/>
      </c>
      <c r="B826" s="62" t="s">
        <v>34</v>
      </c>
      <c r="C826" s="30"/>
      <c r="D826" s="31">
        <f>DSUM('اول المدة'!$A$2:$I$45,5,A825:B826)</f>
        <v>0</v>
      </c>
      <c r="E826" s="31">
        <f>DSUM('اول المدة'!$A$2:$I$45,7,A825:B826)</f>
        <v>0</v>
      </c>
      <c r="F826" s="31">
        <f>DSUM(الوارد!$A$2:$K$38,6,A825:B826)</f>
        <v>0</v>
      </c>
      <c r="G826" s="31">
        <f>DSUM(الوارد!$A$2:$K$38,8,A825:B826)</f>
        <v>0</v>
      </c>
      <c r="H826" s="31">
        <f t="shared" ref="H826" si="4946">F826+D826</f>
        <v>0</v>
      </c>
      <c r="I826" s="31" t="e">
        <f t="shared" si="4634"/>
        <v>#DIV/0!</v>
      </c>
      <c r="J826" s="31">
        <f t="shared" ref="J826" si="4947">G826+E826</f>
        <v>0</v>
      </c>
      <c r="K826" s="31">
        <f>DSUM(المنصرف!$A$2:$L$38,5,A825:B826)</f>
        <v>0</v>
      </c>
      <c r="L826" s="31" t="e">
        <f t="shared" ref="L826" si="4948">K826*I826</f>
        <v>#DIV/0!</v>
      </c>
      <c r="M826" s="31">
        <f t="shared" ref="M826" si="4949">H826-K826</f>
        <v>0</v>
      </c>
      <c r="N826" s="31" t="e">
        <f t="shared" ref="N826" si="4950">M826*I826</f>
        <v>#DIV/0!</v>
      </c>
      <c r="O826" s="31"/>
      <c r="P826" s="31" t="e">
        <f t="shared" ref="P826" si="4951">O826*I826</f>
        <v>#DIV/0!</v>
      </c>
      <c r="Q826" s="31">
        <f t="shared" ref="Q826" si="4952">IF(M826&gt;O826,M826-O826,0)</f>
        <v>0</v>
      </c>
      <c r="R826" s="31" t="e">
        <f t="shared" ref="R826" si="4953">Q826*I826</f>
        <v>#DIV/0!</v>
      </c>
      <c r="S826" s="31">
        <f t="shared" ref="S826" si="4954">IF(O826&gt;M826,O826-M826,0)</f>
        <v>0</v>
      </c>
      <c r="T826" s="32" t="e">
        <f t="shared" ref="T826" si="4955">S826*I826</f>
        <v>#DIV/0!</v>
      </c>
    </row>
    <row r="827" spans="1:20" s="2" customFormat="1" ht="15" hidden="1">
      <c r="A827" s="18" t="str">
        <f t="shared" ref="A827" si="4956">$A$3</f>
        <v>اسم المزرعة</v>
      </c>
      <c r="B827" s="19" t="str">
        <f t="shared" ref="B827" si="4957">B825</f>
        <v>اسم الصنف</v>
      </c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20"/>
    </row>
    <row r="828" spans="1:20" ht="20.100000000000001" customHeight="1">
      <c r="A828" s="29" t="str">
        <f t="shared" si="4632"/>
        <v/>
      </c>
      <c r="B828" s="62" t="s">
        <v>34</v>
      </c>
      <c r="C828" s="30"/>
      <c r="D828" s="31">
        <f>DSUM('اول المدة'!$A$2:$I$45,5,A827:B828)</f>
        <v>0</v>
      </c>
      <c r="E828" s="31">
        <f>DSUM('اول المدة'!$A$2:$I$45,7,A827:B828)</f>
        <v>0</v>
      </c>
      <c r="F828" s="31">
        <f>DSUM(الوارد!$A$2:$K$38,6,A827:B828)</f>
        <v>0</v>
      </c>
      <c r="G828" s="31">
        <f>DSUM(الوارد!$A$2:$K$38,8,A827:B828)</f>
        <v>0</v>
      </c>
      <c r="H828" s="31">
        <f t="shared" ref="H828" si="4958">F828+D828</f>
        <v>0</v>
      </c>
      <c r="I828" s="31" t="e">
        <f t="shared" si="4634"/>
        <v>#DIV/0!</v>
      </c>
      <c r="J828" s="31">
        <f t="shared" ref="J828" si="4959">G828+E828</f>
        <v>0</v>
      </c>
      <c r="K828" s="31">
        <f>DSUM(المنصرف!$A$2:$L$38,5,A827:B828)</f>
        <v>0</v>
      </c>
      <c r="L828" s="31" t="e">
        <f t="shared" ref="L828" si="4960">K828*I828</f>
        <v>#DIV/0!</v>
      </c>
      <c r="M828" s="31">
        <f t="shared" ref="M828" si="4961">H828-K828</f>
        <v>0</v>
      </c>
      <c r="N828" s="31" t="e">
        <f t="shared" ref="N828" si="4962">M828*I828</f>
        <v>#DIV/0!</v>
      </c>
      <c r="O828" s="31"/>
      <c r="P828" s="31" t="e">
        <f t="shared" ref="P828" si="4963">O828*I828</f>
        <v>#DIV/0!</v>
      </c>
      <c r="Q828" s="31">
        <f t="shared" ref="Q828" si="4964">IF(M828&gt;O828,M828-O828,0)</f>
        <v>0</v>
      </c>
      <c r="R828" s="31" t="e">
        <f t="shared" ref="R828" si="4965">Q828*I828</f>
        <v>#DIV/0!</v>
      </c>
      <c r="S828" s="31">
        <f t="shared" ref="S828" si="4966">IF(O828&gt;M828,O828-M828,0)</f>
        <v>0</v>
      </c>
      <c r="T828" s="32" t="e">
        <f t="shared" ref="T828" si="4967">S828*I828</f>
        <v>#DIV/0!</v>
      </c>
    </row>
    <row r="829" spans="1:20" s="2" customFormat="1" ht="15" hidden="1">
      <c r="A829" s="18" t="str">
        <f t="shared" ref="A829" si="4968">$A$3</f>
        <v>اسم المزرعة</v>
      </c>
      <c r="B829" s="19" t="str">
        <f t="shared" ref="B829" si="4969">B827</f>
        <v>اسم الصنف</v>
      </c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20"/>
    </row>
    <row r="830" spans="1:20" ht="20.100000000000001" customHeight="1">
      <c r="A830" s="29" t="str">
        <f t="shared" si="4632"/>
        <v/>
      </c>
      <c r="B830" s="62" t="s">
        <v>34</v>
      </c>
      <c r="C830" s="30"/>
      <c r="D830" s="31">
        <f>DSUM('اول المدة'!$A$2:$I$45,5,A829:B830)</f>
        <v>0</v>
      </c>
      <c r="E830" s="31">
        <f>DSUM('اول المدة'!$A$2:$I$45,7,A829:B830)</f>
        <v>0</v>
      </c>
      <c r="F830" s="31">
        <f>DSUM(الوارد!$A$2:$K$38,6,A829:B830)</f>
        <v>0</v>
      </c>
      <c r="G830" s="31">
        <f>DSUM(الوارد!$A$2:$K$38,8,A829:B830)</f>
        <v>0</v>
      </c>
      <c r="H830" s="31">
        <f t="shared" ref="H830" si="4970">F830+D830</f>
        <v>0</v>
      </c>
      <c r="I830" s="31" t="e">
        <f t="shared" si="4634"/>
        <v>#DIV/0!</v>
      </c>
      <c r="J830" s="31">
        <f t="shared" ref="J830" si="4971">G830+E830</f>
        <v>0</v>
      </c>
      <c r="K830" s="31">
        <f>DSUM(المنصرف!$A$2:$L$38,5,A829:B830)</f>
        <v>0</v>
      </c>
      <c r="L830" s="31" t="e">
        <f t="shared" ref="L830" si="4972">K830*I830</f>
        <v>#DIV/0!</v>
      </c>
      <c r="M830" s="31">
        <f t="shared" ref="M830" si="4973">H830-K830</f>
        <v>0</v>
      </c>
      <c r="N830" s="31" t="e">
        <f t="shared" ref="N830" si="4974">M830*I830</f>
        <v>#DIV/0!</v>
      </c>
      <c r="O830" s="31"/>
      <c r="P830" s="31" t="e">
        <f t="shared" ref="P830" si="4975">O830*I830</f>
        <v>#DIV/0!</v>
      </c>
      <c r="Q830" s="31">
        <f t="shared" ref="Q830" si="4976">IF(M830&gt;O830,M830-O830,0)</f>
        <v>0</v>
      </c>
      <c r="R830" s="31" t="e">
        <f t="shared" ref="R830" si="4977">Q830*I830</f>
        <v>#DIV/0!</v>
      </c>
      <c r="S830" s="31">
        <f t="shared" ref="S830" si="4978">IF(O830&gt;M830,O830-M830,0)</f>
        <v>0</v>
      </c>
      <c r="T830" s="32" t="e">
        <f t="shared" ref="T830" si="4979">S830*I830</f>
        <v>#DIV/0!</v>
      </c>
    </row>
    <row r="831" spans="1:20" s="2" customFormat="1" ht="15" hidden="1">
      <c r="A831" s="18" t="str">
        <f t="shared" ref="A831" si="4980">$A$3</f>
        <v>اسم المزرعة</v>
      </c>
      <c r="B831" s="19" t="str">
        <f t="shared" ref="B831" si="4981">B829</f>
        <v>اسم الصنف</v>
      </c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20"/>
    </row>
    <row r="832" spans="1:20" ht="20.100000000000001" customHeight="1">
      <c r="A832" s="29" t="str">
        <f t="shared" si="4632"/>
        <v/>
      </c>
      <c r="B832" s="62" t="s">
        <v>34</v>
      </c>
      <c r="C832" s="30"/>
      <c r="D832" s="31">
        <f>DSUM('اول المدة'!$A$2:$I$45,5,A831:B832)</f>
        <v>0</v>
      </c>
      <c r="E832" s="31">
        <f>DSUM('اول المدة'!$A$2:$I$45,7,A831:B832)</f>
        <v>0</v>
      </c>
      <c r="F832" s="31">
        <f>DSUM(الوارد!$A$2:$K$38,6,A831:B832)</f>
        <v>0</v>
      </c>
      <c r="G832" s="31">
        <f>DSUM(الوارد!$A$2:$K$38,8,A831:B832)</f>
        <v>0</v>
      </c>
      <c r="H832" s="31">
        <f t="shared" ref="H832" si="4982">F832+D832</f>
        <v>0</v>
      </c>
      <c r="I832" s="31" t="e">
        <f t="shared" si="4634"/>
        <v>#DIV/0!</v>
      </c>
      <c r="J832" s="31">
        <f t="shared" ref="J832" si="4983">G832+E832</f>
        <v>0</v>
      </c>
      <c r="K832" s="31">
        <f>DSUM(المنصرف!$A$2:$L$38,5,A831:B832)</f>
        <v>0</v>
      </c>
      <c r="L832" s="31" t="e">
        <f t="shared" ref="L832" si="4984">K832*I832</f>
        <v>#DIV/0!</v>
      </c>
      <c r="M832" s="31">
        <f t="shared" ref="M832" si="4985">H832-K832</f>
        <v>0</v>
      </c>
      <c r="N832" s="31" t="e">
        <f t="shared" ref="N832" si="4986">M832*I832</f>
        <v>#DIV/0!</v>
      </c>
      <c r="O832" s="31"/>
      <c r="P832" s="31" t="e">
        <f t="shared" ref="P832" si="4987">O832*I832</f>
        <v>#DIV/0!</v>
      </c>
      <c r="Q832" s="31">
        <f t="shared" ref="Q832" si="4988">IF(M832&gt;O832,M832-O832,0)</f>
        <v>0</v>
      </c>
      <c r="R832" s="31" t="e">
        <f t="shared" ref="R832" si="4989">Q832*I832</f>
        <v>#DIV/0!</v>
      </c>
      <c r="S832" s="31">
        <f t="shared" ref="S832" si="4990">IF(O832&gt;M832,O832-M832,0)</f>
        <v>0</v>
      </c>
      <c r="T832" s="32" t="e">
        <f t="shared" ref="T832" si="4991">S832*I832</f>
        <v>#DIV/0!</v>
      </c>
    </row>
    <row r="833" spans="1:20" s="2" customFormat="1" ht="15" hidden="1">
      <c r="A833" s="18" t="str">
        <f t="shared" ref="A833" si="4992">$A$3</f>
        <v>اسم المزرعة</v>
      </c>
      <c r="B833" s="19" t="str">
        <f t="shared" ref="B833" si="4993">B831</f>
        <v>اسم الصنف</v>
      </c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20"/>
    </row>
    <row r="834" spans="1:20" ht="20.100000000000001" customHeight="1">
      <c r="A834" s="29" t="str">
        <f t="shared" si="4632"/>
        <v/>
      </c>
      <c r="B834" s="62" t="s">
        <v>34</v>
      </c>
      <c r="C834" s="30"/>
      <c r="D834" s="31">
        <f>DSUM('اول المدة'!$A$2:$I$45,5,A833:B834)</f>
        <v>0</v>
      </c>
      <c r="E834" s="31">
        <f>DSUM('اول المدة'!$A$2:$I$45,7,A833:B834)</f>
        <v>0</v>
      </c>
      <c r="F834" s="31">
        <f>DSUM(الوارد!$A$2:$K$38,6,A833:B834)</f>
        <v>0</v>
      </c>
      <c r="G834" s="31">
        <f>DSUM(الوارد!$A$2:$K$38,8,A833:B834)</f>
        <v>0</v>
      </c>
      <c r="H834" s="31">
        <f t="shared" ref="H834" si="4994">F834+D834</f>
        <v>0</v>
      </c>
      <c r="I834" s="31" t="e">
        <f t="shared" si="4634"/>
        <v>#DIV/0!</v>
      </c>
      <c r="J834" s="31">
        <f t="shared" ref="J834" si="4995">G834+E834</f>
        <v>0</v>
      </c>
      <c r="K834" s="31">
        <f>DSUM(المنصرف!$A$2:$L$38,5,A833:B834)</f>
        <v>0</v>
      </c>
      <c r="L834" s="31" t="e">
        <f t="shared" ref="L834" si="4996">K834*I834</f>
        <v>#DIV/0!</v>
      </c>
      <c r="M834" s="31">
        <f t="shared" ref="M834" si="4997">H834-K834</f>
        <v>0</v>
      </c>
      <c r="N834" s="31" t="e">
        <f t="shared" ref="N834" si="4998">M834*I834</f>
        <v>#DIV/0!</v>
      </c>
      <c r="O834" s="31"/>
      <c r="P834" s="31" t="e">
        <f t="shared" ref="P834" si="4999">O834*I834</f>
        <v>#DIV/0!</v>
      </c>
      <c r="Q834" s="31">
        <f t="shared" ref="Q834" si="5000">IF(M834&gt;O834,M834-O834,0)</f>
        <v>0</v>
      </c>
      <c r="R834" s="31" t="e">
        <f t="shared" ref="R834" si="5001">Q834*I834</f>
        <v>#DIV/0!</v>
      </c>
      <c r="S834" s="31">
        <f t="shared" ref="S834" si="5002">IF(O834&gt;M834,O834-M834,0)</f>
        <v>0</v>
      </c>
      <c r="T834" s="32" t="e">
        <f t="shared" ref="T834" si="5003">S834*I834</f>
        <v>#DIV/0!</v>
      </c>
    </row>
    <row r="835" spans="1:20" s="2" customFormat="1" ht="15" hidden="1">
      <c r="A835" s="18" t="str">
        <f t="shared" ref="A835" si="5004">$A$3</f>
        <v>اسم المزرعة</v>
      </c>
      <c r="B835" s="19" t="str">
        <f t="shared" ref="B835" si="5005">B833</f>
        <v>اسم الصنف</v>
      </c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20"/>
    </row>
    <row r="836" spans="1:20" ht="20.100000000000001" customHeight="1">
      <c r="A836" s="29" t="str">
        <f t="shared" si="4632"/>
        <v/>
      </c>
      <c r="B836" s="62" t="s">
        <v>34</v>
      </c>
      <c r="C836" s="30"/>
      <c r="D836" s="31">
        <f>DSUM('اول المدة'!$A$2:$I$45,5,A835:B836)</f>
        <v>0</v>
      </c>
      <c r="E836" s="31">
        <f>DSUM('اول المدة'!$A$2:$I$45,7,A835:B836)</f>
        <v>0</v>
      </c>
      <c r="F836" s="31">
        <f>DSUM(الوارد!$A$2:$K$38,6,A835:B836)</f>
        <v>0</v>
      </c>
      <c r="G836" s="31">
        <f>DSUM(الوارد!$A$2:$K$38,8,A835:B836)</f>
        <v>0</v>
      </c>
      <c r="H836" s="31">
        <f t="shared" ref="H836" si="5006">F836+D836</f>
        <v>0</v>
      </c>
      <c r="I836" s="31" t="e">
        <f t="shared" si="4634"/>
        <v>#DIV/0!</v>
      </c>
      <c r="J836" s="31">
        <f t="shared" ref="J836" si="5007">G836+E836</f>
        <v>0</v>
      </c>
      <c r="K836" s="31">
        <f>DSUM(المنصرف!$A$2:$L$38,5,A835:B836)</f>
        <v>0</v>
      </c>
      <c r="L836" s="31" t="e">
        <f t="shared" ref="L836" si="5008">K836*I836</f>
        <v>#DIV/0!</v>
      </c>
      <c r="M836" s="31">
        <f t="shared" ref="M836" si="5009">H836-K836</f>
        <v>0</v>
      </c>
      <c r="N836" s="31" t="e">
        <f t="shared" ref="N836" si="5010">M836*I836</f>
        <v>#DIV/0!</v>
      </c>
      <c r="O836" s="31"/>
      <c r="P836" s="31" t="e">
        <f t="shared" ref="P836" si="5011">O836*I836</f>
        <v>#DIV/0!</v>
      </c>
      <c r="Q836" s="31">
        <f t="shared" ref="Q836" si="5012">IF(M836&gt;O836,M836-O836,0)</f>
        <v>0</v>
      </c>
      <c r="R836" s="31" t="e">
        <f t="shared" ref="R836" si="5013">Q836*I836</f>
        <v>#DIV/0!</v>
      </c>
      <c r="S836" s="31">
        <f t="shared" ref="S836" si="5014">IF(O836&gt;M836,O836-M836,0)</f>
        <v>0</v>
      </c>
      <c r="T836" s="32" t="e">
        <f t="shared" ref="T836" si="5015">S836*I836</f>
        <v>#DIV/0!</v>
      </c>
    </row>
    <row r="837" spans="1:20" s="2" customFormat="1" ht="15" hidden="1">
      <c r="A837" s="18" t="str">
        <f t="shared" ref="A837" si="5016">$A$3</f>
        <v>اسم المزرعة</v>
      </c>
      <c r="B837" s="19" t="str">
        <f t="shared" ref="B837" si="5017">B835</f>
        <v>اسم الصنف</v>
      </c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20"/>
    </row>
    <row r="838" spans="1:20" ht="20.100000000000001" customHeight="1">
      <c r="A838" s="29" t="str">
        <f t="shared" ref="A838:A900" si="5018">$B$1</f>
        <v/>
      </c>
      <c r="B838" s="62" t="s">
        <v>34</v>
      </c>
      <c r="C838" s="30"/>
      <c r="D838" s="31">
        <f>DSUM('اول المدة'!$A$2:$I$45,5,A837:B838)</f>
        <v>0</v>
      </c>
      <c r="E838" s="31">
        <f>DSUM('اول المدة'!$A$2:$I$45,7,A837:B838)</f>
        <v>0</v>
      </c>
      <c r="F838" s="31">
        <f>DSUM(الوارد!$A$2:$K$38,6,A837:B838)</f>
        <v>0</v>
      </c>
      <c r="G838" s="31">
        <f>DSUM(الوارد!$A$2:$K$38,8,A837:B838)</f>
        <v>0</v>
      </c>
      <c r="H838" s="31">
        <f t="shared" ref="H838" si="5019">F838+D838</f>
        <v>0</v>
      </c>
      <c r="I838" s="31" t="e">
        <f t="shared" ref="I838:I900" si="5020">J838/H838</f>
        <v>#DIV/0!</v>
      </c>
      <c r="J838" s="31">
        <f t="shared" ref="J838" si="5021">G838+E838</f>
        <v>0</v>
      </c>
      <c r="K838" s="31">
        <f>DSUM(المنصرف!$A$2:$L$38,5,A837:B838)</f>
        <v>0</v>
      </c>
      <c r="L838" s="31" t="e">
        <f t="shared" ref="L838" si="5022">K838*I838</f>
        <v>#DIV/0!</v>
      </c>
      <c r="M838" s="31">
        <f t="shared" ref="M838" si="5023">H838-K838</f>
        <v>0</v>
      </c>
      <c r="N838" s="31" t="e">
        <f t="shared" ref="N838" si="5024">M838*I838</f>
        <v>#DIV/0!</v>
      </c>
      <c r="O838" s="31"/>
      <c r="P838" s="31" t="e">
        <f t="shared" ref="P838" si="5025">O838*I838</f>
        <v>#DIV/0!</v>
      </c>
      <c r="Q838" s="31">
        <f t="shared" ref="Q838" si="5026">IF(M838&gt;O838,M838-O838,0)</f>
        <v>0</v>
      </c>
      <c r="R838" s="31" t="e">
        <f t="shared" ref="R838" si="5027">Q838*I838</f>
        <v>#DIV/0!</v>
      </c>
      <c r="S838" s="31">
        <f t="shared" ref="S838" si="5028">IF(O838&gt;M838,O838-M838,0)</f>
        <v>0</v>
      </c>
      <c r="T838" s="32" t="e">
        <f t="shared" ref="T838" si="5029">S838*I838</f>
        <v>#DIV/0!</v>
      </c>
    </row>
    <row r="839" spans="1:20" s="2" customFormat="1" ht="15" hidden="1">
      <c r="A839" s="18" t="str">
        <f t="shared" ref="A839" si="5030">$A$3</f>
        <v>اسم المزرعة</v>
      </c>
      <c r="B839" s="19" t="str">
        <f t="shared" ref="B839" si="5031">B837</f>
        <v>اسم الصنف</v>
      </c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20"/>
    </row>
    <row r="840" spans="1:20" ht="20.100000000000001" customHeight="1">
      <c r="A840" s="29" t="str">
        <f t="shared" si="5018"/>
        <v/>
      </c>
      <c r="B840" s="62" t="s">
        <v>34</v>
      </c>
      <c r="C840" s="30"/>
      <c r="D840" s="31">
        <f>DSUM('اول المدة'!$A$2:$I$45,5,A839:B840)</f>
        <v>0</v>
      </c>
      <c r="E840" s="31">
        <f>DSUM('اول المدة'!$A$2:$I$45,7,A839:B840)</f>
        <v>0</v>
      </c>
      <c r="F840" s="31">
        <f>DSUM(الوارد!$A$2:$K$38,6,A839:B840)</f>
        <v>0</v>
      </c>
      <c r="G840" s="31">
        <f>DSUM(الوارد!$A$2:$K$38,8,A839:B840)</f>
        <v>0</v>
      </c>
      <c r="H840" s="31">
        <f t="shared" ref="H840" si="5032">F840+D840</f>
        <v>0</v>
      </c>
      <c r="I840" s="31" t="e">
        <f t="shared" si="5020"/>
        <v>#DIV/0!</v>
      </c>
      <c r="J840" s="31">
        <f t="shared" ref="J840" si="5033">G840+E840</f>
        <v>0</v>
      </c>
      <c r="K840" s="31">
        <f>DSUM(المنصرف!$A$2:$L$38,5,A839:B840)</f>
        <v>0</v>
      </c>
      <c r="L840" s="31" t="e">
        <f t="shared" ref="L840" si="5034">K840*I840</f>
        <v>#DIV/0!</v>
      </c>
      <c r="M840" s="31">
        <f t="shared" ref="M840" si="5035">H840-K840</f>
        <v>0</v>
      </c>
      <c r="N840" s="31" t="e">
        <f t="shared" ref="N840" si="5036">M840*I840</f>
        <v>#DIV/0!</v>
      </c>
      <c r="O840" s="31"/>
      <c r="P840" s="31" t="e">
        <f t="shared" ref="P840" si="5037">O840*I840</f>
        <v>#DIV/0!</v>
      </c>
      <c r="Q840" s="31">
        <f t="shared" ref="Q840" si="5038">IF(M840&gt;O840,M840-O840,0)</f>
        <v>0</v>
      </c>
      <c r="R840" s="31" t="e">
        <f t="shared" ref="R840" si="5039">Q840*I840</f>
        <v>#DIV/0!</v>
      </c>
      <c r="S840" s="31">
        <f t="shared" ref="S840" si="5040">IF(O840&gt;M840,O840-M840,0)</f>
        <v>0</v>
      </c>
      <c r="T840" s="32" t="e">
        <f t="shared" ref="T840" si="5041">S840*I840</f>
        <v>#DIV/0!</v>
      </c>
    </row>
    <row r="841" spans="1:20" s="2" customFormat="1" ht="15" hidden="1">
      <c r="A841" s="18" t="str">
        <f t="shared" ref="A841" si="5042">$A$3</f>
        <v>اسم المزرعة</v>
      </c>
      <c r="B841" s="19" t="str">
        <f t="shared" ref="B841" si="5043">B839</f>
        <v>اسم الصنف</v>
      </c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20"/>
    </row>
    <row r="842" spans="1:20" ht="20.100000000000001" customHeight="1">
      <c r="A842" s="29" t="str">
        <f t="shared" si="5018"/>
        <v/>
      </c>
      <c r="B842" s="62" t="s">
        <v>34</v>
      </c>
      <c r="C842" s="30"/>
      <c r="D842" s="31">
        <f>DSUM('اول المدة'!$A$2:$I$45,5,A841:B842)</f>
        <v>0</v>
      </c>
      <c r="E842" s="31">
        <f>DSUM('اول المدة'!$A$2:$I$45,7,A841:B842)</f>
        <v>0</v>
      </c>
      <c r="F842" s="31">
        <f>DSUM(الوارد!$A$2:$K$38,6,A841:B842)</f>
        <v>0</v>
      </c>
      <c r="G842" s="31">
        <f>DSUM(الوارد!$A$2:$K$38,8,A841:B842)</f>
        <v>0</v>
      </c>
      <c r="H842" s="31">
        <f t="shared" ref="H842" si="5044">F842+D842</f>
        <v>0</v>
      </c>
      <c r="I842" s="31" t="e">
        <f t="shared" si="5020"/>
        <v>#DIV/0!</v>
      </c>
      <c r="J842" s="31">
        <f t="shared" ref="J842" si="5045">G842+E842</f>
        <v>0</v>
      </c>
      <c r="K842" s="31">
        <f>DSUM(المنصرف!$A$2:$L$38,5,A841:B842)</f>
        <v>0</v>
      </c>
      <c r="L842" s="31" t="e">
        <f t="shared" ref="L842" si="5046">K842*I842</f>
        <v>#DIV/0!</v>
      </c>
      <c r="M842" s="31">
        <f t="shared" ref="M842" si="5047">H842-K842</f>
        <v>0</v>
      </c>
      <c r="N842" s="31" t="e">
        <f t="shared" ref="N842" si="5048">M842*I842</f>
        <v>#DIV/0!</v>
      </c>
      <c r="O842" s="31"/>
      <c r="P842" s="31" t="e">
        <f t="shared" ref="P842" si="5049">O842*I842</f>
        <v>#DIV/0!</v>
      </c>
      <c r="Q842" s="31">
        <f t="shared" ref="Q842" si="5050">IF(M842&gt;O842,M842-O842,0)</f>
        <v>0</v>
      </c>
      <c r="R842" s="31" t="e">
        <f t="shared" ref="R842" si="5051">Q842*I842</f>
        <v>#DIV/0!</v>
      </c>
      <c r="S842" s="31">
        <f t="shared" ref="S842" si="5052">IF(O842&gt;M842,O842-M842,0)</f>
        <v>0</v>
      </c>
      <c r="T842" s="32" t="e">
        <f t="shared" ref="T842" si="5053">S842*I842</f>
        <v>#DIV/0!</v>
      </c>
    </row>
    <row r="843" spans="1:20" s="2" customFormat="1" ht="15" hidden="1">
      <c r="A843" s="18" t="str">
        <f t="shared" ref="A843" si="5054">$A$3</f>
        <v>اسم المزرعة</v>
      </c>
      <c r="B843" s="19" t="str">
        <f t="shared" ref="B843" si="5055">B841</f>
        <v>اسم الصنف</v>
      </c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20"/>
    </row>
    <row r="844" spans="1:20" ht="20.100000000000001" customHeight="1">
      <c r="A844" s="29" t="str">
        <f t="shared" si="5018"/>
        <v/>
      </c>
      <c r="B844" s="62" t="s">
        <v>34</v>
      </c>
      <c r="C844" s="30"/>
      <c r="D844" s="31">
        <f>DSUM('اول المدة'!$A$2:$I$45,5,A843:B844)</f>
        <v>0</v>
      </c>
      <c r="E844" s="31">
        <f>DSUM('اول المدة'!$A$2:$I$45,7,A843:B844)</f>
        <v>0</v>
      </c>
      <c r="F844" s="31">
        <f>DSUM(الوارد!$A$2:$K$38,6,A843:B844)</f>
        <v>0</v>
      </c>
      <c r="G844" s="31">
        <f>DSUM(الوارد!$A$2:$K$38,8,A843:B844)</f>
        <v>0</v>
      </c>
      <c r="H844" s="31">
        <f t="shared" ref="H844" si="5056">F844+D844</f>
        <v>0</v>
      </c>
      <c r="I844" s="31" t="e">
        <f t="shared" si="5020"/>
        <v>#DIV/0!</v>
      </c>
      <c r="J844" s="31">
        <f t="shared" ref="J844" si="5057">G844+E844</f>
        <v>0</v>
      </c>
      <c r="K844" s="31">
        <f>DSUM(المنصرف!$A$2:$L$38,5,A843:B844)</f>
        <v>0</v>
      </c>
      <c r="L844" s="31" t="e">
        <f t="shared" ref="L844" si="5058">K844*I844</f>
        <v>#DIV/0!</v>
      </c>
      <c r="M844" s="31">
        <f t="shared" ref="M844" si="5059">H844-K844</f>
        <v>0</v>
      </c>
      <c r="N844" s="31" t="e">
        <f t="shared" ref="N844" si="5060">M844*I844</f>
        <v>#DIV/0!</v>
      </c>
      <c r="O844" s="31"/>
      <c r="P844" s="31" t="e">
        <f t="shared" ref="P844" si="5061">O844*I844</f>
        <v>#DIV/0!</v>
      </c>
      <c r="Q844" s="31">
        <f t="shared" ref="Q844" si="5062">IF(M844&gt;O844,M844-O844,0)</f>
        <v>0</v>
      </c>
      <c r="R844" s="31" t="e">
        <f t="shared" ref="R844" si="5063">Q844*I844</f>
        <v>#DIV/0!</v>
      </c>
      <c r="S844" s="31">
        <f t="shared" ref="S844" si="5064">IF(O844&gt;M844,O844-M844,0)</f>
        <v>0</v>
      </c>
      <c r="T844" s="32" t="e">
        <f t="shared" ref="T844" si="5065">S844*I844</f>
        <v>#DIV/0!</v>
      </c>
    </row>
    <row r="845" spans="1:20" s="2" customFormat="1" ht="15" hidden="1">
      <c r="A845" s="18" t="str">
        <f t="shared" ref="A845" si="5066">$A$3</f>
        <v>اسم المزرعة</v>
      </c>
      <c r="B845" s="19" t="str">
        <f t="shared" ref="B845" si="5067">B843</f>
        <v>اسم الصنف</v>
      </c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20"/>
    </row>
    <row r="846" spans="1:20" ht="20.100000000000001" customHeight="1">
      <c r="A846" s="29" t="str">
        <f t="shared" si="5018"/>
        <v/>
      </c>
      <c r="B846" s="62" t="s">
        <v>34</v>
      </c>
      <c r="C846" s="30"/>
      <c r="D846" s="31">
        <f>DSUM('اول المدة'!$A$2:$I$45,5,A845:B846)</f>
        <v>0</v>
      </c>
      <c r="E846" s="31">
        <f>DSUM('اول المدة'!$A$2:$I$45,7,A845:B846)</f>
        <v>0</v>
      </c>
      <c r="F846" s="31">
        <f>DSUM(الوارد!$A$2:$K$38,6,A845:B846)</f>
        <v>0</v>
      </c>
      <c r="G846" s="31">
        <f>DSUM(الوارد!$A$2:$K$38,8,A845:B846)</f>
        <v>0</v>
      </c>
      <c r="H846" s="31">
        <f t="shared" ref="H846" si="5068">F846+D846</f>
        <v>0</v>
      </c>
      <c r="I846" s="31" t="e">
        <f t="shared" si="5020"/>
        <v>#DIV/0!</v>
      </c>
      <c r="J846" s="31">
        <f t="shared" ref="J846" si="5069">G846+E846</f>
        <v>0</v>
      </c>
      <c r="K846" s="31">
        <f>DSUM(المنصرف!$A$2:$L$38,5,A845:B846)</f>
        <v>0</v>
      </c>
      <c r="L846" s="31" t="e">
        <f t="shared" ref="L846" si="5070">K846*I846</f>
        <v>#DIV/0!</v>
      </c>
      <c r="M846" s="31">
        <f t="shared" ref="M846" si="5071">H846-K846</f>
        <v>0</v>
      </c>
      <c r="N846" s="31" t="e">
        <f t="shared" ref="N846" si="5072">M846*I846</f>
        <v>#DIV/0!</v>
      </c>
      <c r="O846" s="31"/>
      <c r="P846" s="31" t="e">
        <f t="shared" ref="P846" si="5073">O846*I846</f>
        <v>#DIV/0!</v>
      </c>
      <c r="Q846" s="31">
        <f t="shared" ref="Q846" si="5074">IF(M846&gt;O846,M846-O846,0)</f>
        <v>0</v>
      </c>
      <c r="R846" s="31" t="e">
        <f t="shared" ref="R846" si="5075">Q846*I846</f>
        <v>#DIV/0!</v>
      </c>
      <c r="S846" s="31">
        <f t="shared" ref="S846" si="5076">IF(O846&gt;M846,O846-M846,0)</f>
        <v>0</v>
      </c>
      <c r="T846" s="32" t="e">
        <f t="shared" ref="T846" si="5077">S846*I846</f>
        <v>#DIV/0!</v>
      </c>
    </row>
    <row r="847" spans="1:20" s="2" customFormat="1" ht="15" hidden="1">
      <c r="A847" s="18" t="str">
        <f t="shared" ref="A847" si="5078">$A$3</f>
        <v>اسم المزرعة</v>
      </c>
      <c r="B847" s="19" t="str">
        <f t="shared" ref="B847" si="5079">B845</f>
        <v>اسم الصنف</v>
      </c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20"/>
    </row>
    <row r="848" spans="1:20" ht="20.100000000000001" customHeight="1">
      <c r="A848" s="29" t="str">
        <f t="shared" si="5018"/>
        <v/>
      </c>
      <c r="B848" s="62" t="s">
        <v>34</v>
      </c>
      <c r="C848" s="30"/>
      <c r="D848" s="31">
        <f>DSUM('اول المدة'!$A$2:$I$45,5,A847:B848)</f>
        <v>0</v>
      </c>
      <c r="E848" s="31">
        <f>DSUM('اول المدة'!$A$2:$I$45,7,A847:B848)</f>
        <v>0</v>
      </c>
      <c r="F848" s="31">
        <f>DSUM(الوارد!$A$2:$K$38,6,A847:B848)</f>
        <v>0</v>
      </c>
      <c r="G848" s="31">
        <f>DSUM(الوارد!$A$2:$K$38,8,A847:B848)</f>
        <v>0</v>
      </c>
      <c r="H848" s="31">
        <f t="shared" ref="H848" si="5080">F848+D848</f>
        <v>0</v>
      </c>
      <c r="I848" s="31" t="e">
        <f t="shared" si="5020"/>
        <v>#DIV/0!</v>
      </c>
      <c r="J848" s="31">
        <f t="shared" ref="J848" si="5081">G848+E848</f>
        <v>0</v>
      </c>
      <c r="K848" s="31">
        <f>DSUM(المنصرف!$A$2:$L$38,5,A847:B848)</f>
        <v>0</v>
      </c>
      <c r="L848" s="31" t="e">
        <f t="shared" ref="L848" si="5082">K848*I848</f>
        <v>#DIV/0!</v>
      </c>
      <c r="M848" s="31">
        <f t="shared" ref="M848" si="5083">H848-K848</f>
        <v>0</v>
      </c>
      <c r="N848" s="31" t="e">
        <f t="shared" ref="N848" si="5084">M848*I848</f>
        <v>#DIV/0!</v>
      </c>
      <c r="O848" s="31"/>
      <c r="P848" s="31" t="e">
        <f t="shared" ref="P848" si="5085">O848*I848</f>
        <v>#DIV/0!</v>
      </c>
      <c r="Q848" s="31">
        <f t="shared" ref="Q848" si="5086">IF(M848&gt;O848,M848-O848,0)</f>
        <v>0</v>
      </c>
      <c r="R848" s="31" t="e">
        <f t="shared" ref="R848" si="5087">Q848*I848</f>
        <v>#DIV/0!</v>
      </c>
      <c r="S848" s="31">
        <f t="shared" ref="S848" si="5088">IF(O848&gt;M848,O848-M848,0)</f>
        <v>0</v>
      </c>
      <c r="T848" s="32" t="e">
        <f t="shared" ref="T848" si="5089">S848*I848</f>
        <v>#DIV/0!</v>
      </c>
    </row>
    <row r="849" spans="1:20" s="2" customFormat="1" ht="15" hidden="1">
      <c r="A849" s="18" t="str">
        <f t="shared" ref="A849" si="5090">$A$3</f>
        <v>اسم المزرعة</v>
      </c>
      <c r="B849" s="19" t="str">
        <f t="shared" ref="B849" si="5091">B847</f>
        <v>اسم الصنف</v>
      </c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20"/>
    </row>
    <row r="850" spans="1:20" ht="20.100000000000001" customHeight="1">
      <c r="A850" s="29" t="str">
        <f t="shared" si="5018"/>
        <v/>
      </c>
      <c r="B850" s="62" t="s">
        <v>34</v>
      </c>
      <c r="C850" s="30"/>
      <c r="D850" s="31">
        <f>DSUM('اول المدة'!$A$2:$I$45,5,A849:B850)</f>
        <v>0</v>
      </c>
      <c r="E850" s="31">
        <f>DSUM('اول المدة'!$A$2:$I$45,7,A849:B850)</f>
        <v>0</v>
      </c>
      <c r="F850" s="31">
        <f>DSUM(الوارد!$A$2:$K$38,6,A849:B850)</f>
        <v>0</v>
      </c>
      <c r="G850" s="31">
        <f>DSUM(الوارد!$A$2:$K$38,8,A849:B850)</f>
        <v>0</v>
      </c>
      <c r="H850" s="31">
        <f t="shared" ref="H850" si="5092">F850+D850</f>
        <v>0</v>
      </c>
      <c r="I850" s="31" t="e">
        <f t="shared" si="5020"/>
        <v>#DIV/0!</v>
      </c>
      <c r="J850" s="31">
        <f t="shared" ref="J850" si="5093">G850+E850</f>
        <v>0</v>
      </c>
      <c r="K850" s="31">
        <f>DSUM(المنصرف!$A$2:$L$38,5,A849:B850)</f>
        <v>0</v>
      </c>
      <c r="L850" s="31" t="e">
        <f t="shared" ref="L850" si="5094">K850*I850</f>
        <v>#DIV/0!</v>
      </c>
      <c r="M850" s="31">
        <f t="shared" ref="M850" si="5095">H850-K850</f>
        <v>0</v>
      </c>
      <c r="N850" s="31" t="e">
        <f t="shared" ref="N850" si="5096">M850*I850</f>
        <v>#DIV/0!</v>
      </c>
      <c r="O850" s="31"/>
      <c r="P850" s="31" t="e">
        <f t="shared" ref="P850" si="5097">O850*I850</f>
        <v>#DIV/0!</v>
      </c>
      <c r="Q850" s="31">
        <f t="shared" ref="Q850" si="5098">IF(M850&gt;O850,M850-O850,0)</f>
        <v>0</v>
      </c>
      <c r="R850" s="31" t="e">
        <f t="shared" ref="R850" si="5099">Q850*I850</f>
        <v>#DIV/0!</v>
      </c>
      <c r="S850" s="31">
        <f t="shared" ref="S850" si="5100">IF(O850&gt;M850,O850-M850,0)</f>
        <v>0</v>
      </c>
      <c r="T850" s="32" t="e">
        <f t="shared" ref="T850" si="5101">S850*I850</f>
        <v>#DIV/0!</v>
      </c>
    </row>
    <row r="851" spans="1:20" s="2" customFormat="1" ht="15" hidden="1">
      <c r="A851" s="18" t="str">
        <f t="shared" ref="A851" si="5102">$A$3</f>
        <v>اسم المزرعة</v>
      </c>
      <c r="B851" s="19" t="str">
        <f t="shared" ref="B851" si="5103">B849</f>
        <v>اسم الصنف</v>
      </c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20"/>
    </row>
    <row r="852" spans="1:20" ht="20.100000000000001" customHeight="1">
      <c r="A852" s="29" t="str">
        <f t="shared" si="5018"/>
        <v/>
      </c>
      <c r="B852" s="62" t="s">
        <v>34</v>
      </c>
      <c r="C852" s="30"/>
      <c r="D852" s="31">
        <f>DSUM('اول المدة'!$A$2:$I$45,5,A851:B852)</f>
        <v>0</v>
      </c>
      <c r="E852" s="31">
        <f>DSUM('اول المدة'!$A$2:$I$45,7,A851:B852)</f>
        <v>0</v>
      </c>
      <c r="F852" s="31">
        <f>DSUM(الوارد!$A$2:$K$38,6,A851:B852)</f>
        <v>0</v>
      </c>
      <c r="G852" s="31">
        <f>DSUM(الوارد!$A$2:$K$38,8,A851:B852)</f>
        <v>0</v>
      </c>
      <c r="H852" s="31">
        <f t="shared" ref="H852" si="5104">F852+D852</f>
        <v>0</v>
      </c>
      <c r="I852" s="31" t="e">
        <f t="shared" si="5020"/>
        <v>#DIV/0!</v>
      </c>
      <c r="J852" s="31">
        <f t="shared" ref="J852" si="5105">G852+E852</f>
        <v>0</v>
      </c>
      <c r="K852" s="31">
        <f>DSUM(المنصرف!$A$2:$L$38,5,A851:B852)</f>
        <v>0</v>
      </c>
      <c r="L852" s="31" t="e">
        <f t="shared" ref="L852" si="5106">K852*I852</f>
        <v>#DIV/0!</v>
      </c>
      <c r="M852" s="31">
        <f t="shared" ref="M852" si="5107">H852-K852</f>
        <v>0</v>
      </c>
      <c r="N852" s="31" t="e">
        <f t="shared" ref="N852" si="5108">M852*I852</f>
        <v>#DIV/0!</v>
      </c>
      <c r="O852" s="31"/>
      <c r="P852" s="31" t="e">
        <f t="shared" ref="P852" si="5109">O852*I852</f>
        <v>#DIV/0!</v>
      </c>
      <c r="Q852" s="31">
        <f t="shared" ref="Q852" si="5110">IF(M852&gt;O852,M852-O852,0)</f>
        <v>0</v>
      </c>
      <c r="R852" s="31" t="e">
        <f t="shared" ref="R852" si="5111">Q852*I852</f>
        <v>#DIV/0!</v>
      </c>
      <c r="S852" s="31">
        <f t="shared" ref="S852" si="5112">IF(O852&gt;M852,O852-M852,0)</f>
        <v>0</v>
      </c>
      <c r="T852" s="32" t="e">
        <f t="shared" ref="T852" si="5113">S852*I852</f>
        <v>#DIV/0!</v>
      </c>
    </row>
    <row r="853" spans="1:20" s="2" customFormat="1" ht="15" hidden="1">
      <c r="A853" s="18" t="str">
        <f t="shared" ref="A853" si="5114">$A$3</f>
        <v>اسم المزرعة</v>
      </c>
      <c r="B853" s="19" t="str">
        <f t="shared" ref="B853" si="5115">B851</f>
        <v>اسم الصنف</v>
      </c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20"/>
    </row>
    <row r="854" spans="1:20" ht="20.100000000000001" customHeight="1">
      <c r="A854" s="29" t="str">
        <f t="shared" si="5018"/>
        <v/>
      </c>
      <c r="B854" s="62" t="s">
        <v>34</v>
      </c>
      <c r="C854" s="30"/>
      <c r="D854" s="31">
        <f>DSUM('اول المدة'!$A$2:$I$45,5,A853:B854)</f>
        <v>0</v>
      </c>
      <c r="E854" s="31">
        <f>DSUM('اول المدة'!$A$2:$I$45,7,A853:B854)</f>
        <v>0</v>
      </c>
      <c r="F854" s="31">
        <f>DSUM(الوارد!$A$2:$K$38,6,A853:B854)</f>
        <v>0</v>
      </c>
      <c r="G854" s="31">
        <f>DSUM(الوارد!$A$2:$K$38,8,A853:B854)</f>
        <v>0</v>
      </c>
      <c r="H854" s="31">
        <f t="shared" ref="H854" si="5116">F854+D854</f>
        <v>0</v>
      </c>
      <c r="I854" s="31" t="e">
        <f t="shared" si="5020"/>
        <v>#DIV/0!</v>
      </c>
      <c r="J854" s="31">
        <f t="shared" ref="J854" si="5117">G854+E854</f>
        <v>0</v>
      </c>
      <c r="K854" s="31">
        <f>DSUM(المنصرف!$A$2:$L$38,5,A853:B854)</f>
        <v>0</v>
      </c>
      <c r="L854" s="31" t="e">
        <f t="shared" ref="L854" si="5118">K854*I854</f>
        <v>#DIV/0!</v>
      </c>
      <c r="M854" s="31">
        <f t="shared" ref="M854" si="5119">H854-K854</f>
        <v>0</v>
      </c>
      <c r="N854" s="31" t="e">
        <f t="shared" ref="N854" si="5120">M854*I854</f>
        <v>#DIV/0!</v>
      </c>
      <c r="O854" s="31"/>
      <c r="P854" s="31" t="e">
        <f t="shared" ref="P854" si="5121">O854*I854</f>
        <v>#DIV/0!</v>
      </c>
      <c r="Q854" s="31">
        <f t="shared" ref="Q854" si="5122">IF(M854&gt;O854,M854-O854,0)</f>
        <v>0</v>
      </c>
      <c r="R854" s="31" t="e">
        <f t="shared" ref="R854" si="5123">Q854*I854</f>
        <v>#DIV/0!</v>
      </c>
      <c r="S854" s="31">
        <f t="shared" ref="S854" si="5124">IF(O854&gt;M854,O854-M854,0)</f>
        <v>0</v>
      </c>
      <c r="T854" s="32" t="e">
        <f t="shared" ref="T854" si="5125">S854*I854</f>
        <v>#DIV/0!</v>
      </c>
    </row>
    <row r="855" spans="1:20" s="2" customFormat="1" ht="15" hidden="1">
      <c r="A855" s="18" t="str">
        <f t="shared" ref="A855" si="5126">$A$3</f>
        <v>اسم المزرعة</v>
      </c>
      <c r="B855" s="19" t="str">
        <f t="shared" ref="B855" si="5127">B853</f>
        <v>اسم الصنف</v>
      </c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20"/>
    </row>
    <row r="856" spans="1:20" ht="20.100000000000001" customHeight="1">
      <c r="A856" s="29" t="str">
        <f t="shared" si="5018"/>
        <v/>
      </c>
      <c r="B856" s="62" t="s">
        <v>34</v>
      </c>
      <c r="C856" s="30"/>
      <c r="D856" s="31">
        <f>DSUM('اول المدة'!$A$2:$I$45,5,A855:B856)</f>
        <v>0</v>
      </c>
      <c r="E856" s="31">
        <f>DSUM('اول المدة'!$A$2:$I$45,7,A855:B856)</f>
        <v>0</v>
      </c>
      <c r="F856" s="31">
        <f>DSUM(الوارد!$A$2:$K$38,6,A855:B856)</f>
        <v>0</v>
      </c>
      <c r="G856" s="31">
        <f>DSUM(الوارد!$A$2:$K$38,8,A855:B856)</f>
        <v>0</v>
      </c>
      <c r="H856" s="31">
        <f t="shared" ref="H856" si="5128">F856+D856</f>
        <v>0</v>
      </c>
      <c r="I856" s="31" t="e">
        <f t="shared" si="5020"/>
        <v>#DIV/0!</v>
      </c>
      <c r="J856" s="31">
        <f t="shared" ref="J856" si="5129">G856+E856</f>
        <v>0</v>
      </c>
      <c r="K856" s="31">
        <f>DSUM(المنصرف!$A$2:$L$38,5,A855:B856)</f>
        <v>0</v>
      </c>
      <c r="L856" s="31" t="e">
        <f t="shared" ref="L856" si="5130">K856*I856</f>
        <v>#DIV/0!</v>
      </c>
      <c r="M856" s="31">
        <f t="shared" ref="M856" si="5131">H856-K856</f>
        <v>0</v>
      </c>
      <c r="N856" s="31" t="e">
        <f t="shared" ref="N856" si="5132">M856*I856</f>
        <v>#DIV/0!</v>
      </c>
      <c r="O856" s="31"/>
      <c r="P856" s="31" t="e">
        <f t="shared" ref="P856" si="5133">O856*I856</f>
        <v>#DIV/0!</v>
      </c>
      <c r="Q856" s="31">
        <f t="shared" ref="Q856" si="5134">IF(M856&gt;O856,M856-O856,0)</f>
        <v>0</v>
      </c>
      <c r="R856" s="31" t="e">
        <f t="shared" ref="R856" si="5135">Q856*I856</f>
        <v>#DIV/0!</v>
      </c>
      <c r="S856" s="31">
        <f t="shared" ref="S856" si="5136">IF(O856&gt;M856,O856-M856,0)</f>
        <v>0</v>
      </c>
      <c r="T856" s="32" t="e">
        <f t="shared" ref="T856" si="5137">S856*I856</f>
        <v>#DIV/0!</v>
      </c>
    </row>
    <row r="857" spans="1:20" s="2" customFormat="1" ht="15" hidden="1">
      <c r="A857" s="18" t="str">
        <f t="shared" ref="A857" si="5138">$A$3</f>
        <v>اسم المزرعة</v>
      </c>
      <c r="B857" s="19" t="str">
        <f t="shared" ref="B857" si="5139">B855</f>
        <v>اسم الصنف</v>
      </c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20"/>
    </row>
    <row r="858" spans="1:20" ht="20.100000000000001" customHeight="1">
      <c r="A858" s="29" t="str">
        <f t="shared" si="5018"/>
        <v/>
      </c>
      <c r="B858" s="62" t="s">
        <v>34</v>
      </c>
      <c r="C858" s="30"/>
      <c r="D858" s="31">
        <f>DSUM('اول المدة'!$A$2:$I$45,5,A857:B858)</f>
        <v>0</v>
      </c>
      <c r="E858" s="31">
        <f>DSUM('اول المدة'!$A$2:$I$45,7,A857:B858)</f>
        <v>0</v>
      </c>
      <c r="F858" s="31">
        <f>DSUM(الوارد!$A$2:$K$38,6,A857:B858)</f>
        <v>0</v>
      </c>
      <c r="G858" s="31">
        <f>DSUM(الوارد!$A$2:$K$38,8,A857:B858)</f>
        <v>0</v>
      </c>
      <c r="H858" s="31">
        <f t="shared" ref="H858" si="5140">F858+D858</f>
        <v>0</v>
      </c>
      <c r="I858" s="31" t="e">
        <f t="shared" si="5020"/>
        <v>#DIV/0!</v>
      </c>
      <c r="J858" s="31">
        <f t="shared" ref="J858" si="5141">G858+E858</f>
        <v>0</v>
      </c>
      <c r="K858" s="31">
        <f>DSUM(المنصرف!$A$2:$L$38,5,A857:B858)</f>
        <v>0</v>
      </c>
      <c r="L858" s="31" t="e">
        <f t="shared" ref="L858" si="5142">K858*I858</f>
        <v>#DIV/0!</v>
      </c>
      <c r="M858" s="31">
        <f t="shared" ref="M858" si="5143">H858-K858</f>
        <v>0</v>
      </c>
      <c r="N858" s="31" t="e">
        <f t="shared" ref="N858" si="5144">M858*I858</f>
        <v>#DIV/0!</v>
      </c>
      <c r="O858" s="31"/>
      <c r="P858" s="31" t="e">
        <f t="shared" ref="P858" si="5145">O858*I858</f>
        <v>#DIV/0!</v>
      </c>
      <c r="Q858" s="31">
        <f t="shared" ref="Q858" si="5146">IF(M858&gt;O858,M858-O858,0)</f>
        <v>0</v>
      </c>
      <c r="R858" s="31" t="e">
        <f t="shared" ref="R858" si="5147">Q858*I858</f>
        <v>#DIV/0!</v>
      </c>
      <c r="S858" s="31">
        <f t="shared" ref="S858" si="5148">IF(O858&gt;M858,O858-M858,0)</f>
        <v>0</v>
      </c>
      <c r="T858" s="32" t="e">
        <f t="shared" ref="T858" si="5149">S858*I858</f>
        <v>#DIV/0!</v>
      </c>
    </row>
    <row r="859" spans="1:20" s="2" customFormat="1" ht="15" hidden="1">
      <c r="A859" s="18" t="str">
        <f t="shared" ref="A859" si="5150">$A$3</f>
        <v>اسم المزرعة</v>
      </c>
      <c r="B859" s="19" t="str">
        <f t="shared" ref="B859" si="5151">B857</f>
        <v>اسم الصنف</v>
      </c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20"/>
    </row>
    <row r="860" spans="1:20" ht="20.100000000000001" customHeight="1">
      <c r="A860" s="29" t="str">
        <f t="shared" si="5018"/>
        <v/>
      </c>
      <c r="B860" s="62" t="s">
        <v>34</v>
      </c>
      <c r="C860" s="30"/>
      <c r="D860" s="31">
        <f>DSUM('اول المدة'!$A$2:$I$45,5,A859:B860)</f>
        <v>0</v>
      </c>
      <c r="E860" s="31">
        <f>DSUM('اول المدة'!$A$2:$I$45,7,A859:B860)</f>
        <v>0</v>
      </c>
      <c r="F860" s="31">
        <f>DSUM(الوارد!$A$2:$K$38,6,A859:B860)</f>
        <v>0</v>
      </c>
      <c r="G860" s="31">
        <f>DSUM(الوارد!$A$2:$K$38,8,A859:B860)</f>
        <v>0</v>
      </c>
      <c r="H860" s="31">
        <f t="shared" ref="H860" si="5152">F860+D860</f>
        <v>0</v>
      </c>
      <c r="I860" s="31" t="e">
        <f t="shared" si="5020"/>
        <v>#DIV/0!</v>
      </c>
      <c r="J860" s="31">
        <f t="shared" ref="J860" si="5153">G860+E860</f>
        <v>0</v>
      </c>
      <c r="K860" s="31">
        <f>DSUM(المنصرف!$A$2:$L$38,5,A859:B860)</f>
        <v>0</v>
      </c>
      <c r="L860" s="31" t="e">
        <f t="shared" ref="L860" si="5154">K860*I860</f>
        <v>#DIV/0!</v>
      </c>
      <c r="M860" s="31">
        <f t="shared" ref="M860" si="5155">H860-K860</f>
        <v>0</v>
      </c>
      <c r="N860" s="31" t="e">
        <f t="shared" ref="N860" si="5156">M860*I860</f>
        <v>#DIV/0!</v>
      </c>
      <c r="O860" s="31"/>
      <c r="P860" s="31" t="e">
        <f t="shared" ref="P860" si="5157">O860*I860</f>
        <v>#DIV/0!</v>
      </c>
      <c r="Q860" s="31">
        <f t="shared" ref="Q860" si="5158">IF(M860&gt;O860,M860-O860,0)</f>
        <v>0</v>
      </c>
      <c r="R860" s="31" t="e">
        <f t="shared" ref="R860" si="5159">Q860*I860</f>
        <v>#DIV/0!</v>
      </c>
      <c r="S860" s="31">
        <f t="shared" ref="S860" si="5160">IF(O860&gt;M860,O860-M860,0)</f>
        <v>0</v>
      </c>
      <c r="T860" s="32" t="e">
        <f t="shared" ref="T860" si="5161">S860*I860</f>
        <v>#DIV/0!</v>
      </c>
    </row>
    <row r="861" spans="1:20" s="2" customFormat="1" ht="15" hidden="1">
      <c r="A861" s="18" t="str">
        <f t="shared" ref="A861" si="5162">$A$3</f>
        <v>اسم المزرعة</v>
      </c>
      <c r="B861" s="19" t="str">
        <f t="shared" ref="B861" si="5163">B859</f>
        <v>اسم الصنف</v>
      </c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20"/>
    </row>
    <row r="862" spans="1:20" ht="20.100000000000001" customHeight="1">
      <c r="A862" s="29" t="str">
        <f t="shared" si="5018"/>
        <v/>
      </c>
      <c r="B862" s="62" t="s">
        <v>34</v>
      </c>
      <c r="C862" s="30"/>
      <c r="D862" s="31">
        <f>DSUM('اول المدة'!$A$2:$I$45,5,A861:B862)</f>
        <v>0</v>
      </c>
      <c r="E862" s="31">
        <f>DSUM('اول المدة'!$A$2:$I$45,7,A861:B862)</f>
        <v>0</v>
      </c>
      <c r="F862" s="31">
        <f>DSUM(الوارد!$A$2:$K$38,6,A861:B862)</f>
        <v>0</v>
      </c>
      <c r="G862" s="31">
        <f>DSUM(الوارد!$A$2:$K$38,8,A861:B862)</f>
        <v>0</v>
      </c>
      <c r="H862" s="31">
        <f t="shared" ref="H862" si="5164">F862+D862</f>
        <v>0</v>
      </c>
      <c r="I862" s="31" t="e">
        <f t="shared" si="5020"/>
        <v>#DIV/0!</v>
      </c>
      <c r="J862" s="31">
        <f t="shared" ref="J862" si="5165">G862+E862</f>
        <v>0</v>
      </c>
      <c r="K862" s="31">
        <f>DSUM(المنصرف!$A$2:$L$38,5,A861:B862)</f>
        <v>0</v>
      </c>
      <c r="L862" s="31" t="e">
        <f t="shared" ref="L862" si="5166">K862*I862</f>
        <v>#DIV/0!</v>
      </c>
      <c r="M862" s="31">
        <f t="shared" ref="M862" si="5167">H862-K862</f>
        <v>0</v>
      </c>
      <c r="N862" s="31" t="e">
        <f t="shared" ref="N862" si="5168">M862*I862</f>
        <v>#DIV/0!</v>
      </c>
      <c r="O862" s="31"/>
      <c r="P862" s="31" t="e">
        <f t="shared" ref="P862" si="5169">O862*I862</f>
        <v>#DIV/0!</v>
      </c>
      <c r="Q862" s="31">
        <f t="shared" ref="Q862" si="5170">IF(M862&gt;O862,M862-O862,0)</f>
        <v>0</v>
      </c>
      <c r="R862" s="31" t="e">
        <f t="shared" ref="R862" si="5171">Q862*I862</f>
        <v>#DIV/0!</v>
      </c>
      <c r="S862" s="31">
        <f t="shared" ref="S862" si="5172">IF(O862&gt;M862,O862-M862,0)</f>
        <v>0</v>
      </c>
      <c r="T862" s="32" t="e">
        <f t="shared" ref="T862" si="5173">S862*I862</f>
        <v>#DIV/0!</v>
      </c>
    </row>
    <row r="863" spans="1:20" s="2" customFormat="1" ht="15" hidden="1">
      <c r="A863" s="18" t="str">
        <f t="shared" ref="A863" si="5174">$A$3</f>
        <v>اسم المزرعة</v>
      </c>
      <c r="B863" s="19" t="str">
        <f t="shared" ref="B863" si="5175">B861</f>
        <v>اسم الصنف</v>
      </c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20"/>
    </row>
    <row r="864" spans="1:20" ht="20.100000000000001" customHeight="1">
      <c r="A864" s="29" t="str">
        <f t="shared" si="5018"/>
        <v/>
      </c>
      <c r="B864" s="62" t="s">
        <v>34</v>
      </c>
      <c r="C864" s="30"/>
      <c r="D864" s="31">
        <f>DSUM('اول المدة'!$A$2:$I$45,5,A863:B864)</f>
        <v>0</v>
      </c>
      <c r="E864" s="31">
        <f>DSUM('اول المدة'!$A$2:$I$45,7,A863:B864)</f>
        <v>0</v>
      </c>
      <c r="F864" s="31">
        <f>DSUM(الوارد!$A$2:$K$38,6,A863:B864)</f>
        <v>0</v>
      </c>
      <c r="G864" s="31">
        <f>DSUM(الوارد!$A$2:$K$38,8,A863:B864)</f>
        <v>0</v>
      </c>
      <c r="H864" s="31">
        <f t="shared" ref="H864" si="5176">F864+D864</f>
        <v>0</v>
      </c>
      <c r="I864" s="31" t="e">
        <f t="shared" si="5020"/>
        <v>#DIV/0!</v>
      </c>
      <c r="J864" s="31">
        <f t="shared" ref="J864" si="5177">G864+E864</f>
        <v>0</v>
      </c>
      <c r="K864" s="31">
        <f>DSUM(المنصرف!$A$2:$L$38,5,A863:B864)</f>
        <v>0</v>
      </c>
      <c r="L864" s="31" t="e">
        <f t="shared" ref="L864" si="5178">K864*I864</f>
        <v>#DIV/0!</v>
      </c>
      <c r="M864" s="31">
        <f t="shared" ref="M864" si="5179">H864-K864</f>
        <v>0</v>
      </c>
      <c r="N864" s="31" t="e">
        <f t="shared" ref="N864" si="5180">M864*I864</f>
        <v>#DIV/0!</v>
      </c>
      <c r="O864" s="31"/>
      <c r="P864" s="31" t="e">
        <f t="shared" ref="P864" si="5181">O864*I864</f>
        <v>#DIV/0!</v>
      </c>
      <c r="Q864" s="31">
        <f t="shared" ref="Q864" si="5182">IF(M864&gt;O864,M864-O864,0)</f>
        <v>0</v>
      </c>
      <c r="R864" s="31" t="e">
        <f t="shared" ref="R864" si="5183">Q864*I864</f>
        <v>#DIV/0!</v>
      </c>
      <c r="S864" s="31">
        <f t="shared" ref="S864" si="5184">IF(O864&gt;M864,O864-M864,0)</f>
        <v>0</v>
      </c>
      <c r="T864" s="32" t="e">
        <f t="shared" ref="T864" si="5185">S864*I864</f>
        <v>#DIV/0!</v>
      </c>
    </row>
    <row r="865" spans="1:20" s="2" customFormat="1" ht="15" hidden="1">
      <c r="A865" s="18" t="str">
        <f t="shared" ref="A865" si="5186">$A$3</f>
        <v>اسم المزرعة</v>
      </c>
      <c r="B865" s="19" t="str">
        <f t="shared" ref="B865" si="5187">B863</f>
        <v>اسم الصنف</v>
      </c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20"/>
    </row>
    <row r="866" spans="1:20" ht="20.100000000000001" customHeight="1">
      <c r="A866" s="29" t="str">
        <f t="shared" si="5018"/>
        <v/>
      </c>
      <c r="B866" s="62" t="s">
        <v>34</v>
      </c>
      <c r="C866" s="30"/>
      <c r="D866" s="31">
        <f>DSUM('اول المدة'!$A$2:$I$45,5,A865:B866)</f>
        <v>0</v>
      </c>
      <c r="E866" s="31">
        <f>DSUM('اول المدة'!$A$2:$I$45,7,A865:B866)</f>
        <v>0</v>
      </c>
      <c r="F866" s="31">
        <f>DSUM(الوارد!$A$2:$K$38,6,A865:B866)</f>
        <v>0</v>
      </c>
      <c r="G866" s="31">
        <f>DSUM(الوارد!$A$2:$K$38,8,A865:B866)</f>
        <v>0</v>
      </c>
      <c r="H866" s="31">
        <f t="shared" ref="H866" si="5188">F866+D866</f>
        <v>0</v>
      </c>
      <c r="I866" s="31" t="e">
        <f t="shared" si="5020"/>
        <v>#DIV/0!</v>
      </c>
      <c r="J866" s="31">
        <f t="shared" ref="J866" si="5189">G866+E866</f>
        <v>0</v>
      </c>
      <c r="K866" s="31">
        <f>DSUM(المنصرف!$A$2:$L$38,5,A865:B866)</f>
        <v>0</v>
      </c>
      <c r="L866" s="31" t="e">
        <f t="shared" ref="L866" si="5190">K866*I866</f>
        <v>#DIV/0!</v>
      </c>
      <c r="M866" s="31">
        <f t="shared" ref="M866" si="5191">H866-K866</f>
        <v>0</v>
      </c>
      <c r="N866" s="31" t="e">
        <f t="shared" ref="N866" si="5192">M866*I866</f>
        <v>#DIV/0!</v>
      </c>
      <c r="O866" s="31"/>
      <c r="P866" s="31" t="e">
        <f t="shared" ref="P866" si="5193">O866*I866</f>
        <v>#DIV/0!</v>
      </c>
      <c r="Q866" s="31">
        <f t="shared" ref="Q866" si="5194">IF(M866&gt;O866,M866-O866,0)</f>
        <v>0</v>
      </c>
      <c r="R866" s="31" t="e">
        <f t="shared" ref="R866" si="5195">Q866*I866</f>
        <v>#DIV/0!</v>
      </c>
      <c r="S866" s="31">
        <f t="shared" ref="S866" si="5196">IF(O866&gt;M866,O866-M866,0)</f>
        <v>0</v>
      </c>
      <c r="T866" s="32" t="e">
        <f t="shared" ref="T866" si="5197">S866*I866</f>
        <v>#DIV/0!</v>
      </c>
    </row>
    <row r="867" spans="1:20" s="2" customFormat="1" ht="15" hidden="1">
      <c r="A867" s="18" t="str">
        <f t="shared" ref="A867" si="5198">$A$3</f>
        <v>اسم المزرعة</v>
      </c>
      <c r="B867" s="19" t="str">
        <f t="shared" ref="B867" si="5199">B865</f>
        <v>اسم الصنف</v>
      </c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20"/>
    </row>
    <row r="868" spans="1:20" ht="20.100000000000001" customHeight="1">
      <c r="A868" s="29" t="str">
        <f t="shared" si="5018"/>
        <v/>
      </c>
      <c r="B868" s="62" t="s">
        <v>34</v>
      </c>
      <c r="C868" s="30"/>
      <c r="D868" s="31">
        <f>DSUM('اول المدة'!$A$2:$I$45,5,A867:B868)</f>
        <v>0</v>
      </c>
      <c r="E868" s="31">
        <f>DSUM('اول المدة'!$A$2:$I$45,7,A867:B868)</f>
        <v>0</v>
      </c>
      <c r="F868" s="31">
        <f>DSUM(الوارد!$A$2:$K$38,6,A867:B868)</f>
        <v>0</v>
      </c>
      <c r="G868" s="31">
        <f>DSUM(الوارد!$A$2:$K$38,8,A867:B868)</f>
        <v>0</v>
      </c>
      <c r="H868" s="31">
        <f t="shared" ref="H868" si="5200">F868+D868</f>
        <v>0</v>
      </c>
      <c r="I868" s="31" t="e">
        <f t="shared" si="5020"/>
        <v>#DIV/0!</v>
      </c>
      <c r="J868" s="31">
        <f t="shared" ref="J868" si="5201">G868+E868</f>
        <v>0</v>
      </c>
      <c r="K868" s="31">
        <f>DSUM(المنصرف!$A$2:$L$38,5,A867:B868)</f>
        <v>0</v>
      </c>
      <c r="L868" s="31" t="e">
        <f t="shared" ref="L868" si="5202">K868*I868</f>
        <v>#DIV/0!</v>
      </c>
      <c r="M868" s="31">
        <f t="shared" ref="M868" si="5203">H868-K868</f>
        <v>0</v>
      </c>
      <c r="N868" s="31" t="e">
        <f t="shared" ref="N868" si="5204">M868*I868</f>
        <v>#DIV/0!</v>
      </c>
      <c r="O868" s="31"/>
      <c r="P868" s="31" t="e">
        <f t="shared" ref="P868" si="5205">O868*I868</f>
        <v>#DIV/0!</v>
      </c>
      <c r="Q868" s="31">
        <f t="shared" ref="Q868" si="5206">IF(M868&gt;O868,M868-O868,0)</f>
        <v>0</v>
      </c>
      <c r="R868" s="31" t="e">
        <f t="shared" ref="R868" si="5207">Q868*I868</f>
        <v>#DIV/0!</v>
      </c>
      <c r="S868" s="31">
        <f t="shared" ref="S868" si="5208">IF(O868&gt;M868,O868-M868,0)</f>
        <v>0</v>
      </c>
      <c r="T868" s="32" t="e">
        <f t="shared" ref="T868" si="5209">S868*I868</f>
        <v>#DIV/0!</v>
      </c>
    </row>
    <row r="869" spans="1:20" s="2" customFormat="1" ht="15" hidden="1">
      <c r="A869" s="18" t="str">
        <f t="shared" ref="A869" si="5210">$A$3</f>
        <v>اسم المزرعة</v>
      </c>
      <c r="B869" s="19" t="str">
        <f t="shared" ref="B869" si="5211">B867</f>
        <v>اسم الصنف</v>
      </c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20"/>
    </row>
    <row r="870" spans="1:20" ht="20.100000000000001" customHeight="1">
      <c r="A870" s="29" t="str">
        <f t="shared" si="5018"/>
        <v/>
      </c>
      <c r="B870" s="62" t="s">
        <v>34</v>
      </c>
      <c r="C870" s="30"/>
      <c r="D870" s="31">
        <f>DSUM('اول المدة'!$A$2:$I$45,5,A869:B870)</f>
        <v>0</v>
      </c>
      <c r="E870" s="31">
        <f>DSUM('اول المدة'!$A$2:$I$45,7,A869:B870)</f>
        <v>0</v>
      </c>
      <c r="F870" s="31">
        <f>DSUM(الوارد!$A$2:$K$38,6,A869:B870)</f>
        <v>0</v>
      </c>
      <c r="G870" s="31">
        <f>DSUM(الوارد!$A$2:$K$38,8,A869:B870)</f>
        <v>0</v>
      </c>
      <c r="H870" s="31">
        <f t="shared" ref="H870" si="5212">F870+D870</f>
        <v>0</v>
      </c>
      <c r="I870" s="31" t="e">
        <f t="shared" si="5020"/>
        <v>#DIV/0!</v>
      </c>
      <c r="J870" s="31">
        <f t="shared" ref="J870" si="5213">G870+E870</f>
        <v>0</v>
      </c>
      <c r="K870" s="31">
        <f>DSUM(المنصرف!$A$2:$L$38,5,A869:B870)</f>
        <v>0</v>
      </c>
      <c r="L870" s="31" t="e">
        <f t="shared" ref="L870" si="5214">K870*I870</f>
        <v>#DIV/0!</v>
      </c>
      <c r="M870" s="31">
        <f t="shared" ref="M870" si="5215">H870-K870</f>
        <v>0</v>
      </c>
      <c r="N870" s="31" t="e">
        <f t="shared" ref="N870" si="5216">M870*I870</f>
        <v>#DIV/0!</v>
      </c>
      <c r="O870" s="31"/>
      <c r="P870" s="31" t="e">
        <f t="shared" ref="P870" si="5217">O870*I870</f>
        <v>#DIV/0!</v>
      </c>
      <c r="Q870" s="31">
        <f t="shared" ref="Q870" si="5218">IF(M870&gt;O870,M870-O870,0)</f>
        <v>0</v>
      </c>
      <c r="R870" s="31" t="e">
        <f t="shared" ref="R870" si="5219">Q870*I870</f>
        <v>#DIV/0!</v>
      </c>
      <c r="S870" s="31">
        <f t="shared" ref="S870" si="5220">IF(O870&gt;M870,O870-M870,0)</f>
        <v>0</v>
      </c>
      <c r="T870" s="32" t="e">
        <f t="shared" ref="T870" si="5221">S870*I870</f>
        <v>#DIV/0!</v>
      </c>
    </row>
    <row r="871" spans="1:20" s="2" customFormat="1" ht="15" hidden="1">
      <c r="A871" s="18" t="str">
        <f t="shared" ref="A871" si="5222">$A$3</f>
        <v>اسم المزرعة</v>
      </c>
      <c r="B871" s="19" t="str">
        <f t="shared" ref="B871" si="5223">B869</f>
        <v>اسم الصنف</v>
      </c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20"/>
    </row>
    <row r="872" spans="1:20" ht="20.100000000000001" customHeight="1">
      <c r="A872" s="29" t="str">
        <f t="shared" si="5018"/>
        <v/>
      </c>
      <c r="B872" s="62" t="s">
        <v>34</v>
      </c>
      <c r="C872" s="30"/>
      <c r="D872" s="31">
        <f>DSUM('اول المدة'!$A$2:$I$45,5,A871:B872)</f>
        <v>0</v>
      </c>
      <c r="E872" s="31">
        <f>DSUM('اول المدة'!$A$2:$I$45,7,A871:B872)</f>
        <v>0</v>
      </c>
      <c r="F872" s="31">
        <f>DSUM(الوارد!$A$2:$K$38,6,A871:B872)</f>
        <v>0</v>
      </c>
      <c r="G872" s="31">
        <f>DSUM(الوارد!$A$2:$K$38,8,A871:B872)</f>
        <v>0</v>
      </c>
      <c r="H872" s="31">
        <f t="shared" ref="H872" si="5224">F872+D872</f>
        <v>0</v>
      </c>
      <c r="I872" s="31" t="e">
        <f t="shared" si="5020"/>
        <v>#DIV/0!</v>
      </c>
      <c r="J872" s="31">
        <f t="shared" ref="J872" si="5225">G872+E872</f>
        <v>0</v>
      </c>
      <c r="K872" s="31">
        <f>DSUM(المنصرف!$A$2:$L$38,5,A871:B872)</f>
        <v>0</v>
      </c>
      <c r="L872" s="31" t="e">
        <f t="shared" ref="L872" si="5226">K872*I872</f>
        <v>#DIV/0!</v>
      </c>
      <c r="M872" s="31">
        <f t="shared" ref="M872" si="5227">H872-K872</f>
        <v>0</v>
      </c>
      <c r="N872" s="31" t="e">
        <f t="shared" ref="N872" si="5228">M872*I872</f>
        <v>#DIV/0!</v>
      </c>
      <c r="O872" s="31"/>
      <c r="P872" s="31" t="e">
        <f t="shared" ref="P872" si="5229">O872*I872</f>
        <v>#DIV/0!</v>
      </c>
      <c r="Q872" s="31">
        <f t="shared" ref="Q872" si="5230">IF(M872&gt;O872,M872-O872,0)</f>
        <v>0</v>
      </c>
      <c r="R872" s="31" t="e">
        <f t="shared" ref="R872" si="5231">Q872*I872</f>
        <v>#DIV/0!</v>
      </c>
      <c r="S872" s="31">
        <f t="shared" ref="S872" si="5232">IF(O872&gt;M872,O872-M872,0)</f>
        <v>0</v>
      </c>
      <c r="T872" s="32" t="e">
        <f t="shared" ref="T872" si="5233">S872*I872</f>
        <v>#DIV/0!</v>
      </c>
    </row>
    <row r="873" spans="1:20" s="2" customFormat="1" ht="15" hidden="1">
      <c r="A873" s="18" t="str">
        <f t="shared" ref="A873" si="5234">$A$3</f>
        <v>اسم المزرعة</v>
      </c>
      <c r="B873" s="19" t="str">
        <f t="shared" ref="B873" si="5235">B871</f>
        <v>اسم الصنف</v>
      </c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20"/>
    </row>
    <row r="874" spans="1:20" ht="20.100000000000001" customHeight="1">
      <c r="A874" s="29" t="str">
        <f t="shared" si="5018"/>
        <v/>
      </c>
      <c r="B874" s="62" t="s">
        <v>34</v>
      </c>
      <c r="C874" s="30"/>
      <c r="D874" s="31">
        <f>DSUM('اول المدة'!$A$2:$I$45,5,A873:B874)</f>
        <v>0</v>
      </c>
      <c r="E874" s="31">
        <f>DSUM('اول المدة'!$A$2:$I$45,7,A873:B874)</f>
        <v>0</v>
      </c>
      <c r="F874" s="31">
        <f>DSUM(الوارد!$A$2:$K$38,6,A873:B874)</f>
        <v>0</v>
      </c>
      <c r="G874" s="31">
        <f>DSUM(الوارد!$A$2:$K$38,8,A873:B874)</f>
        <v>0</v>
      </c>
      <c r="H874" s="31">
        <f t="shared" ref="H874" si="5236">F874+D874</f>
        <v>0</v>
      </c>
      <c r="I874" s="31" t="e">
        <f t="shared" si="5020"/>
        <v>#DIV/0!</v>
      </c>
      <c r="J874" s="31">
        <f t="shared" ref="J874" si="5237">G874+E874</f>
        <v>0</v>
      </c>
      <c r="K874" s="31">
        <f>DSUM(المنصرف!$A$2:$L$38,5,A873:B874)</f>
        <v>0</v>
      </c>
      <c r="L874" s="31" t="e">
        <f t="shared" ref="L874" si="5238">K874*I874</f>
        <v>#DIV/0!</v>
      </c>
      <c r="M874" s="31">
        <f t="shared" ref="M874" si="5239">H874-K874</f>
        <v>0</v>
      </c>
      <c r="N874" s="31" t="e">
        <f t="shared" ref="N874" si="5240">M874*I874</f>
        <v>#DIV/0!</v>
      </c>
      <c r="O874" s="31"/>
      <c r="P874" s="31" t="e">
        <f t="shared" ref="P874" si="5241">O874*I874</f>
        <v>#DIV/0!</v>
      </c>
      <c r="Q874" s="31">
        <f t="shared" ref="Q874" si="5242">IF(M874&gt;O874,M874-O874,0)</f>
        <v>0</v>
      </c>
      <c r="R874" s="31" t="e">
        <f t="shared" ref="R874" si="5243">Q874*I874</f>
        <v>#DIV/0!</v>
      </c>
      <c r="S874" s="31">
        <f t="shared" ref="S874" si="5244">IF(O874&gt;M874,O874-M874,0)</f>
        <v>0</v>
      </c>
      <c r="T874" s="32" t="e">
        <f t="shared" ref="T874" si="5245">S874*I874</f>
        <v>#DIV/0!</v>
      </c>
    </row>
    <row r="875" spans="1:20" s="2" customFormat="1" ht="15" hidden="1">
      <c r="A875" s="18" t="str">
        <f t="shared" ref="A875" si="5246">$A$3</f>
        <v>اسم المزرعة</v>
      </c>
      <c r="B875" s="19" t="str">
        <f t="shared" ref="B875" si="5247">B873</f>
        <v>اسم الصنف</v>
      </c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20"/>
    </row>
    <row r="876" spans="1:20" ht="20.100000000000001" customHeight="1">
      <c r="A876" s="29" t="str">
        <f t="shared" si="5018"/>
        <v/>
      </c>
      <c r="B876" s="62" t="s">
        <v>34</v>
      </c>
      <c r="C876" s="30"/>
      <c r="D876" s="31">
        <f>DSUM('اول المدة'!$A$2:$I$45,5,A875:B876)</f>
        <v>0</v>
      </c>
      <c r="E876" s="31">
        <f>DSUM('اول المدة'!$A$2:$I$45,7,A875:B876)</f>
        <v>0</v>
      </c>
      <c r="F876" s="31">
        <f>DSUM(الوارد!$A$2:$K$38,6,A875:B876)</f>
        <v>0</v>
      </c>
      <c r="G876" s="31">
        <f>DSUM(الوارد!$A$2:$K$38,8,A875:B876)</f>
        <v>0</v>
      </c>
      <c r="H876" s="31">
        <f t="shared" ref="H876" si="5248">F876+D876</f>
        <v>0</v>
      </c>
      <c r="I876" s="31" t="e">
        <f t="shared" si="5020"/>
        <v>#DIV/0!</v>
      </c>
      <c r="J876" s="31">
        <f t="shared" ref="J876" si="5249">G876+E876</f>
        <v>0</v>
      </c>
      <c r="K876" s="31">
        <f>DSUM(المنصرف!$A$2:$L$38,5,A875:B876)</f>
        <v>0</v>
      </c>
      <c r="L876" s="31" t="e">
        <f t="shared" ref="L876" si="5250">K876*I876</f>
        <v>#DIV/0!</v>
      </c>
      <c r="M876" s="31">
        <f t="shared" ref="M876" si="5251">H876-K876</f>
        <v>0</v>
      </c>
      <c r="N876" s="31" t="e">
        <f t="shared" ref="N876" si="5252">M876*I876</f>
        <v>#DIV/0!</v>
      </c>
      <c r="O876" s="31"/>
      <c r="P876" s="31" t="e">
        <f t="shared" ref="P876" si="5253">O876*I876</f>
        <v>#DIV/0!</v>
      </c>
      <c r="Q876" s="31">
        <f t="shared" ref="Q876" si="5254">IF(M876&gt;O876,M876-O876,0)</f>
        <v>0</v>
      </c>
      <c r="R876" s="31" t="e">
        <f t="shared" ref="R876" si="5255">Q876*I876</f>
        <v>#DIV/0!</v>
      </c>
      <c r="S876" s="31">
        <f t="shared" ref="S876" si="5256">IF(O876&gt;M876,O876-M876,0)</f>
        <v>0</v>
      </c>
      <c r="T876" s="32" t="e">
        <f t="shared" ref="T876" si="5257">S876*I876</f>
        <v>#DIV/0!</v>
      </c>
    </row>
    <row r="877" spans="1:20" s="2" customFormat="1" ht="15" hidden="1">
      <c r="A877" s="18" t="str">
        <f t="shared" ref="A877" si="5258">$A$3</f>
        <v>اسم المزرعة</v>
      </c>
      <c r="B877" s="19" t="str">
        <f t="shared" ref="B877" si="5259">B875</f>
        <v>اسم الصنف</v>
      </c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20"/>
    </row>
    <row r="878" spans="1:20" ht="20.100000000000001" customHeight="1">
      <c r="A878" s="29" t="str">
        <f t="shared" si="5018"/>
        <v/>
      </c>
      <c r="B878" s="62" t="s">
        <v>34</v>
      </c>
      <c r="C878" s="30"/>
      <c r="D878" s="31">
        <f>DSUM('اول المدة'!$A$2:$I$45,5,A877:B878)</f>
        <v>0</v>
      </c>
      <c r="E878" s="31">
        <f>DSUM('اول المدة'!$A$2:$I$45,7,A877:B878)</f>
        <v>0</v>
      </c>
      <c r="F878" s="31">
        <f>DSUM(الوارد!$A$2:$K$38,6,A877:B878)</f>
        <v>0</v>
      </c>
      <c r="G878" s="31">
        <f>DSUM(الوارد!$A$2:$K$38,8,A877:B878)</f>
        <v>0</v>
      </c>
      <c r="H878" s="31">
        <f t="shared" ref="H878" si="5260">F878+D878</f>
        <v>0</v>
      </c>
      <c r="I878" s="31" t="e">
        <f t="shared" si="5020"/>
        <v>#DIV/0!</v>
      </c>
      <c r="J878" s="31">
        <f t="shared" ref="J878" si="5261">G878+E878</f>
        <v>0</v>
      </c>
      <c r="K878" s="31">
        <f>DSUM(المنصرف!$A$2:$L$38,5,A877:B878)</f>
        <v>0</v>
      </c>
      <c r="L878" s="31" t="e">
        <f t="shared" ref="L878" si="5262">K878*I878</f>
        <v>#DIV/0!</v>
      </c>
      <c r="M878" s="31">
        <f t="shared" ref="M878" si="5263">H878-K878</f>
        <v>0</v>
      </c>
      <c r="N878" s="31" t="e">
        <f t="shared" ref="N878" si="5264">M878*I878</f>
        <v>#DIV/0!</v>
      </c>
      <c r="O878" s="31"/>
      <c r="P878" s="31" t="e">
        <f t="shared" ref="P878" si="5265">O878*I878</f>
        <v>#DIV/0!</v>
      </c>
      <c r="Q878" s="31">
        <f t="shared" ref="Q878" si="5266">IF(M878&gt;O878,M878-O878,0)</f>
        <v>0</v>
      </c>
      <c r="R878" s="31" t="e">
        <f t="shared" ref="R878" si="5267">Q878*I878</f>
        <v>#DIV/0!</v>
      </c>
      <c r="S878" s="31">
        <f t="shared" ref="S878" si="5268">IF(O878&gt;M878,O878-M878,0)</f>
        <v>0</v>
      </c>
      <c r="T878" s="32" t="e">
        <f t="shared" ref="T878" si="5269">S878*I878</f>
        <v>#DIV/0!</v>
      </c>
    </row>
    <row r="879" spans="1:20" s="2" customFormat="1" ht="15" hidden="1">
      <c r="A879" s="18" t="str">
        <f t="shared" ref="A879" si="5270">$A$3</f>
        <v>اسم المزرعة</v>
      </c>
      <c r="B879" s="19" t="str">
        <f t="shared" ref="B879" si="5271">B877</f>
        <v>اسم الصنف</v>
      </c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20"/>
    </row>
    <row r="880" spans="1:20" ht="20.100000000000001" customHeight="1">
      <c r="A880" s="29" t="str">
        <f t="shared" si="5018"/>
        <v/>
      </c>
      <c r="B880" s="62" t="s">
        <v>34</v>
      </c>
      <c r="C880" s="30"/>
      <c r="D880" s="31">
        <f>DSUM('اول المدة'!$A$2:$I$45,5,A879:B880)</f>
        <v>0</v>
      </c>
      <c r="E880" s="31">
        <f>DSUM('اول المدة'!$A$2:$I$45,7,A879:B880)</f>
        <v>0</v>
      </c>
      <c r="F880" s="31">
        <f>DSUM(الوارد!$A$2:$K$38,6,A879:B880)</f>
        <v>0</v>
      </c>
      <c r="G880" s="31">
        <f>DSUM(الوارد!$A$2:$K$38,8,A879:B880)</f>
        <v>0</v>
      </c>
      <c r="H880" s="31">
        <f t="shared" ref="H880" si="5272">F880+D880</f>
        <v>0</v>
      </c>
      <c r="I880" s="31" t="e">
        <f t="shared" si="5020"/>
        <v>#DIV/0!</v>
      </c>
      <c r="J880" s="31">
        <f t="shared" ref="J880" si="5273">G880+E880</f>
        <v>0</v>
      </c>
      <c r="K880" s="31">
        <f>DSUM(المنصرف!$A$2:$L$38,5,A879:B880)</f>
        <v>0</v>
      </c>
      <c r="L880" s="31" t="e">
        <f t="shared" ref="L880" si="5274">K880*I880</f>
        <v>#DIV/0!</v>
      </c>
      <c r="M880" s="31">
        <f t="shared" ref="M880" si="5275">H880-K880</f>
        <v>0</v>
      </c>
      <c r="N880" s="31" t="e">
        <f t="shared" ref="N880" si="5276">M880*I880</f>
        <v>#DIV/0!</v>
      </c>
      <c r="O880" s="31"/>
      <c r="P880" s="31" t="e">
        <f t="shared" ref="P880" si="5277">O880*I880</f>
        <v>#DIV/0!</v>
      </c>
      <c r="Q880" s="31">
        <f t="shared" ref="Q880" si="5278">IF(M880&gt;O880,M880-O880,0)</f>
        <v>0</v>
      </c>
      <c r="R880" s="31" t="e">
        <f t="shared" ref="R880" si="5279">Q880*I880</f>
        <v>#DIV/0!</v>
      </c>
      <c r="S880" s="31">
        <f t="shared" ref="S880" si="5280">IF(O880&gt;M880,O880-M880,0)</f>
        <v>0</v>
      </c>
      <c r="T880" s="32" t="e">
        <f t="shared" ref="T880" si="5281">S880*I880</f>
        <v>#DIV/0!</v>
      </c>
    </row>
    <row r="881" spans="1:20" s="2" customFormat="1" ht="15" hidden="1">
      <c r="A881" s="18" t="str">
        <f t="shared" ref="A881" si="5282">$A$3</f>
        <v>اسم المزرعة</v>
      </c>
      <c r="B881" s="19" t="str">
        <f t="shared" ref="B881" si="5283">B879</f>
        <v>اسم الصنف</v>
      </c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20"/>
    </row>
    <row r="882" spans="1:20" ht="20.100000000000001" customHeight="1">
      <c r="A882" s="29" t="str">
        <f t="shared" si="5018"/>
        <v/>
      </c>
      <c r="B882" s="62" t="s">
        <v>34</v>
      </c>
      <c r="C882" s="30"/>
      <c r="D882" s="31">
        <f>DSUM('اول المدة'!$A$2:$I$45,5,A881:B882)</f>
        <v>0</v>
      </c>
      <c r="E882" s="31">
        <f>DSUM('اول المدة'!$A$2:$I$45,7,A881:B882)</f>
        <v>0</v>
      </c>
      <c r="F882" s="31">
        <f>DSUM(الوارد!$A$2:$K$38,6,A881:B882)</f>
        <v>0</v>
      </c>
      <c r="G882" s="31">
        <f>DSUM(الوارد!$A$2:$K$38,8,A881:B882)</f>
        <v>0</v>
      </c>
      <c r="H882" s="31">
        <f t="shared" ref="H882" si="5284">F882+D882</f>
        <v>0</v>
      </c>
      <c r="I882" s="31" t="e">
        <f t="shared" si="5020"/>
        <v>#DIV/0!</v>
      </c>
      <c r="J882" s="31">
        <f t="shared" ref="J882" si="5285">G882+E882</f>
        <v>0</v>
      </c>
      <c r="K882" s="31">
        <f>DSUM(المنصرف!$A$2:$L$38,5,A881:B882)</f>
        <v>0</v>
      </c>
      <c r="L882" s="31" t="e">
        <f t="shared" ref="L882" si="5286">K882*I882</f>
        <v>#DIV/0!</v>
      </c>
      <c r="M882" s="31">
        <f t="shared" ref="M882" si="5287">H882-K882</f>
        <v>0</v>
      </c>
      <c r="N882" s="31" t="e">
        <f t="shared" ref="N882" si="5288">M882*I882</f>
        <v>#DIV/0!</v>
      </c>
      <c r="O882" s="31"/>
      <c r="P882" s="31" t="e">
        <f t="shared" ref="P882" si="5289">O882*I882</f>
        <v>#DIV/0!</v>
      </c>
      <c r="Q882" s="31">
        <f t="shared" ref="Q882" si="5290">IF(M882&gt;O882,M882-O882,0)</f>
        <v>0</v>
      </c>
      <c r="R882" s="31" t="e">
        <f t="shared" ref="R882" si="5291">Q882*I882</f>
        <v>#DIV/0!</v>
      </c>
      <c r="S882" s="31">
        <f t="shared" ref="S882" si="5292">IF(O882&gt;M882,O882-M882,0)</f>
        <v>0</v>
      </c>
      <c r="T882" s="32" t="e">
        <f t="shared" ref="T882" si="5293">S882*I882</f>
        <v>#DIV/0!</v>
      </c>
    </row>
    <row r="883" spans="1:20" s="2" customFormat="1" ht="15" hidden="1">
      <c r="A883" s="18" t="str">
        <f t="shared" ref="A883" si="5294">$A$3</f>
        <v>اسم المزرعة</v>
      </c>
      <c r="B883" s="19" t="str">
        <f t="shared" ref="B883" si="5295">B881</f>
        <v>اسم الصنف</v>
      </c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20"/>
    </row>
    <row r="884" spans="1:20" ht="20.100000000000001" customHeight="1">
      <c r="A884" s="29" t="str">
        <f t="shared" si="5018"/>
        <v/>
      </c>
      <c r="B884" s="62" t="s">
        <v>34</v>
      </c>
      <c r="C884" s="30"/>
      <c r="D884" s="31">
        <f>DSUM('اول المدة'!$A$2:$I$45,5,A883:B884)</f>
        <v>0</v>
      </c>
      <c r="E884" s="31">
        <f>DSUM('اول المدة'!$A$2:$I$45,7,A883:B884)</f>
        <v>0</v>
      </c>
      <c r="F884" s="31">
        <f>DSUM(الوارد!$A$2:$K$38,6,A883:B884)</f>
        <v>0</v>
      </c>
      <c r="G884" s="31">
        <f>DSUM(الوارد!$A$2:$K$38,8,A883:B884)</f>
        <v>0</v>
      </c>
      <c r="H884" s="31">
        <f t="shared" ref="H884" si="5296">F884+D884</f>
        <v>0</v>
      </c>
      <c r="I884" s="31" t="e">
        <f t="shared" si="5020"/>
        <v>#DIV/0!</v>
      </c>
      <c r="J884" s="31">
        <f t="shared" ref="J884" si="5297">G884+E884</f>
        <v>0</v>
      </c>
      <c r="K884" s="31">
        <f>DSUM(المنصرف!$A$2:$L$38,5,A883:B884)</f>
        <v>0</v>
      </c>
      <c r="L884" s="31" t="e">
        <f t="shared" ref="L884" si="5298">K884*I884</f>
        <v>#DIV/0!</v>
      </c>
      <c r="M884" s="31">
        <f t="shared" ref="M884" si="5299">H884-K884</f>
        <v>0</v>
      </c>
      <c r="N884" s="31" t="e">
        <f t="shared" ref="N884" si="5300">M884*I884</f>
        <v>#DIV/0!</v>
      </c>
      <c r="O884" s="31"/>
      <c r="P884" s="31" t="e">
        <f t="shared" ref="P884" si="5301">O884*I884</f>
        <v>#DIV/0!</v>
      </c>
      <c r="Q884" s="31">
        <f t="shared" ref="Q884" si="5302">IF(M884&gt;O884,M884-O884,0)</f>
        <v>0</v>
      </c>
      <c r="R884" s="31" t="e">
        <f t="shared" ref="R884" si="5303">Q884*I884</f>
        <v>#DIV/0!</v>
      </c>
      <c r="S884" s="31">
        <f t="shared" ref="S884" si="5304">IF(O884&gt;M884,O884-M884,0)</f>
        <v>0</v>
      </c>
      <c r="T884" s="32" t="e">
        <f t="shared" ref="T884" si="5305">S884*I884</f>
        <v>#DIV/0!</v>
      </c>
    </row>
    <row r="885" spans="1:20" s="2" customFormat="1" ht="15" hidden="1">
      <c r="A885" s="18" t="str">
        <f t="shared" ref="A885" si="5306">$A$3</f>
        <v>اسم المزرعة</v>
      </c>
      <c r="B885" s="19" t="str">
        <f t="shared" ref="B885" si="5307">B883</f>
        <v>اسم الصنف</v>
      </c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20"/>
    </row>
    <row r="886" spans="1:20" ht="20.100000000000001" customHeight="1">
      <c r="A886" s="29" t="str">
        <f t="shared" si="5018"/>
        <v/>
      </c>
      <c r="B886" s="62" t="s">
        <v>34</v>
      </c>
      <c r="C886" s="30"/>
      <c r="D886" s="31">
        <f>DSUM('اول المدة'!$A$2:$I$45,5,A885:B886)</f>
        <v>0</v>
      </c>
      <c r="E886" s="31">
        <f>DSUM('اول المدة'!$A$2:$I$45,7,A885:B886)</f>
        <v>0</v>
      </c>
      <c r="F886" s="31">
        <f>DSUM(الوارد!$A$2:$K$38,6,A885:B886)</f>
        <v>0</v>
      </c>
      <c r="G886" s="31">
        <f>DSUM(الوارد!$A$2:$K$38,8,A885:B886)</f>
        <v>0</v>
      </c>
      <c r="H886" s="31">
        <f t="shared" ref="H886" si="5308">F886+D886</f>
        <v>0</v>
      </c>
      <c r="I886" s="31" t="e">
        <f t="shared" si="5020"/>
        <v>#DIV/0!</v>
      </c>
      <c r="J886" s="31">
        <f t="shared" ref="J886" si="5309">G886+E886</f>
        <v>0</v>
      </c>
      <c r="K886" s="31">
        <f>DSUM(المنصرف!$A$2:$L$38,5,A885:B886)</f>
        <v>0</v>
      </c>
      <c r="L886" s="31" t="e">
        <f t="shared" ref="L886" si="5310">K886*I886</f>
        <v>#DIV/0!</v>
      </c>
      <c r="M886" s="31">
        <f t="shared" ref="M886" si="5311">H886-K886</f>
        <v>0</v>
      </c>
      <c r="N886" s="31" t="e">
        <f t="shared" ref="N886" si="5312">M886*I886</f>
        <v>#DIV/0!</v>
      </c>
      <c r="O886" s="31"/>
      <c r="P886" s="31" t="e">
        <f t="shared" ref="P886" si="5313">O886*I886</f>
        <v>#DIV/0!</v>
      </c>
      <c r="Q886" s="31">
        <f t="shared" ref="Q886" si="5314">IF(M886&gt;O886,M886-O886,0)</f>
        <v>0</v>
      </c>
      <c r="R886" s="31" t="e">
        <f t="shared" ref="R886" si="5315">Q886*I886</f>
        <v>#DIV/0!</v>
      </c>
      <c r="S886" s="31">
        <f t="shared" ref="S886" si="5316">IF(O886&gt;M886,O886-M886,0)</f>
        <v>0</v>
      </c>
      <c r="T886" s="32" t="e">
        <f t="shared" ref="T886" si="5317">S886*I886</f>
        <v>#DIV/0!</v>
      </c>
    </row>
    <row r="887" spans="1:20" s="2" customFormat="1" ht="15" hidden="1">
      <c r="A887" s="18" t="str">
        <f t="shared" ref="A887" si="5318">$A$3</f>
        <v>اسم المزرعة</v>
      </c>
      <c r="B887" s="19" t="str">
        <f t="shared" ref="B887" si="5319">B885</f>
        <v>اسم الصنف</v>
      </c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20"/>
    </row>
    <row r="888" spans="1:20" ht="20.100000000000001" customHeight="1">
      <c r="A888" s="29" t="str">
        <f t="shared" si="5018"/>
        <v/>
      </c>
      <c r="B888" s="62" t="s">
        <v>34</v>
      </c>
      <c r="C888" s="30"/>
      <c r="D888" s="31">
        <f>DSUM('اول المدة'!$A$2:$I$45,5,A887:B888)</f>
        <v>0</v>
      </c>
      <c r="E888" s="31">
        <f>DSUM('اول المدة'!$A$2:$I$45,7,A887:B888)</f>
        <v>0</v>
      </c>
      <c r="F888" s="31">
        <f>DSUM(الوارد!$A$2:$K$38,6,A887:B888)</f>
        <v>0</v>
      </c>
      <c r="G888" s="31">
        <f>DSUM(الوارد!$A$2:$K$38,8,A887:B888)</f>
        <v>0</v>
      </c>
      <c r="H888" s="31">
        <f t="shared" ref="H888" si="5320">F888+D888</f>
        <v>0</v>
      </c>
      <c r="I888" s="31" t="e">
        <f t="shared" si="5020"/>
        <v>#DIV/0!</v>
      </c>
      <c r="J888" s="31">
        <f t="shared" ref="J888" si="5321">G888+E888</f>
        <v>0</v>
      </c>
      <c r="K888" s="31">
        <f>DSUM(المنصرف!$A$2:$L$38,5,A887:B888)</f>
        <v>0</v>
      </c>
      <c r="L888" s="31" t="e">
        <f t="shared" ref="L888" si="5322">K888*I888</f>
        <v>#DIV/0!</v>
      </c>
      <c r="M888" s="31">
        <f t="shared" ref="M888" si="5323">H888-K888</f>
        <v>0</v>
      </c>
      <c r="N888" s="31" t="e">
        <f t="shared" ref="N888" si="5324">M888*I888</f>
        <v>#DIV/0!</v>
      </c>
      <c r="O888" s="31"/>
      <c r="P888" s="31" t="e">
        <f t="shared" ref="P888" si="5325">O888*I888</f>
        <v>#DIV/0!</v>
      </c>
      <c r="Q888" s="31">
        <f t="shared" ref="Q888" si="5326">IF(M888&gt;O888,M888-O888,0)</f>
        <v>0</v>
      </c>
      <c r="R888" s="31" t="e">
        <f t="shared" ref="R888" si="5327">Q888*I888</f>
        <v>#DIV/0!</v>
      </c>
      <c r="S888" s="31">
        <f t="shared" ref="S888" si="5328">IF(O888&gt;M888,O888-M888,0)</f>
        <v>0</v>
      </c>
      <c r="T888" s="32" t="e">
        <f t="shared" ref="T888" si="5329">S888*I888</f>
        <v>#DIV/0!</v>
      </c>
    </row>
    <row r="889" spans="1:20" s="2" customFormat="1" ht="15" hidden="1">
      <c r="A889" s="18" t="str">
        <f t="shared" ref="A889" si="5330">$A$3</f>
        <v>اسم المزرعة</v>
      </c>
      <c r="B889" s="19" t="str">
        <f t="shared" ref="B889" si="5331">B887</f>
        <v>اسم الصنف</v>
      </c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20"/>
    </row>
    <row r="890" spans="1:20" ht="20.100000000000001" customHeight="1">
      <c r="A890" s="29" t="str">
        <f t="shared" si="5018"/>
        <v/>
      </c>
      <c r="B890" s="62" t="s">
        <v>34</v>
      </c>
      <c r="C890" s="30"/>
      <c r="D890" s="31">
        <f>DSUM('اول المدة'!$A$2:$I$45,5,A889:B890)</f>
        <v>0</v>
      </c>
      <c r="E890" s="31">
        <f>DSUM('اول المدة'!$A$2:$I$45,7,A889:B890)</f>
        <v>0</v>
      </c>
      <c r="F890" s="31">
        <f>DSUM(الوارد!$A$2:$K$38,6,A889:B890)</f>
        <v>0</v>
      </c>
      <c r="G890" s="31">
        <f>DSUM(الوارد!$A$2:$K$38,8,A889:B890)</f>
        <v>0</v>
      </c>
      <c r="H890" s="31">
        <f t="shared" ref="H890" si="5332">F890+D890</f>
        <v>0</v>
      </c>
      <c r="I890" s="31" t="e">
        <f t="shared" si="5020"/>
        <v>#DIV/0!</v>
      </c>
      <c r="J890" s="31">
        <f t="shared" ref="J890" si="5333">G890+E890</f>
        <v>0</v>
      </c>
      <c r="K890" s="31">
        <f>DSUM(المنصرف!$A$2:$L$38,5,A889:B890)</f>
        <v>0</v>
      </c>
      <c r="L890" s="31" t="e">
        <f t="shared" ref="L890" si="5334">K890*I890</f>
        <v>#DIV/0!</v>
      </c>
      <c r="M890" s="31">
        <f t="shared" ref="M890" si="5335">H890-K890</f>
        <v>0</v>
      </c>
      <c r="N890" s="31" t="e">
        <f t="shared" ref="N890" si="5336">M890*I890</f>
        <v>#DIV/0!</v>
      </c>
      <c r="O890" s="31"/>
      <c r="P890" s="31" t="e">
        <f t="shared" ref="P890" si="5337">O890*I890</f>
        <v>#DIV/0!</v>
      </c>
      <c r="Q890" s="31">
        <f t="shared" ref="Q890" si="5338">IF(M890&gt;O890,M890-O890,0)</f>
        <v>0</v>
      </c>
      <c r="R890" s="31" t="e">
        <f t="shared" ref="R890" si="5339">Q890*I890</f>
        <v>#DIV/0!</v>
      </c>
      <c r="S890" s="31">
        <f t="shared" ref="S890" si="5340">IF(O890&gt;M890,O890-M890,0)</f>
        <v>0</v>
      </c>
      <c r="T890" s="32" t="e">
        <f t="shared" ref="T890" si="5341">S890*I890</f>
        <v>#DIV/0!</v>
      </c>
    </row>
    <row r="891" spans="1:20" s="2" customFormat="1" ht="15" hidden="1">
      <c r="A891" s="18" t="str">
        <f t="shared" ref="A891" si="5342">$A$3</f>
        <v>اسم المزرعة</v>
      </c>
      <c r="B891" s="19" t="str">
        <f t="shared" ref="B891" si="5343">B889</f>
        <v>اسم الصنف</v>
      </c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20"/>
    </row>
    <row r="892" spans="1:20" ht="20.100000000000001" customHeight="1">
      <c r="A892" s="29" t="str">
        <f t="shared" si="5018"/>
        <v/>
      </c>
      <c r="B892" s="62" t="s">
        <v>34</v>
      </c>
      <c r="C892" s="30"/>
      <c r="D892" s="31">
        <f>DSUM('اول المدة'!$A$2:$I$45,5,A891:B892)</f>
        <v>0</v>
      </c>
      <c r="E892" s="31">
        <f>DSUM('اول المدة'!$A$2:$I$45,7,A891:B892)</f>
        <v>0</v>
      </c>
      <c r="F892" s="31">
        <f>DSUM(الوارد!$A$2:$K$38,6,A891:B892)</f>
        <v>0</v>
      </c>
      <c r="G892" s="31">
        <f>DSUM(الوارد!$A$2:$K$38,8,A891:B892)</f>
        <v>0</v>
      </c>
      <c r="H892" s="31">
        <f t="shared" ref="H892" si="5344">F892+D892</f>
        <v>0</v>
      </c>
      <c r="I892" s="31" t="e">
        <f t="shared" si="5020"/>
        <v>#DIV/0!</v>
      </c>
      <c r="J892" s="31">
        <f t="shared" ref="J892" si="5345">G892+E892</f>
        <v>0</v>
      </c>
      <c r="K892" s="31">
        <f>DSUM(المنصرف!$A$2:$L$38,5,A891:B892)</f>
        <v>0</v>
      </c>
      <c r="L892" s="31" t="e">
        <f t="shared" ref="L892" si="5346">K892*I892</f>
        <v>#DIV/0!</v>
      </c>
      <c r="M892" s="31">
        <f t="shared" ref="M892" si="5347">H892-K892</f>
        <v>0</v>
      </c>
      <c r="N892" s="31" t="e">
        <f t="shared" ref="N892" si="5348">M892*I892</f>
        <v>#DIV/0!</v>
      </c>
      <c r="O892" s="31"/>
      <c r="P892" s="31" t="e">
        <f t="shared" ref="P892" si="5349">O892*I892</f>
        <v>#DIV/0!</v>
      </c>
      <c r="Q892" s="31">
        <f t="shared" ref="Q892" si="5350">IF(M892&gt;O892,M892-O892,0)</f>
        <v>0</v>
      </c>
      <c r="R892" s="31" t="e">
        <f t="shared" ref="R892" si="5351">Q892*I892</f>
        <v>#DIV/0!</v>
      </c>
      <c r="S892" s="31">
        <f t="shared" ref="S892" si="5352">IF(O892&gt;M892,O892-M892,0)</f>
        <v>0</v>
      </c>
      <c r="T892" s="32" t="e">
        <f t="shared" ref="T892" si="5353">S892*I892</f>
        <v>#DIV/0!</v>
      </c>
    </row>
    <row r="893" spans="1:20" s="2" customFormat="1" ht="15" hidden="1">
      <c r="A893" s="18" t="str">
        <f t="shared" ref="A893" si="5354">$A$3</f>
        <v>اسم المزرعة</v>
      </c>
      <c r="B893" s="19" t="str">
        <f t="shared" ref="B893" si="5355">B891</f>
        <v>اسم الصنف</v>
      </c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20"/>
    </row>
    <row r="894" spans="1:20" ht="20.100000000000001" customHeight="1">
      <c r="A894" s="29" t="str">
        <f t="shared" si="5018"/>
        <v/>
      </c>
      <c r="B894" s="62" t="s">
        <v>34</v>
      </c>
      <c r="C894" s="30"/>
      <c r="D894" s="31">
        <f>DSUM('اول المدة'!$A$2:$I$45,5,A893:B894)</f>
        <v>0</v>
      </c>
      <c r="E894" s="31">
        <f>DSUM('اول المدة'!$A$2:$I$45,7,A893:B894)</f>
        <v>0</v>
      </c>
      <c r="F894" s="31">
        <f>DSUM(الوارد!$A$2:$K$38,6,A893:B894)</f>
        <v>0</v>
      </c>
      <c r="G894" s="31">
        <f>DSUM(الوارد!$A$2:$K$38,8,A893:B894)</f>
        <v>0</v>
      </c>
      <c r="H894" s="31">
        <f t="shared" ref="H894" si="5356">F894+D894</f>
        <v>0</v>
      </c>
      <c r="I894" s="31" t="e">
        <f t="shared" si="5020"/>
        <v>#DIV/0!</v>
      </c>
      <c r="J894" s="31">
        <f t="shared" ref="J894" si="5357">G894+E894</f>
        <v>0</v>
      </c>
      <c r="K894" s="31">
        <f>DSUM(المنصرف!$A$2:$L$38,5,A893:B894)</f>
        <v>0</v>
      </c>
      <c r="L894" s="31" t="e">
        <f t="shared" ref="L894" si="5358">K894*I894</f>
        <v>#DIV/0!</v>
      </c>
      <c r="M894" s="31">
        <f t="shared" ref="M894" si="5359">H894-K894</f>
        <v>0</v>
      </c>
      <c r="N894" s="31" t="e">
        <f t="shared" ref="N894" si="5360">M894*I894</f>
        <v>#DIV/0!</v>
      </c>
      <c r="O894" s="31"/>
      <c r="P894" s="31" t="e">
        <f t="shared" ref="P894" si="5361">O894*I894</f>
        <v>#DIV/0!</v>
      </c>
      <c r="Q894" s="31">
        <f t="shared" ref="Q894" si="5362">IF(M894&gt;O894,M894-O894,0)</f>
        <v>0</v>
      </c>
      <c r="R894" s="31" t="e">
        <f t="shared" ref="R894" si="5363">Q894*I894</f>
        <v>#DIV/0!</v>
      </c>
      <c r="S894" s="31">
        <f t="shared" ref="S894" si="5364">IF(O894&gt;M894,O894-M894,0)</f>
        <v>0</v>
      </c>
      <c r="T894" s="32" t="e">
        <f t="shared" ref="T894" si="5365">S894*I894</f>
        <v>#DIV/0!</v>
      </c>
    </row>
    <row r="895" spans="1:20" s="2" customFormat="1" ht="15" hidden="1">
      <c r="A895" s="18" t="str">
        <f t="shared" ref="A895" si="5366">$A$3</f>
        <v>اسم المزرعة</v>
      </c>
      <c r="B895" s="19" t="str">
        <f t="shared" ref="B895" si="5367">B893</f>
        <v>اسم الصنف</v>
      </c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20"/>
    </row>
    <row r="896" spans="1:20" ht="20.100000000000001" customHeight="1">
      <c r="A896" s="29" t="str">
        <f t="shared" si="5018"/>
        <v/>
      </c>
      <c r="B896" s="62" t="s">
        <v>34</v>
      </c>
      <c r="C896" s="30"/>
      <c r="D896" s="31">
        <f>DSUM('اول المدة'!$A$2:$I$45,5,A895:B896)</f>
        <v>0</v>
      </c>
      <c r="E896" s="31">
        <f>DSUM('اول المدة'!$A$2:$I$45,7,A895:B896)</f>
        <v>0</v>
      </c>
      <c r="F896" s="31">
        <f>DSUM(الوارد!$A$2:$K$38,6,A895:B896)</f>
        <v>0</v>
      </c>
      <c r="G896" s="31">
        <f>DSUM(الوارد!$A$2:$K$38,8,A895:B896)</f>
        <v>0</v>
      </c>
      <c r="H896" s="31">
        <f t="shared" ref="H896" si="5368">F896+D896</f>
        <v>0</v>
      </c>
      <c r="I896" s="31" t="e">
        <f t="shared" si="5020"/>
        <v>#DIV/0!</v>
      </c>
      <c r="J896" s="31">
        <f t="shared" ref="J896" si="5369">G896+E896</f>
        <v>0</v>
      </c>
      <c r="K896" s="31">
        <f>DSUM(المنصرف!$A$2:$L$38,5,A895:B896)</f>
        <v>0</v>
      </c>
      <c r="L896" s="31" t="e">
        <f t="shared" ref="L896" si="5370">K896*I896</f>
        <v>#DIV/0!</v>
      </c>
      <c r="M896" s="31">
        <f t="shared" ref="M896" si="5371">H896-K896</f>
        <v>0</v>
      </c>
      <c r="N896" s="31" t="e">
        <f t="shared" ref="N896" si="5372">M896*I896</f>
        <v>#DIV/0!</v>
      </c>
      <c r="O896" s="31"/>
      <c r="P896" s="31" t="e">
        <f t="shared" ref="P896" si="5373">O896*I896</f>
        <v>#DIV/0!</v>
      </c>
      <c r="Q896" s="31">
        <f t="shared" ref="Q896" si="5374">IF(M896&gt;O896,M896-O896,0)</f>
        <v>0</v>
      </c>
      <c r="R896" s="31" t="e">
        <f t="shared" ref="R896" si="5375">Q896*I896</f>
        <v>#DIV/0!</v>
      </c>
      <c r="S896" s="31">
        <f t="shared" ref="S896" si="5376">IF(O896&gt;M896,O896-M896,0)</f>
        <v>0</v>
      </c>
      <c r="T896" s="32" t="e">
        <f t="shared" ref="T896" si="5377">S896*I896</f>
        <v>#DIV/0!</v>
      </c>
    </row>
    <row r="897" spans="1:20" s="2" customFormat="1" ht="15" hidden="1">
      <c r="A897" s="18" t="str">
        <f t="shared" ref="A897" si="5378">$A$3</f>
        <v>اسم المزرعة</v>
      </c>
      <c r="B897" s="19" t="str">
        <f t="shared" ref="B897" si="5379">B895</f>
        <v>اسم الصنف</v>
      </c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20"/>
    </row>
    <row r="898" spans="1:20" ht="20.100000000000001" customHeight="1">
      <c r="A898" s="29" t="str">
        <f t="shared" si="5018"/>
        <v/>
      </c>
      <c r="B898" s="62" t="s">
        <v>34</v>
      </c>
      <c r="C898" s="30"/>
      <c r="D898" s="31">
        <f>DSUM('اول المدة'!$A$2:$I$45,5,A897:B898)</f>
        <v>0</v>
      </c>
      <c r="E898" s="31">
        <f>DSUM('اول المدة'!$A$2:$I$45,7,A897:B898)</f>
        <v>0</v>
      </c>
      <c r="F898" s="31">
        <f>DSUM(الوارد!$A$2:$K$38,6,A897:B898)</f>
        <v>0</v>
      </c>
      <c r="G898" s="31">
        <f>DSUM(الوارد!$A$2:$K$38,8,A897:B898)</f>
        <v>0</v>
      </c>
      <c r="H898" s="31">
        <f t="shared" ref="H898" si="5380">F898+D898</f>
        <v>0</v>
      </c>
      <c r="I898" s="31" t="e">
        <f t="shared" si="5020"/>
        <v>#DIV/0!</v>
      </c>
      <c r="J898" s="31">
        <f t="shared" ref="J898" si="5381">G898+E898</f>
        <v>0</v>
      </c>
      <c r="K898" s="31">
        <f>DSUM(المنصرف!$A$2:$L$38,5,A897:B898)</f>
        <v>0</v>
      </c>
      <c r="L898" s="31" t="e">
        <f t="shared" ref="L898" si="5382">K898*I898</f>
        <v>#DIV/0!</v>
      </c>
      <c r="M898" s="31">
        <f t="shared" ref="M898" si="5383">H898-K898</f>
        <v>0</v>
      </c>
      <c r="N898" s="31" t="e">
        <f t="shared" ref="N898" si="5384">M898*I898</f>
        <v>#DIV/0!</v>
      </c>
      <c r="O898" s="31"/>
      <c r="P898" s="31" t="e">
        <f t="shared" ref="P898" si="5385">O898*I898</f>
        <v>#DIV/0!</v>
      </c>
      <c r="Q898" s="31">
        <f t="shared" ref="Q898" si="5386">IF(M898&gt;O898,M898-O898,0)</f>
        <v>0</v>
      </c>
      <c r="R898" s="31" t="e">
        <f t="shared" ref="R898" si="5387">Q898*I898</f>
        <v>#DIV/0!</v>
      </c>
      <c r="S898" s="31">
        <f t="shared" ref="S898" si="5388">IF(O898&gt;M898,O898-M898,0)</f>
        <v>0</v>
      </c>
      <c r="T898" s="32" t="e">
        <f t="shared" ref="T898" si="5389">S898*I898</f>
        <v>#DIV/0!</v>
      </c>
    </row>
    <row r="899" spans="1:20" s="2" customFormat="1" ht="15" hidden="1">
      <c r="A899" s="18" t="str">
        <f t="shared" ref="A899" si="5390">$A$3</f>
        <v>اسم المزرعة</v>
      </c>
      <c r="B899" s="19" t="str">
        <f t="shared" ref="B899" si="5391">B897</f>
        <v>اسم الصنف</v>
      </c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20"/>
    </row>
    <row r="900" spans="1:20" ht="20.100000000000001" customHeight="1">
      <c r="A900" s="29" t="str">
        <f t="shared" si="5018"/>
        <v/>
      </c>
      <c r="B900" s="62" t="s">
        <v>34</v>
      </c>
      <c r="C900" s="30"/>
      <c r="D900" s="31">
        <f>DSUM('اول المدة'!$A$2:$I$45,5,A899:B900)</f>
        <v>0</v>
      </c>
      <c r="E900" s="31">
        <f>DSUM('اول المدة'!$A$2:$I$45,7,A899:B900)</f>
        <v>0</v>
      </c>
      <c r="F900" s="31">
        <f>DSUM(الوارد!$A$2:$K$38,6,A899:B900)</f>
        <v>0</v>
      </c>
      <c r="G900" s="31">
        <f>DSUM(الوارد!$A$2:$K$38,8,A899:B900)</f>
        <v>0</v>
      </c>
      <c r="H900" s="31">
        <f t="shared" ref="H900" si="5392">F900+D900</f>
        <v>0</v>
      </c>
      <c r="I900" s="31" t="e">
        <f t="shared" si="5020"/>
        <v>#DIV/0!</v>
      </c>
      <c r="J900" s="31">
        <f t="shared" ref="J900" si="5393">G900+E900</f>
        <v>0</v>
      </c>
      <c r="K900" s="31">
        <f>DSUM(المنصرف!$A$2:$L$38,5,A899:B900)</f>
        <v>0</v>
      </c>
      <c r="L900" s="31" t="e">
        <f t="shared" ref="L900" si="5394">K900*I900</f>
        <v>#DIV/0!</v>
      </c>
      <c r="M900" s="31">
        <f t="shared" ref="M900" si="5395">H900-K900</f>
        <v>0</v>
      </c>
      <c r="N900" s="31" t="e">
        <f t="shared" ref="N900" si="5396">M900*I900</f>
        <v>#DIV/0!</v>
      </c>
      <c r="O900" s="31"/>
      <c r="P900" s="31" t="e">
        <f t="shared" ref="P900" si="5397">O900*I900</f>
        <v>#DIV/0!</v>
      </c>
      <c r="Q900" s="31">
        <f t="shared" ref="Q900" si="5398">IF(M900&gt;O900,M900-O900,0)</f>
        <v>0</v>
      </c>
      <c r="R900" s="31" t="e">
        <f t="shared" ref="R900" si="5399">Q900*I900</f>
        <v>#DIV/0!</v>
      </c>
      <c r="S900" s="31">
        <f t="shared" ref="S900" si="5400">IF(O900&gt;M900,O900-M900,0)</f>
        <v>0</v>
      </c>
      <c r="T900" s="32" t="e">
        <f t="shared" ref="T900" si="5401">S900*I900</f>
        <v>#DIV/0!</v>
      </c>
    </row>
    <row r="901" spans="1:20" s="2" customFormat="1" ht="15" hidden="1">
      <c r="A901" s="18" t="str">
        <f t="shared" ref="A901" si="5402">$A$3</f>
        <v>اسم المزرعة</v>
      </c>
      <c r="B901" s="19" t="str">
        <f t="shared" ref="B901" si="5403">B899</f>
        <v>اسم الصنف</v>
      </c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20"/>
    </row>
    <row r="902" spans="1:20" ht="20.100000000000001" customHeight="1">
      <c r="A902" s="29" t="str">
        <f t="shared" ref="A902:A964" si="5404">$B$1</f>
        <v/>
      </c>
      <c r="B902" s="62" t="s">
        <v>34</v>
      </c>
      <c r="C902" s="30"/>
      <c r="D902" s="31">
        <f>DSUM('اول المدة'!$A$2:$I$45,5,A901:B902)</f>
        <v>0</v>
      </c>
      <c r="E902" s="31">
        <f>DSUM('اول المدة'!$A$2:$I$45,7,A901:B902)</f>
        <v>0</v>
      </c>
      <c r="F902" s="31">
        <f>DSUM(الوارد!$A$2:$K$38,6,A901:B902)</f>
        <v>0</v>
      </c>
      <c r="G902" s="31">
        <f>DSUM(الوارد!$A$2:$K$38,8,A901:B902)</f>
        <v>0</v>
      </c>
      <c r="H902" s="31">
        <f t="shared" ref="H902" si="5405">F902+D902</f>
        <v>0</v>
      </c>
      <c r="I902" s="31" t="e">
        <f t="shared" ref="I902:I964" si="5406">J902/H902</f>
        <v>#DIV/0!</v>
      </c>
      <c r="J902" s="31">
        <f t="shared" ref="J902" si="5407">G902+E902</f>
        <v>0</v>
      </c>
      <c r="K902" s="31">
        <f>DSUM(المنصرف!$A$2:$L$38,5,A901:B902)</f>
        <v>0</v>
      </c>
      <c r="L902" s="31" t="e">
        <f t="shared" ref="L902" si="5408">K902*I902</f>
        <v>#DIV/0!</v>
      </c>
      <c r="M902" s="31">
        <f t="shared" ref="M902" si="5409">H902-K902</f>
        <v>0</v>
      </c>
      <c r="N902" s="31" t="e">
        <f t="shared" ref="N902" si="5410">M902*I902</f>
        <v>#DIV/0!</v>
      </c>
      <c r="O902" s="31"/>
      <c r="P902" s="31" t="e">
        <f t="shared" ref="P902" si="5411">O902*I902</f>
        <v>#DIV/0!</v>
      </c>
      <c r="Q902" s="31">
        <f t="shared" ref="Q902" si="5412">IF(M902&gt;O902,M902-O902,0)</f>
        <v>0</v>
      </c>
      <c r="R902" s="31" t="e">
        <f t="shared" ref="R902" si="5413">Q902*I902</f>
        <v>#DIV/0!</v>
      </c>
      <c r="S902" s="31">
        <f t="shared" ref="S902" si="5414">IF(O902&gt;M902,O902-M902,0)</f>
        <v>0</v>
      </c>
      <c r="T902" s="32" t="e">
        <f t="shared" ref="T902" si="5415">S902*I902</f>
        <v>#DIV/0!</v>
      </c>
    </row>
    <row r="903" spans="1:20" s="2" customFormat="1" ht="15" hidden="1">
      <c r="A903" s="18" t="str">
        <f t="shared" ref="A903" si="5416">$A$3</f>
        <v>اسم المزرعة</v>
      </c>
      <c r="B903" s="19" t="str">
        <f t="shared" ref="B903" si="5417">B901</f>
        <v>اسم الصنف</v>
      </c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20"/>
    </row>
    <row r="904" spans="1:20" ht="20.100000000000001" customHeight="1">
      <c r="A904" s="29" t="str">
        <f t="shared" si="5404"/>
        <v/>
      </c>
      <c r="B904" s="62" t="s">
        <v>34</v>
      </c>
      <c r="C904" s="30"/>
      <c r="D904" s="31">
        <f>DSUM('اول المدة'!$A$2:$I$45,5,A903:B904)</f>
        <v>0</v>
      </c>
      <c r="E904" s="31">
        <f>DSUM('اول المدة'!$A$2:$I$45,7,A903:B904)</f>
        <v>0</v>
      </c>
      <c r="F904" s="31">
        <f>DSUM(الوارد!$A$2:$K$38,6,A903:B904)</f>
        <v>0</v>
      </c>
      <c r="G904" s="31">
        <f>DSUM(الوارد!$A$2:$K$38,8,A903:B904)</f>
        <v>0</v>
      </c>
      <c r="H904" s="31">
        <f t="shared" ref="H904" si="5418">F904+D904</f>
        <v>0</v>
      </c>
      <c r="I904" s="31" t="e">
        <f t="shared" si="5406"/>
        <v>#DIV/0!</v>
      </c>
      <c r="J904" s="31">
        <f t="shared" ref="J904" si="5419">G904+E904</f>
        <v>0</v>
      </c>
      <c r="K904" s="31">
        <f>DSUM(المنصرف!$A$2:$L$38,5,A903:B904)</f>
        <v>0</v>
      </c>
      <c r="L904" s="31" t="e">
        <f t="shared" ref="L904" si="5420">K904*I904</f>
        <v>#DIV/0!</v>
      </c>
      <c r="M904" s="31">
        <f t="shared" ref="M904" si="5421">H904-K904</f>
        <v>0</v>
      </c>
      <c r="N904" s="31" t="e">
        <f t="shared" ref="N904" si="5422">M904*I904</f>
        <v>#DIV/0!</v>
      </c>
      <c r="O904" s="31"/>
      <c r="P904" s="31" t="e">
        <f t="shared" ref="P904" si="5423">O904*I904</f>
        <v>#DIV/0!</v>
      </c>
      <c r="Q904" s="31">
        <f t="shared" ref="Q904" si="5424">IF(M904&gt;O904,M904-O904,0)</f>
        <v>0</v>
      </c>
      <c r="R904" s="31" t="e">
        <f t="shared" ref="R904" si="5425">Q904*I904</f>
        <v>#DIV/0!</v>
      </c>
      <c r="S904" s="31">
        <f t="shared" ref="S904" si="5426">IF(O904&gt;M904,O904-M904,0)</f>
        <v>0</v>
      </c>
      <c r="T904" s="32" t="e">
        <f t="shared" ref="T904" si="5427">S904*I904</f>
        <v>#DIV/0!</v>
      </c>
    </row>
    <row r="905" spans="1:20" s="2" customFormat="1" ht="15" hidden="1">
      <c r="A905" s="18" t="str">
        <f t="shared" ref="A905" si="5428">$A$3</f>
        <v>اسم المزرعة</v>
      </c>
      <c r="B905" s="19" t="str">
        <f t="shared" ref="B905" si="5429">B903</f>
        <v>اسم الصنف</v>
      </c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20"/>
    </row>
    <row r="906" spans="1:20" ht="20.100000000000001" customHeight="1">
      <c r="A906" s="29" t="str">
        <f t="shared" si="5404"/>
        <v/>
      </c>
      <c r="B906" s="62" t="s">
        <v>34</v>
      </c>
      <c r="C906" s="30"/>
      <c r="D906" s="31">
        <f>DSUM('اول المدة'!$A$2:$I$45,5,A905:B906)</f>
        <v>0</v>
      </c>
      <c r="E906" s="31">
        <f>DSUM('اول المدة'!$A$2:$I$45,7,A905:B906)</f>
        <v>0</v>
      </c>
      <c r="F906" s="31">
        <f>DSUM(الوارد!$A$2:$K$38,6,A905:B906)</f>
        <v>0</v>
      </c>
      <c r="G906" s="31">
        <f>DSUM(الوارد!$A$2:$K$38,8,A905:B906)</f>
        <v>0</v>
      </c>
      <c r="H906" s="31">
        <f t="shared" ref="H906" si="5430">F906+D906</f>
        <v>0</v>
      </c>
      <c r="I906" s="31" t="e">
        <f t="shared" si="5406"/>
        <v>#DIV/0!</v>
      </c>
      <c r="J906" s="31">
        <f t="shared" ref="J906" si="5431">G906+E906</f>
        <v>0</v>
      </c>
      <c r="K906" s="31">
        <f>DSUM(المنصرف!$A$2:$L$38,5,A905:B906)</f>
        <v>0</v>
      </c>
      <c r="L906" s="31" t="e">
        <f t="shared" ref="L906" si="5432">K906*I906</f>
        <v>#DIV/0!</v>
      </c>
      <c r="M906" s="31">
        <f t="shared" ref="M906" si="5433">H906-K906</f>
        <v>0</v>
      </c>
      <c r="N906" s="31" t="e">
        <f t="shared" ref="N906" si="5434">M906*I906</f>
        <v>#DIV/0!</v>
      </c>
      <c r="O906" s="31"/>
      <c r="P906" s="31" t="e">
        <f t="shared" ref="P906" si="5435">O906*I906</f>
        <v>#DIV/0!</v>
      </c>
      <c r="Q906" s="31">
        <f t="shared" ref="Q906" si="5436">IF(M906&gt;O906,M906-O906,0)</f>
        <v>0</v>
      </c>
      <c r="R906" s="31" t="e">
        <f t="shared" ref="R906" si="5437">Q906*I906</f>
        <v>#DIV/0!</v>
      </c>
      <c r="S906" s="31">
        <f t="shared" ref="S906" si="5438">IF(O906&gt;M906,O906-M906,0)</f>
        <v>0</v>
      </c>
      <c r="T906" s="32" t="e">
        <f t="shared" ref="T906" si="5439">S906*I906</f>
        <v>#DIV/0!</v>
      </c>
    </row>
    <row r="907" spans="1:20" s="2" customFormat="1" ht="15" hidden="1">
      <c r="A907" s="18" t="str">
        <f t="shared" ref="A907" si="5440">$A$3</f>
        <v>اسم المزرعة</v>
      </c>
      <c r="B907" s="19" t="str">
        <f t="shared" ref="B907" si="5441">B905</f>
        <v>اسم الصنف</v>
      </c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20"/>
    </row>
    <row r="908" spans="1:20" ht="20.100000000000001" customHeight="1">
      <c r="A908" s="29" t="str">
        <f t="shared" si="5404"/>
        <v/>
      </c>
      <c r="B908" s="62" t="s">
        <v>34</v>
      </c>
      <c r="C908" s="30"/>
      <c r="D908" s="31">
        <f>DSUM('اول المدة'!$A$2:$I$45,5,A907:B908)</f>
        <v>0</v>
      </c>
      <c r="E908" s="31">
        <f>DSUM('اول المدة'!$A$2:$I$45,7,A907:B908)</f>
        <v>0</v>
      </c>
      <c r="F908" s="31">
        <f>DSUM(الوارد!$A$2:$K$38,6,A907:B908)</f>
        <v>0</v>
      </c>
      <c r="G908" s="31">
        <f>DSUM(الوارد!$A$2:$K$38,8,A907:B908)</f>
        <v>0</v>
      </c>
      <c r="H908" s="31">
        <f t="shared" ref="H908" si="5442">F908+D908</f>
        <v>0</v>
      </c>
      <c r="I908" s="31" t="e">
        <f t="shared" si="5406"/>
        <v>#DIV/0!</v>
      </c>
      <c r="J908" s="31">
        <f t="shared" ref="J908" si="5443">G908+E908</f>
        <v>0</v>
      </c>
      <c r="K908" s="31">
        <f>DSUM(المنصرف!$A$2:$L$38,5,A907:B908)</f>
        <v>0</v>
      </c>
      <c r="L908" s="31" t="e">
        <f t="shared" ref="L908" si="5444">K908*I908</f>
        <v>#DIV/0!</v>
      </c>
      <c r="M908" s="31">
        <f t="shared" ref="M908" si="5445">H908-K908</f>
        <v>0</v>
      </c>
      <c r="N908" s="31" t="e">
        <f t="shared" ref="N908" si="5446">M908*I908</f>
        <v>#DIV/0!</v>
      </c>
      <c r="O908" s="31"/>
      <c r="P908" s="31" t="e">
        <f t="shared" ref="P908" si="5447">O908*I908</f>
        <v>#DIV/0!</v>
      </c>
      <c r="Q908" s="31">
        <f t="shared" ref="Q908" si="5448">IF(M908&gt;O908,M908-O908,0)</f>
        <v>0</v>
      </c>
      <c r="R908" s="31" t="e">
        <f t="shared" ref="R908" si="5449">Q908*I908</f>
        <v>#DIV/0!</v>
      </c>
      <c r="S908" s="31">
        <f t="shared" ref="S908" si="5450">IF(O908&gt;M908,O908-M908,0)</f>
        <v>0</v>
      </c>
      <c r="T908" s="32" t="e">
        <f t="shared" ref="T908" si="5451">S908*I908</f>
        <v>#DIV/0!</v>
      </c>
    </row>
    <row r="909" spans="1:20" s="2" customFormat="1" ht="15" hidden="1">
      <c r="A909" s="18" t="str">
        <f t="shared" ref="A909" si="5452">$A$3</f>
        <v>اسم المزرعة</v>
      </c>
      <c r="B909" s="19" t="str">
        <f t="shared" ref="B909" si="5453">B907</f>
        <v>اسم الصنف</v>
      </c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20"/>
    </row>
    <row r="910" spans="1:20" ht="20.100000000000001" customHeight="1">
      <c r="A910" s="29" t="str">
        <f t="shared" si="5404"/>
        <v/>
      </c>
      <c r="B910" s="62" t="s">
        <v>34</v>
      </c>
      <c r="C910" s="30"/>
      <c r="D910" s="31">
        <f>DSUM('اول المدة'!$A$2:$I$45,5,A909:B910)</f>
        <v>0</v>
      </c>
      <c r="E910" s="31">
        <f>DSUM('اول المدة'!$A$2:$I$45,7,A909:B910)</f>
        <v>0</v>
      </c>
      <c r="F910" s="31">
        <f>DSUM(الوارد!$A$2:$K$38,6,A909:B910)</f>
        <v>0</v>
      </c>
      <c r="G910" s="31">
        <f>DSUM(الوارد!$A$2:$K$38,8,A909:B910)</f>
        <v>0</v>
      </c>
      <c r="H910" s="31">
        <f t="shared" ref="H910" si="5454">F910+D910</f>
        <v>0</v>
      </c>
      <c r="I910" s="31" t="e">
        <f t="shared" si="5406"/>
        <v>#DIV/0!</v>
      </c>
      <c r="J910" s="31">
        <f t="shared" ref="J910" si="5455">G910+E910</f>
        <v>0</v>
      </c>
      <c r="K910" s="31">
        <f>DSUM(المنصرف!$A$2:$L$38,5,A909:B910)</f>
        <v>0</v>
      </c>
      <c r="L910" s="31" t="e">
        <f t="shared" ref="L910" si="5456">K910*I910</f>
        <v>#DIV/0!</v>
      </c>
      <c r="M910" s="31">
        <f t="shared" ref="M910" si="5457">H910-K910</f>
        <v>0</v>
      </c>
      <c r="N910" s="31" t="e">
        <f t="shared" ref="N910" si="5458">M910*I910</f>
        <v>#DIV/0!</v>
      </c>
      <c r="O910" s="31"/>
      <c r="P910" s="31" t="e">
        <f t="shared" ref="P910" si="5459">O910*I910</f>
        <v>#DIV/0!</v>
      </c>
      <c r="Q910" s="31">
        <f t="shared" ref="Q910" si="5460">IF(M910&gt;O910,M910-O910,0)</f>
        <v>0</v>
      </c>
      <c r="R910" s="31" t="e">
        <f t="shared" ref="R910" si="5461">Q910*I910</f>
        <v>#DIV/0!</v>
      </c>
      <c r="S910" s="31">
        <f t="shared" ref="S910" si="5462">IF(O910&gt;M910,O910-M910,0)</f>
        <v>0</v>
      </c>
      <c r="T910" s="32" t="e">
        <f t="shared" ref="T910" si="5463">S910*I910</f>
        <v>#DIV/0!</v>
      </c>
    </row>
    <row r="911" spans="1:20" s="2" customFormat="1" ht="15" hidden="1">
      <c r="A911" s="18" t="str">
        <f t="shared" ref="A911" si="5464">$A$3</f>
        <v>اسم المزرعة</v>
      </c>
      <c r="B911" s="19" t="str">
        <f t="shared" ref="B911" si="5465">B909</f>
        <v>اسم الصنف</v>
      </c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20"/>
    </row>
    <row r="912" spans="1:20" ht="20.100000000000001" customHeight="1">
      <c r="A912" s="29" t="str">
        <f t="shared" si="5404"/>
        <v/>
      </c>
      <c r="B912" s="62" t="s">
        <v>34</v>
      </c>
      <c r="C912" s="30"/>
      <c r="D912" s="31">
        <f>DSUM('اول المدة'!$A$2:$I$45,5,A911:B912)</f>
        <v>0</v>
      </c>
      <c r="E912" s="31">
        <f>DSUM('اول المدة'!$A$2:$I$45,7,A911:B912)</f>
        <v>0</v>
      </c>
      <c r="F912" s="31">
        <f>DSUM(الوارد!$A$2:$K$38,6,A911:B912)</f>
        <v>0</v>
      </c>
      <c r="G912" s="31">
        <f>DSUM(الوارد!$A$2:$K$38,8,A911:B912)</f>
        <v>0</v>
      </c>
      <c r="H912" s="31">
        <f t="shared" ref="H912" si="5466">F912+D912</f>
        <v>0</v>
      </c>
      <c r="I912" s="31" t="e">
        <f t="shared" si="5406"/>
        <v>#DIV/0!</v>
      </c>
      <c r="J912" s="31">
        <f t="shared" ref="J912" si="5467">G912+E912</f>
        <v>0</v>
      </c>
      <c r="K912" s="31">
        <f>DSUM(المنصرف!$A$2:$L$38,5,A911:B912)</f>
        <v>0</v>
      </c>
      <c r="L912" s="31" t="e">
        <f t="shared" ref="L912" si="5468">K912*I912</f>
        <v>#DIV/0!</v>
      </c>
      <c r="M912" s="31">
        <f t="shared" ref="M912" si="5469">H912-K912</f>
        <v>0</v>
      </c>
      <c r="N912" s="31" t="e">
        <f t="shared" ref="N912" si="5470">M912*I912</f>
        <v>#DIV/0!</v>
      </c>
      <c r="O912" s="31"/>
      <c r="P912" s="31" t="e">
        <f t="shared" ref="P912" si="5471">O912*I912</f>
        <v>#DIV/0!</v>
      </c>
      <c r="Q912" s="31">
        <f t="shared" ref="Q912" si="5472">IF(M912&gt;O912,M912-O912,0)</f>
        <v>0</v>
      </c>
      <c r="R912" s="31" t="e">
        <f t="shared" ref="R912" si="5473">Q912*I912</f>
        <v>#DIV/0!</v>
      </c>
      <c r="S912" s="31">
        <f t="shared" ref="S912" si="5474">IF(O912&gt;M912,O912-M912,0)</f>
        <v>0</v>
      </c>
      <c r="T912" s="32" t="e">
        <f t="shared" ref="T912" si="5475">S912*I912</f>
        <v>#DIV/0!</v>
      </c>
    </row>
    <row r="913" spans="1:20" s="2" customFormat="1" ht="15" hidden="1">
      <c r="A913" s="18" t="str">
        <f t="shared" ref="A913" si="5476">$A$3</f>
        <v>اسم المزرعة</v>
      </c>
      <c r="B913" s="19" t="str">
        <f t="shared" ref="B913" si="5477">B911</f>
        <v>اسم الصنف</v>
      </c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20"/>
    </row>
    <row r="914" spans="1:20" ht="20.100000000000001" customHeight="1">
      <c r="A914" s="29" t="str">
        <f t="shared" si="5404"/>
        <v/>
      </c>
      <c r="B914" s="62" t="s">
        <v>34</v>
      </c>
      <c r="C914" s="30"/>
      <c r="D914" s="31">
        <f>DSUM('اول المدة'!$A$2:$I$45,5,A913:B914)</f>
        <v>0</v>
      </c>
      <c r="E914" s="31">
        <f>DSUM('اول المدة'!$A$2:$I$45,7,A913:B914)</f>
        <v>0</v>
      </c>
      <c r="F914" s="31">
        <f>DSUM(الوارد!$A$2:$K$38,6,A913:B914)</f>
        <v>0</v>
      </c>
      <c r="G914" s="31">
        <f>DSUM(الوارد!$A$2:$K$38,8,A913:B914)</f>
        <v>0</v>
      </c>
      <c r="H914" s="31">
        <f t="shared" ref="H914" si="5478">F914+D914</f>
        <v>0</v>
      </c>
      <c r="I914" s="31" t="e">
        <f t="shared" si="5406"/>
        <v>#DIV/0!</v>
      </c>
      <c r="J914" s="31">
        <f t="shared" ref="J914" si="5479">G914+E914</f>
        <v>0</v>
      </c>
      <c r="K914" s="31">
        <f>DSUM(المنصرف!$A$2:$L$38,5,A913:B914)</f>
        <v>0</v>
      </c>
      <c r="L914" s="31" t="e">
        <f t="shared" ref="L914" si="5480">K914*I914</f>
        <v>#DIV/0!</v>
      </c>
      <c r="M914" s="31">
        <f t="shared" ref="M914" si="5481">H914-K914</f>
        <v>0</v>
      </c>
      <c r="N914" s="31" t="e">
        <f t="shared" ref="N914" si="5482">M914*I914</f>
        <v>#DIV/0!</v>
      </c>
      <c r="O914" s="31"/>
      <c r="P914" s="31" t="e">
        <f t="shared" ref="P914" si="5483">O914*I914</f>
        <v>#DIV/0!</v>
      </c>
      <c r="Q914" s="31">
        <f t="shared" ref="Q914" si="5484">IF(M914&gt;O914,M914-O914,0)</f>
        <v>0</v>
      </c>
      <c r="R914" s="31" t="e">
        <f t="shared" ref="R914" si="5485">Q914*I914</f>
        <v>#DIV/0!</v>
      </c>
      <c r="S914" s="31">
        <f t="shared" ref="S914" si="5486">IF(O914&gt;M914,O914-M914,0)</f>
        <v>0</v>
      </c>
      <c r="T914" s="32" t="e">
        <f t="shared" ref="T914" si="5487">S914*I914</f>
        <v>#DIV/0!</v>
      </c>
    </row>
    <row r="915" spans="1:20" s="2" customFormat="1" ht="15" hidden="1">
      <c r="A915" s="18" t="str">
        <f t="shared" ref="A915" si="5488">$A$3</f>
        <v>اسم المزرعة</v>
      </c>
      <c r="B915" s="19" t="str">
        <f t="shared" ref="B915" si="5489">B913</f>
        <v>اسم الصنف</v>
      </c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20"/>
    </row>
    <row r="916" spans="1:20" ht="20.100000000000001" customHeight="1">
      <c r="A916" s="29" t="str">
        <f t="shared" si="5404"/>
        <v/>
      </c>
      <c r="B916" s="62" t="s">
        <v>34</v>
      </c>
      <c r="C916" s="30"/>
      <c r="D916" s="31">
        <f>DSUM('اول المدة'!$A$2:$I$45,5,A915:B916)</f>
        <v>0</v>
      </c>
      <c r="E916" s="31">
        <f>DSUM('اول المدة'!$A$2:$I$45,7,A915:B916)</f>
        <v>0</v>
      </c>
      <c r="F916" s="31">
        <f>DSUM(الوارد!$A$2:$K$38,6,A915:B916)</f>
        <v>0</v>
      </c>
      <c r="G916" s="31">
        <f>DSUM(الوارد!$A$2:$K$38,8,A915:B916)</f>
        <v>0</v>
      </c>
      <c r="H916" s="31">
        <f t="shared" ref="H916" si="5490">F916+D916</f>
        <v>0</v>
      </c>
      <c r="I916" s="31" t="e">
        <f t="shared" si="5406"/>
        <v>#DIV/0!</v>
      </c>
      <c r="J916" s="31">
        <f t="shared" ref="J916" si="5491">G916+E916</f>
        <v>0</v>
      </c>
      <c r="K916" s="31">
        <f>DSUM(المنصرف!$A$2:$L$38,5,A915:B916)</f>
        <v>0</v>
      </c>
      <c r="L916" s="31" t="e">
        <f t="shared" ref="L916" si="5492">K916*I916</f>
        <v>#DIV/0!</v>
      </c>
      <c r="M916" s="31">
        <f t="shared" ref="M916" si="5493">H916-K916</f>
        <v>0</v>
      </c>
      <c r="N916" s="31" t="e">
        <f t="shared" ref="N916" si="5494">M916*I916</f>
        <v>#DIV/0!</v>
      </c>
      <c r="O916" s="31"/>
      <c r="P916" s="31" t="e">
        <f t="shared" ref="P916" si="5495">O916*I916</f>
        <v>#DIV/0!</v>
      </c>
      <c r="Q916" s="31">
        <f t="shared" ref="Q916" si="5496">IF(M916&gt;O916,M916-O916,0)</f>
        <v>0</v>
      </c>
      <c r="R916" s="31" t="e">
        <f t="shared" ref="R916" si="5497">Q916*I916</f>
        <v>#DIV/0!</v>
      </c>
      <c r="S916" s="31">
        <f t="shared" ref="S916" si="5498">IF(O916&gt;M916,O916-M916,0)</f>
        <v>0</v>
      </c>
      <c r="T916" s="32" t="e">
        <f t="shared" ref="T916" si="5499">S916*I916</f>
        <v>#DIV/0!</v>
      </c>
    </row>
    <row r="917" spans="1:20" s="2" customFormat="1" ht="15" hidden="1">
      <c r="A917" s="18" t="str">
        <f t="shared" ref="A917" si="5500">$A$3</f>
        <v>اسم المزرعة</v>
      </c>
      <c r="B917" s="19" t="str">
        <f t="shared" ref="B917" si="5501">B915</f>
        <v>اسم الصنف</v>
      </c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20"/>
    </row>
    <row r="918" spans="1:20" ht="20.100000000000001" customHeight="1">
      <c r="A918" s="29" t="str">
        <f t="shared" si="5404"/>
        <v/>
      </c>
      <c r="B918" s="62" t="s">
        <v>34</v>
      </c>
      <c r="C918" s="30"/>
      <c r="D918" s="31">
        <f>DSUM('اول المدة'!$A$2:$I$45,5,A917:B918)</f>
        <v>0</v>
      </c>
      <c r="E918" s="31">
        <f>DSUM('اول المدة'!$A$2:$I$45,7,A917:B918)</f>
        <v>0</v>
      </c>
      <c r="F918" s="31">
        <f>DSUM(الوارد!$A$2:$K$38,6,A917:B918)</f>
        <v>0</v>
      </c>
      <c r="G918" s="31">
        <f>DSUM(الوارد!$A$2:$K$38,8,A917:B918)</f>
        <v>0</v>
      </c>
      <c r="H918" s="31">
        <f t="shared" ref="H918" si="5502">F918+D918</f>
        <v>0</v>
      </c>
      <c r="I918" s="31" t="e">
        <f t="shared" si="5406"/>
        <v>#DIV/0!</v>
      </c>
      <c r="J918" s="31">
        <f t="shared" ref="J918" si="5503">G918+E918</f>
        <v>0</v>
      </c>
      <c r="K918" s="31">
        <f>DSUM(المنصرف!$A$2:$L$38,5,A917:B918)</f>
        <v>0</v>
      </c>
      <c r="L918" s="31" t="e">
        <f t="shared" ref="L918" si="5504">K918*I918</f>
        <v>#DIV/0!</v>
      </c>
      <c r="M918" s="31">
        <f t="shared" ref="M918" si="5505">H918-K918</f>
        <v>0</v>
      </c>
      <c r="N918" s="31" t="e">
        <f t="shared" ref="N918" si="5506">M918*I918</f>
        <v>#DIV/0!</v>
      </c>
      <c r="O918" s="31"/>
      <c r="P918" s="31" t="e">
        <f t="shared" ref="P918" si="5507">O918*I918</f>
        <v>#DIV/0!</v>
      </c>
      <c r="Q918" s="31">
        <f t="shared" ref="Q918" si="5508">IF(M918&gt;O918,M918-O918,0)</f>
        <v>0</v>
      </c>
      <c r="R918" s="31" t="e">
        <f t="shared" ref="R918" si="5509">Q918*I918</f>
        <v>#DIV/0!</v>
      </c>
      <c r="S918" s="31">
        <f t="shared" ref="S918" si="5510">IF(O918&gt;M918,O918-M918,0)</f>
        <v>0</v>
      </c>
      <c r="T918" s="32" t="e">
        <f t="shared" ref="T918" si="5511">S918*I918</f>
        <v>#DIV/0!</v>
      </c>
    </row>
    <row r="919" spans="1:20" s="2" customFormat="1" ht="15" hidden="1">
      <c r="A919" s="18" t="str">
        <f t="shared" ref="A919" si="5512">$A$3</f>
        <v>اسم المزرعة</v>
      </c>
      <c r="B919" s="19" t="str">
        <f t="shared" ref="B919" si="5513">B917</f>
        <v>اسم الصنف</v>
      </c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20"/>
    </row>
    <row r="920" spans="1:20" ht="20.100000000000001" customHeight="1">
      <c r="A920" s="29" t="str">
        <f t="shared" si="5404"/>
        <v/>
      </c>
      <c r="B920" s="62" t="s">
        <v>34</v>
      </c>
      <c r="C920" s="30"/>
      <c r="D920" s="31">
        <f>DSUM('اول المدة'!$A$2:$I$45,5,A919:B920)</f>
        <v>0</v>
      </c>
      <c r="E920" s="31">
        <f>DSUM('اول المدة'!$A$2:$I$45,7,A919:B920)</f>
        <v>0</v>
      </c>
      <c r="F920" s="31">
        <f>DSUM(الوارد!$A$2:$K$38,6,A919:B920)</f>
        <v>0</v>
      </c>
      <c r="G920" s="31">
        <f>DSUM(الوارد!$A$2:$K$38,8,A919:B920)</f>
        <v>0</v>
      </c>
      <c r="H920" s="31">
        <f t="shared" ref="H920" si="5514">F920+D920</f>
        <v>0</v>
      </c>
      <c r="I920" s="31" t="e">
        <f t="shared" si="5406"/>
        <v>#DIV/0!</v>
      </c>
      <c r="J920" s="31">
        <f t="shared" ref="J920" si="5515">G920+E920</f>
        <v>0</v>
      </c>
      <c r="K920" s="31">
        <f>DSUM(المنصرف!$A$2:$L$38,5,A919:B920)</f>
        <v>0</v>
      </c>
      <c r="L920" s="31" t="e">
        <f t="shared" ref="L920" si="5516">K920*I920</f>
        <v>#DIV/0!</v>
      </c>
      <c r="M920" s="31">
        <f t="shared" ref="M920" si="5517">H920-K920</f>
        <v>0</v>
      </c>
      <c r="N920" s="31" t="e">
        <f t="shared" ref="N920" si="5518">M920*I920</f>
        <v>#DIV/0!</v>
      </c>
      <c r="O920" s="31"/>
      <c r="P920" s="31" t="e">
        <f t="shared" ref="P920" si="5519">O920*I920</f>
        <v>#DIV/0!</v>
      </c>
      <c r="Q920" s="31">
        <f t="shared" ref="Q920" si="5520">IF(M920&gt;O920,M920-O920,0)</f>
        <v>0</v>
      </c>
      <c r="R920" s="31" t="e">
        <f t="shared" ref="R920" si="5521">Q920*I920</f>
        <v>#DIV/0!</v>
      </c>
      <c r="S920" s="31">
        <f t="shared" ref="S920" si="5522">IF(O920&gt;M920,O920-M920,0)</f>
        <v>0</v>
      </c>
      <c r="T920" s="32" t="e">
        <f t="shared" ref="T920" si="5523">S920*I920</f>
        <v>#DIV/0!</v>
      </c>
    </row>
    <row r="921" spans="1:20" s="2" customFormat="1" ht="15" hidden="1">
      <c r="A921" s="18" t="str">
        <f t="shared" ref="A921" si="5524">$A$3</f>
        <v>اسم المزرعة</v>
      </c>
      <c r="B921" s="19" t="str">
        <f t="shared" ref="B921" si="5525">B919</f>
        <v>اسم الصنف</v>
      </c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20"/>
    </row>
    <row r="922" spans="1:20" ht="20.100000000000001" customHeight="1">
      <c r="A922" s="29" t="str">
        <f t="shared" si="5404"/>
        <v/>
      </c>
      <c r="B922" s="62" t="s">
        <v>34</v>
      </c>
      <c r="C922" s="30"/>
      <c r="D922" s="31">
        <f>DSUM('اول المدة'!$A$2:$I$45,5,A921:B922)</f>
        <v>0</v>
      </c>
      <c r="E922" s="31">
        <f>DSUM('اول المدة'!$A$2:$I$45,7,A921:B922)</f>
        <v>0</v>
      </c>
      <c r="F922" s="31">
        <f>DSUM(الوارد!$A$2:$K$38,6,A921:B922)</f>
        <v>0</v>
      </c>
      <c r="G922" s="31">
        <f>DSUM(الوارد!$A$2:$K$38,8,A921:B922)</f>
        <v>0</v>
      </c>
      <c r="H922" s="31">
        <f t="shared" ref="H922" si="5526">F922+D922</f>
        <v>0</v>
      </c>
      <c r="I922" s="31" t="e">
        <f t="shared" si="5406"/>
        <v>#DIV/0!</v>
      </c>
      <c r="J922" s="31">
        <f t="shared" ref="J922" si="5527">G922+E922</f>
        <v>0</v>
      </c>
      <c r="K922" s="31">
        <f>DSUM(المنصرف!$A$2:$L$38,5,A921:B922)</f>
        <v>0</v>
      </c>
      <c r="L922" s="31" t="e">
        <f t="shared" ref="L922" si="5528">K922*I922</f>
        <v>#DIV/0!</v>
      </c>
      <c r="M922" s="31">
        <f t="shared" ref="M922" si="5529">H922-K922</f>
        <v>0</v>
      </c>
      <c r="N922" s="31" t="e">
        <f t="shared" ref="N922" si="5530">M922*I922</f>
        <v>#DIV/0!</v>
      </c>
      <c r="O922" s="31"/>
      <c r="P922" s="31" t="e">
        <f t="shared" ref="P922" si="5531">O922*I922</f>
        <v>#DIV/0!</v>
      </c>
      <c r="Q922" s="31">
        <f t="shared" ref="Q922" si="5532">IF(M922&gt;O922,M922-O922,0)</f>
        <v>0</v>
      </c>
      <c r="R922" s="31" t="e">
        <f t="shared" ref="R922" si="5533">Q922*I922</f>
        <v>#DIV/0!</v>
      </c>
      <c r="S922" s="31">
        <f t="shared" ref="S922" si="5534">IF(O922&gt;M922,O922-M922,0)</f>
        <v>0</v>
      </c>
      <c r="T922" s="32" t="e">
        <f t="shared" ref="T922" si="5535">S922*I922</f>
        <v>#DIV/0!</v>
      </c>
    </row>
    <row r="923" spans="1:20" s="2" customFormat="1" ht="15" hidden="1">
      <c r="A923" s="18" t="str">
        <f t="shared" ref="A923" si="5536">$A$3</f>
        <v>اسم المزرعة</v>
      </c>
      <c r="B923" s="19" t="str">
        <f t="shared" ref="B923" si="5537">B921</f>
        <v>اسم الصنف</v>
      </c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20"/>
    </row>
    <row r="924" spans="1:20" ht="20.100000000000001" customHeight="1">
      <c r="A924" s="29" t="str">
        <f t="shared" si="5404"/>
        <v/>
      </c>
      <c r="B924" s="62" t="s">
        <v>34</v>
      </c>
      <c r="C924" s="30"/>
      <c r="D924" s="31">
        <f>DSUM('اول المدة'!$A$2:$I$45,5,A923:B924)</f>
        <v>0</v>
      </c>
      <c r="E924" s="31">
        <f>DSUM('اول المدة'!$A$2:$I$45,7,A923:B924)</f>
        <v>0</v>
      </c>
      <c r="F924" s="31">
        <f>DSUM(الوارد!$A$2:$K$38,6,A923:B924)</f>
        <v>0</v>
      </c>
      <c r="G924" s="31">
        <f>DSUM(الوارد!$A$2:$K$38,8,A923:B924)</f>
        <v>0</v>
      </c>
      <c r="H924" s="31">
        <f t="shared" ref="H924" si="5538">F924+D924</f>
        <v>0</v>
      </c>
      <c r="I924" s="31" t="e">
        <f t="shared" si="5406"/>
        <v>#DIV/0!</v>
      </c>
      <c r="J924" s="31">
        <f t="shared" ref="J924" si="5539">G924+E924</f>
        <v>0</v>
      </c>
      <c r="K924" s="31">
        <f>DSUM(المنصرف!$A$2:$L$38,5,A923:B924)</f>
        <v>0</v>
      </c>
      <c r="L924" s="31" t="e">
        <f t="shared" ref="L924" si="5540">K924*I924</f>
        <v>#DIV/0!</v>
      </c>
      <c r="M924" s="31">
        <f t="shared" ref="M924" si="5541">H924-K924</f>
        <v>0</v>
      </c>
      <c r="N924" s="31" t="e">
        <f t="shared" ref="N924" si="5542">M924*I924</f>
        <v>#DIV/0!</v>
      </c>
      <c r="O924" s="31"/>
      <c r="P924" s="31" t="e">
        <f t="shared" ref="P924" si="5543">O924*I924</f>
        <v>#DIV/0!</v>
      </c>
      <c r="Q924" s="31">
        <f t="shared" ref="Q924" si="5544">IF(M924&gt;O924,M924-O924,0)</f>
        <v>0</v>
      </c>
      <c r="R924" s="31" t="e">
        <f t="shared" ref="R924" si="5545">Q924*I924</f>
        <v>#DIV/0!</v>
      </c>
      <c r="S924" s="31">
        <f t="shared" ref="S924" si="5546">IF(O924&gt;M924,O924-M924,0)</f>
        <v>0</v>
      </c>
      <c r="T924" s="32" t="e">
        <f t="shared" ref="T924" si="5547">S924*I924</f>
        <v>#DIV/0!</v>
      </c>
    </row>
    <row r="925" spans="1:20" s="2" customFormat="1" ht="15" hidden="1">
      <c r="A925" s="18" t="str">
        <f t="shared" ref="A925" si="5548">$A$3</f>
        <v>اسم المزرعة</v>
      </c>
      <c r="B925" s="19" t="str">
        <f t="shared" ref="B925" si="5549">B923</f>
        <v>اسم الصنف</v>
      </c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20"/>
    </row>
    <row r="926" spans="1:20" ht="20.100000000000001" customHeight="1">
      <c r="A926" s="29" t="str">
        <f t="shared" si="5404"/>
        <v/>
      </c>
      <c r="B926" s="62" t="s">
        <v>34</v>
      </c>
      <c r="C926" s="30"/>
      <c r="D926" s="31">
        <f>DSUM('اول المدة'!$A$2:$I$45,5,A925:B926)</f>
        <v>0</v>
      </c>
      <c r="E926" s="31">
        <f>DSUM('اول المدة'!$A$2:$I$45,7,A925:B926)</f>
        <v>0</v>
      </c>
      <c r="F926" s="31">
        <f>DSUM(الوارد!$A$2:$K$38,6,A925:B926)</f>
        <v>0</v>
      </c>
      <c r="G926" s="31">
        <f>DSUM(الوارد!$A$2:$K$38,8,A925:B926)</f>
        <v>0</v>
      </c>
      <c r="H926" s="31">
        <f t="shared" ref="H926" si="5550">F926+D926</f>
        <v>0</v>
      </c>
      <c r="I926" s="31" t="e">
        <f t="shared" si="5406"/>
        <v>#DIV/0!</v>
      </c>
      <c r="J926" s="31">
        <f t="shared" ref="J926" si="5551">G926+E926</f>
        <v>0</v>
      </c>
      <c r="K926" s="31">
        <f>DSUM(المنصرف!$A$2:$L$38,5,A925:B926)</f>
        <v>0</v>
      </c>
      <c r="L926" s="31" t="e">
        <f t="shared" ref="L926" si="5552">K926*I926</f>
        <v>#DIV/0!</v>
      </c>
      <c r="M926" s="31">
        <f t="shared" ref="M926" si="5553">H926-K926</f>
        <v>0</v>
      </c>
      <c r="N926" s="31" t="e">
        <f t="shared" ref="N926" si="5554">M926*I926</f>
        <v>#DIV/0!</v>
      </c>
      <c r="O926" s="31"/>
      <c r="P926" s="31" t="e">
        <f t="shared" ref="P926" si="5555">O926*I926</f>
        <v>#DIV/0!</v>
      </c>
      <c r="Q926" s="31">
        <f t="shared" ref="Q926" si="5556">IF(M926&gt;O926,M926-O926,0)</f>
        <v>0</v>
      </c>
      <c r="R926" s="31" t="e">
        <f t="shared" ref="R926" si="5557">Q926*I926</f>
        <v>#DIV/0!</v>
      </c>
      <c r="S926" s="31">
        <f t="shared" ref="S926" si="5558">IF(O926&gt;M926,O926-M926,0)</f>
        <v>0</v>
      </c>
      <c r="T926" s="32" t="e">
        <f t="shared" ref="T926" si="5559">S926*I926</f>
        <v>#DIV/0!</v>
      </c>
    </row>
    <row r="927" spans="1:20" s="2" customFormat="1" ht="15" hidden="1">
      <c r="A927" s="18" t="str">
        <f t="shared" ref="A927" si="5560">$A$3</f>
        <v>اسم المزرعة</v>
      </c>
      <c r="B927" s="19" t="str">
        <f t="shared" ref="B927" si="5561">B925</f>
        <v>اسم الصنف</v>
      </c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20"/>
    </row>
    <row r="928" spans="1:20" ht="20.100000000000001" customHeight="1">
      <c r="A928" s="29" t="str">
        <f t="shared" si="5404"/>
        <v/>
      </c>
      <c r="B928" s="62" t="s">
        <v>34</v>
      </c>
      <c r="C928" s="30"/>
      <c r="D928" s="31">
        <f>DSUM('اول المدة'!$A$2:$I$45,5,A927:B928)</f>
        <v>0</v>
      </c>
      <c r="E928" s="31">
        <f>DSUM('اول المدة'!$A$2:$I$45,7,A927:B928)</f>
        <v>0</v>
      </c>
      <c r="F928" s="31">
        <f>DSUM(الوارد!$A$2:$K$38,6,A927:B928)</f>
        <v>0</v>
      </c>
      <c r="G928" s="31">
        <f>DSUM(الوارد!$A$2:$K$38,8,A927:B928)</f>
        <v>0</v>
      </c>
      <c r="H928" s="31">
        <f t="shared" ref="H928" si="5562">F928+D928</f>
        <v>0</v>
      </c>
      <c r="I928" s="31" t="e">
        <f t="shared" si="5406"/>
        <v>#DIV/0!</v>
      </c>
      <c r="J928" s="31">
        <f t="shared" ref="J928" si="5563">G928+E928</f>
        <v>0</v>
      </c>
      <c r="K928" s="31">
        <f>DSUM(المنصرف!$A$2:$L$38,5,A927:B928)</f>
        <v>0</v>
      </c>
      <c r="L928" s="31" t="e">
        <f t="shared" ref="L928" si="5564">K928*I928</f>
        <v>#DIV/0!</v>
      </c>
      <c r="M928" s="31">
        <f t="shared" ref="M928" si="5565">H928-K928</f>
        <v>0</v>
      </c>
      <c r="N928" s="31" t="e">
        <f t="shared" ref="N928" si="5566">M928*I928</f>
        <v>#DIV/0!</v>
      </c>
      <c r="O928" s="31"/>
      <c r="P928" s="31" t="e">
        <f t="shared" ref="P928" si="5567">O928*I928</f>
        <v>#DIV/0!</v>
      </c>
      <c r="Q928" s="31">
        <f t="shared" ref="Q928" si="5568">IF(M928&gt;O928,M928-O928,0)</f>
        <v>0</v>
      </c>
      <c r="R928" s="31" t="e">
        <f t="shared" ref="R928" si="5569">Q928*I928</f>
        <v>#DIV/0!</v>
      </c>
      <c r="S928" s="31">
        <f t="shared" ref="S928" si="5570">IF(O928&gt;M928,O928-M928,0)</f>
        <v>0</v>
      </c>
      <c r="T928" s="32" t="e">
        <f t="shared" ref="T928" si="5571">S928*I928</f>
        <v>#DIV/0!</v>
      </c>
    </row>
    <row r="929" spans="1:20" s="2" customFormat="1" ht="15" hidden="1">
      <c r="A929" s="18" t="str">
        <f t="shared" ref="A929" si="5572">$A$3</f>
        <v>اسم المزرعة</v>
      </c>
      <c r="B929" s="19" t="str">
        <f t="shared" ref="B929" si="5573">B927</f>
        <v>اسم الصنف</v>
      </c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20"/>
    </row>
    <row r="930" spans="1:20" ht="20.100000000000001" customHeight="1">
      <c r="A930" s="29" t="str">
        <f t="shared" si="5404"/>
        <v/>
      </c>
      <c r="B930" s="62" t="s">
        <v>34</v>
      </c>
      <c r="C930" s="30"/>
      <c r="D930" s="31">
        <f>DSUM('اول المدة'!$A$2:$I$45,5,A929:B930)</f>
        <v>0</v>
      </c>
      <c r="E930" s="31">
        <f>DSUM('اول المدة'!$A$2:$I$45,7,A929:B930)</f>
        <v>0</v>
      </c>
      <c r="F930" s="31">
        <f>DSUM(الوارد!$A$2:$K$38,6,A929:B930)</f>
        <v>0</v>
      </c>
      <c r="G930" s="31">
        <f>DSUM(الوارد!$A$2:$K$38,8,A929:B930)</f>
        <v>0</v>
      </c>
      <c r="H930" s="31">
        <f t="shared" ref="H930" si="5574">F930+D930</f>
        <v>0</v>
      </c>
      <c r="I930" s="31" t="e">
        <f t="shared" si="5406"/>
        <v>#DIV/0!</v>
      </c>
      <c r="J930" s="31">
        <f t="shared" ref="J930" si="5575">G930+E930</f>
        <v>0</v>
      </c>
      <c r="K930" s="31">
        <f>DSUM(المنصرف!$A$2:$L$38,5,A929:B930)</f>
        <v>0</v>
      </c>
      <c r="L930" s="31" t="e">
        <f t="shared" ref="L930" si="5576">K930*I930</f>
        <v>#DIV/0!</v>
      </c>
      <c r="M930" s="31">
        <f t="shared" ref="M930" si="5577">H930-K930</f>
        <v>0</v>
      </c>
      <c r="N930" s="31" t="e">
        <f t="shared" ref="N930" si="5578">M930*I930</f>
        <v>#DIV/0!</v>
      </c>
      <c r="O930" s="31"/>
      <c r="P930" s="31" t="e">
        <f t="shared" ref="P930" si="5579">O930*I930</f>
        <v>#DIV/0!</v>
      </c>
      <c r="Q930" s="31">
        <f t="shared" ref="Q930" si="5580">IF(M930&gt;O930,M930-O930,0)</f>
        <v>0</v>
      </c>
      <c r="R930" s="31" t="e">
        <f t="shared" ref="R930" si="5581">Q930*I930</f>
        <v>#DIV/0!</v>
      </c>
      <c r="S930" s="31">
        <f t="shared" ref="S930" si="5582">IF(O930&gt;M930,O930-M930,0)</f>
        <v>0</v>
      </c>
      <c r="T930" s="32" t="e">
        <f t="shared" ref="T930" si="5583">S930*I930</f>
        <v>#DIV/0!</v>
      </c>
    </row>
    <row r="931" spans="1:20" s="2" customFormat="1" ht="15" hidden="1">
      <c r="A931" s="18" t="str">
        <f t="shared" ref="A931" si="5584">$A$3</f>
        <v>اسم المزرعة</v>
      </c>
      <c r="B931" s="19" t="str">
        <f t="shared" ref="B931" si="5585">B929</f>
        <v>اسم الصنف</v>
      </c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20"/>
    </row>
    <row r="932" spans="1:20" ht="20.100000000000001" customHeight="1">
      <c r="A932" s="29" t="str">
        <f t="shared" si="5404"/>
        <v/>
      </c>
      <c r="B932" s="62" t="s">
        <v>34</v>
      </c>
      <c r="C932" s="30"/>
      <c r="D932" s="31">
        <f>DSUM('اول المدة'!$A$2:$I$45,5,A931:B932)</f>
        <v>0</v>
      </c>
      <c r="E932" s="31">
        <f>DSUM('اول المدة'!$A$2:$I$45,7,A931:B932)</f>
        <v>0</v>
      </c>
      <c r="F932" s="31">
        <f>DSUM(الوارد!$A$2:$K$38,6,A931:B932)</f>
        <v>0</v>
      </c>
      <c r="G932" s="31">
        <f>DSUM(الوارد!$A$2:$K$38,8,A931:B932)</f>
        <v>0</v>
      </c>
      <c r="H932" s="31">
        <f t="shared" ref="H932" si="5586">F932+D932</f>
        <v>0</v>
      </c>
      <c r="I932" s="31" t="e">
        <f t="shared" si="5406"/>
        <v>#DIV/0!</v>
      </c>
      <c r="J932" s="31">
        <f t="shared" ref="J932" si="5587">G932+E932</f>
        <v>0</v>
      </c>
      <c r="K932" s="31">
        <f>DSUM(المنصرف!$A$2:$L$38,5,A931:B932)</f>
        <v>0</v>
      </c>
      <c r="L932" s="31" t="e">
        <f t="shared" ref="L932" si="5588">K932*I932</f>
        <v>#DIV/0!</v>
      </c>
      <c r="M932" s="31">
        <f t="shared" ref="M932" si="5589">H932-K932</f>
        <v>0</v>
      </c>
      <c r="N932" s="31" t="e">
        <f t="shared" ref="N932" si="5590">M932*I932</f>
        <v>#DIV/0!</v>
      </c>
      <c r="O932" s="31"/>
      <c r="P932" s="31" t="e">
        <f t="shared" ref="P932" si="5591">O932*I932</f>
        <v>#DIV/0!</v>
      </c>
      <c r="Q932" s="31">
        <f t="shared" ref="Q932" si="5592">IF(M932&gt;O932,M932-O932,0)</f>
        <v>0</v>
      </c>
      <c r="R932" s="31" t="e">
        <f t="shared" ref="R932" si="5593">Q932*I932</f>
        <v>#DIV/0!</v>
      </c>
      <c r="S932" s="31">
        <f t="shared" ref="S932" si="5594">IF(O932&gt;M932,O932-M932,0)</f>
        <v>0</v>
      </c>
      <c r="T932" s="32" t="e">
        <f t="shared" ref="T932" si="5595">S932*I932</f>
        <v>#DIV/0!</v>
      </c>
    </row>
    <row r="933" spans="1:20" s="2" customFormat="1" ht="15" hidden="1">
      <c r="A933" s="18" t="str">
        <f t="shared" ref="A933" si="5596">$A$3</f>
        <v>اسم المزرعة</v>
      </c>
      <c r="B933" s="19" t="str">
        <f t="shared" ref="B933" si="5597">B931</f>
        <v>اسم الصنف</v>
      </c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20"/>
    </row>
    <row r="934" spans="1:20" ht="20.100000000000001" customHeight="1">
      <c r="A934" s="29" t="str">
        <f t="shared" si="5404"/>
        <v/>
      </c>
      <c r="B934" s="62" t="s">
        <v>34</v>
      </c>
      <c r="C934" s="30"/>
      <c r="D934" s="31">
        <f>DSUM('اول المدة'!$A$2:$I$45,5,A933:B934)</f>
        <v>0</v>
      </c>
      <c r="E934" s="31">
        <f>DSUM('اول المدة'!$A$2:$I$45,7,A933:B934)</f>
        <v>0</v>
      </c>
      <c r="F934" s="31">
        <f>DSUM(الوارد!$A$2:$K$38,6,A933:B934)</f>
        <v>0</v>
      </c>
      <c r="G934" s="31">
        <f>DSUM(الوارد!$A$2:$K$38,8,A933:B934)</f>
        <v>0</v>
      </c>
      <c r="H934" s="31">
        <f t="shared" ref="H934" si="5598">F934+D934</f>
        <v>0</v>
      </c>
      <c r="I934" s="31" t="e">
        <f t="shared" si="5406"/>
        <v>#DIV/0!</v>
      </c>
      <c r="J934" s="31">
        <f t="shared" ref="J934" si="5599">G934+E934</f>
        <v>0</v>
      </c>
      <c r="K934" s="31">
        <f>DSUM(المنصرف!$A$2:$L$38,5,A933:B934)</f>
        <v>0</v>
      </c>
      <c r="L934" s="31" t="e">
        <f t="shared" ref="L934" si="5600">K934*I934</f>
        <v>#DIV/0!</v>
      </c>
      <c r="M934" s="31">
        <f t="shared" ref="M934" si="5601">H934-K934</f>
        <v>0</v>
      </c>
      <c r="N934" s="31" t="e">
        <f t="shared" ref="N934" si="5602">M934*I934</f>
        <v>#DIV/0!</v>
      </c>
      <c r="O934" s="31"/>
      <c r="P934" s="31" t="e">
        <f t="shared" ref="P934" si="5603">O934*I934</f>
        <v>#DIV/0!</v>
      </c>
      <c r="Q934" s="31">
        <f t="shared" ref="Q934" si="5604">IF(M934&gt;O934,M934-O934,0)</f>
        <v>0</v>
      </c>
      <c r="R934" s="31" t="e">
        <f t="shared" ref="R934" si="5605">Q934*I934</f>
        <v>#DIV/0!</v>
      </c>
      <c r="S934" s="31">
        <f t="shared" ref="S934" si="5606">IF(O934&gt;M934,O934-M934,0)</f>
        <v>0</v>
      </c>
      <c r="T934" s="32" t="e">
        <f t="shared" ref="T934" si="5607">S934*I934</f>
        <v>#DIV/0!</v>
      </c>
    </row>
    <row r="935" spans="1:20" s="2" customFormat="1" ht="15" hidden="1">
      <c r="A935" s="18" t="str">
        <f t="shared" ref="A935" si="5608">$A$3</f>
        <v>اسم المزرعة</v>
      </c>
      <c r="B935" s="19" t="str">
        <f t="shared" ref="B935" si="5609">B933</f>
        <v>اسم الصنف</v>
      </c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20"/>
    </row>
    <row r="936" spans="1:20" ht="20.100000000000001" customHeight="1">
      <c r="A936" s="29" t="str">
        <f t="shared" si="5404"/>
        <v/>
      </c>
      <c r="B936" s="62" t="s">
        <v>34</v>
      </c>
      <c r="C936" s="30"/>
      <c r="D936" s="31">
        <f>DSUM('اول المدة'!$A$2:$I$45,5,A935:B936)</f>
        <v>0</v>
      </c>
      <c r="E936" s="31">
        <f>DSUM('اول المدة'!$A$2:$I$45,7,A935:B936)</f>
        <v>0</v>
      </c>
      <c r="F936" s="31">
        <f>DSUM(الوارد!$A$2:$K$38,6,A935:B936)</f>
        <v>0</v>
      </c>
      <c r="G936" s="31">
        <f>DSUM(الوارد!$A$2:$K$38,8,A935:B936)</f>
        <v>0</v>
      </c>
      <c r="H936" s="31">
        <f t="shared" ref="H936" si="5610">F936+D936</f>
        <v>0</v>
      </c>
      <c r="I936" s="31" t="e">
        <f t="shared" si="5406"/>
        <v>#DIV/0!</v>
      </c>
      <c r="J936" s="31">
        <f t="shared" ref="J936" si="5611">G936+E936</f>
        <v>0</v>
      </c>
      <c r="K936" s="31">
        <f>DSUM(المنصرف!$A$2:$L$38,5,A935:B936)</f>
        <v>0</v>
      </c>
      <c r="L936" s="31" t="e">
        <f t="shared" ref="L936" si="5612">K936*I936</f>
        <v>#DIV/0!</v>
      </c>
      <c r="M936" s="31">
        <f t="shared" ref="M936" si="5613">H936-K936</f>
        <v>0</v>
      </c>
      <c r="N936" s="31" t="e">
        <f t="shared" ref="N936" si="5614">M936*I936</f>
        <v>#DIV/0!</v>
      </c>
      <c r="O936" s="31"/>
      <c r="P936" s="31" t="e">
        <f t="shared" ref="P936" si="5615">O936*I936</f>
        <v>#DIV/0!</v>
      </c>
      <c r="Q936" s="31">
        <f t="shared" ref="Q936" si="5616">IF(M936&gt;O936,M936-O936,0)</f>
        <v>0</v>
      </c>
      <c r="R936" s="31" t="e">
        <f t="shared" ref="R936" si="5617">Q936*I936</f>
        <v>#DIV/0!</v>
      </c>
      <c r="S936" s="31">
        <f t="shared" ref="S936" si="5618">IF(O936&gt;M936,O936-M936,0)</f>
        <v>0</v>
      </c>
      <c r="T936" s="32" t="e">
        <f t="shared" ref="T936" si="5619">S936*I936</f>
        <v>#DIV/0!</v>
      </c>
    </row>
    <row r="937" spans="1:20" s="2" customFormat="1" ht="15" hidden="1">
      <c r="A937" s="18" t="str">
        <f t="shared" ref="A937" si="5620">$A$3</f>
        <v>اسم المزرعة</v>
      </c>
      <c r="B937" s="19" t="str">
        <f t="shared" ref="B937" si="5621">B935</f>
        <v>اسم الصنف</v>
      </c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20"/>
    </row>
    <row r="938" spans="1:20" ht="20.100000000000001" customHeight="1">
      <c r="A938" s="29" t="str">
        <f t="shared" si="5404"/>
        <v/>
      </c>
      <c r="B938" s="62" t="s">
        <v>34</v>
      </c>
      <c r="C938" s="30"/>
      <c r="D938" s="31">
        <f>DSUM('اول المدة'!$A$2:$I$45,5,A937:B938)</f>
        <v>0</v>
      </c>
      <c r="E938" s="31">
        <f>DSUM('اول المدة'!$A$2:$I$45,7,A937:B938)</f>
        <v>0</v>
      </c>
      <c r="F938" s="31">
        <f>DSUM(الوارد!$A$2:$K$38,6,A937:B938)</f>
        <v>0</v>
      </c>
      <c r="G938" s="31">
        <f>DSUM(الوارد!$A$2:$K$38,8,A937:B938)</f>
        <v>0</v>
      </c>
      <c r="H938" s="31">
        <f t="shared" ref="H938" si="5622">F938+D938</f>
        <v>0</v>
      </c>
      <c r="I938" s="31" t="e">
        <f t="shared" si="5406"/>
        <v>#DIV/0!</v>
      </c>
      <c r="J938" s="31">
        <f t="shared" ref="J938" si="5623">G938+E938</f>
        <v>0</v>
      </c>
      <c r="K938" s="31">
        <f>DSUM(المنصرف!$A$2:$L$38,5,A937:B938)</f>
        <v>0</v>
      </c>
      <c r="L938" s="31" t="e">
        <f t="shared" ref="L938" si="5624">K938*I938</f>
        <v>#DIV/0!</v>
      </c>
      <c r="M938" s="31">
        <f t="shared" ref="M938" si="5625">H938-K938</f>
        <v>0</v>
      </c>
      <c r="N938" s="31" t="e">
        <f t="shared" ref="N938" si="5626">M938*I938</f>
        <v>#DIV/0!</v>
      </c>
      <c r="O938" s="31"/>
      <c r="P938" s="31" t="e">
        <f t="shared" ref="P938" si="5627">O938*I938</f>
        <v>#DIV/0!</v>
      </c>
      <c r="Q938" s="31">
        <f t="shared" ref="Q938" si="5628">IF(M938&gt;O938,M938-O938,0)</f>
        <v>0</v>
      </c>
      <c r="R938" s="31" t="e">
        <f t="shared" ref="R938" si="5629">Q938*I938</f>
        <v>#DIV/0!</v>
      </c>
      <c r="S938" s="31">
        <f t="shared" ref="S938" si="5630">IF(O938&gt;M938,O938-M938,0)</f>
        <v>0</v>
      </c>
      <c r="T938" s="32" t="e">
        <f t="shared" ref="T938" si="5631">S938*I938</f>
        <v>#DIV/0!</v>
      </c>
    </row>
    <row r="939" spans="1:20" s="2" customFormat="1" ht="15" hidden="1">
      <c r="A939" s="18" t="str">
        <f t="shared" ref="A939" si="5632">$A$3</f>
        <v>اسم المزرعة</v>
      </c>
      <c r="B939" s="19" t="str">
        <f t="shared" ref="B939" si="5633">B937</f>
        <v>اسم الصنف</v>
      </c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20"/>
    </row>
    <row r="940" spans="1:20" ht="20.100000000000001" customHeight="1">
      <c r="A940" s="29" t="str">
        <f t="shared" si="5404"/>
        <v/>
      </c>
      <c r="B940" s="62" t="s">
        <v>34</v>
      </c>
      <c r="C940" s="30"/>
      <c r="D940" s="31">
        <f>DSUM('اول المدة'!$A$2:$I$45,5,A939:B940)</f>
        <v>0</v>
      </c>
      <c r="E940" s="31">
        <f>DSUM('اول المدة'!$A$2:$I$45,7,A939:B940)</f>
        <v>0</v>
      </c>
      <c r="F940" s="31">
        <f>DSUM(الوارد!$A$2:$K$38,6,A939:B940)</f>
        <v>0</v>
      </c>
      <c r="G940" s="31">
        <f>DSUM(الوارد!$A$2:$K$38,8,A939:B940)</f>
        <v>0</v>
      </c>
      <c r="H940" s="31">
        <f t="shared" ref="H940" si="5634">F940+D940</f>
        <v>0</v>
      </c>
      <c r="I940" s="31" t="e">
        <f t="shared" si="5406"/>
        <v>#DIV/0!</v>
      </c>
      <c r="J940" s="31">
        <f t="shared" ref="J940" si="5635">G940+E940</f>
        <v>0</v>
      </c>
      <c r="K940" s="31">
        <f>DSUM(المنصرف!$A$2:$L$38,5,A939:B940)</f>
        <v>0</v>
      </c>
      <c r="L940" s="31" t="e">
        <f t="shared" ref="L940" si="5636">K940*I940</f>
        <v>#DIV/0!</v>
      </c>
      <c r="M940" s="31">
        <f t="shared" ref="M940" si="5637">H940-K940</f>
        <v>0</v>
      </c>
      <c r="N940" s="31" t="e">
        <f t="shared" ref="N940" si="5638">M940*I940</f>
        <v>#DIV/0!</v>
      </c>
      <c r="O940" s="31"/>
      <c r="P940" s="31" t="e">
        <f t="shared" ref="P940" si="5639">O940*I940</f>
        <v>#DIV/0!</v>
      </c>
      <c r="Q940" s="31">
        <f t="shared" ref="Q940" si="5640">IF(M940&gt;O940,M940-O940,0)</f>
        <v>0</v>
      </c>
      <c r="R940" s="31" t="e">
        <f t="shared" ref="R940" si="5641">Q940*I940</f>
        <v>#DIV/0!</v>
      </c>
      <c r="S940" s="31">
        <f t="shared" ref="S940" si="5642">IF(O940&gt;M940,O940-M940,0)</f>
        <v>0</v>
      </c>
      <c r="T940" s="32" t="e">
        <f t="shared" ref="T940" si="5643">S940*I940</f>
        <v>#DIV/0!</v>
      </c>
    </row>
    <row r="941" spans="1:20" s="2" customFormat="1" ht="15" hidden="1">
      <c r="A941" s="18" t="str">
        <f t="shared" ref="A941" si="5644">$A$3</f>
        <v>اسم المزرعة</v>
      </c>
      <c r="B941" s="19" t="str">
        <f t="shared" ref="B941" si="5645">B939</f>
        <v>اسم الصنف</v>
      </c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20"/>
    </row>
    <row r="942" spans="1:20" ht="20.100000000000001" customHeight="1">
      <c r="A942" s="29" t="str">
        <f t="shared" si="5404"/>
        <v/>
      </c>
      <c r="B942" s="62" t="s">
        <v>34</v>
      </c>
      <c r="C942" s="30"/>
      <c r="D942" s="31">
        <f>DSUM('اول المدة'!$A$2:$I$45,5,A941:B942)</f>
        <v>0</v>
      </c>
      <c r="E942" s="31">
        <f>DSUM('اول المدة'!$A$2:$I$45,7,A941:B942)</f>
        <v>0</v>
      </c>
      <c r="F942" s="31">
        <f>DSUM(الوارد!$A$2:$K$38,6,A941:B942)</f>
        <v>0</v>
      </c>
      <c r="G942" s="31">
        <f>DSUM(الوارد!$A$2:$K$38,8,A941:B942)</f>
        <v>0</v>
      </c>
      <c r="H942" s="31">
        <f t="shared" ref="H942" si="5646">F942+D942</f>
        <v>0</v>
      </c>
      <c r="I942" s="31" t="e">
        <f t="shared" si="5406"/>
        <v>#DIV/0!</v>
      </c>
      <c r="J942" s="31">
        <f t="shared" ref="J942" si="5647">G942+E942</f>
        <v>0</v>
      </c>
      <c r="K942" s="31">
        <f>DSUM(المنصرف!$A$2:$L$38,5,A941:B942)</f>
        <v>0</v>
      </c>
      <c r="L942" s="31" t="e">
        <f t="shared" ref="L942" si="5648">K942*I942</f>
        <v>#DIV/0!</v>
      </c>
      <c r="M942" s="31">
        <f t="shared" ref="M942" si="5649">H942-K942</f>
        <v>0</v>
      </c>
      <c r="N942" s="31" t="e">
        <f t="shared" ref="N942" si="5650">M942*I942</f>
        <v>#DIV/0!</v>
      </c>
      <c r="O942" s="31"/>
      <c r="P942" s="31" t="e">
        <f t="shared" ref="P942" si="5651">O942*I942</f>
        <v>#DIV/0!</v>
      </c>
      <c r="Q942" s="31">
        <f t="shared" ref="Q942" si="5652">IF(M942&gt;O942,M942-O942,0)</f>
        <v>0</v>
      </c>
      <c r="R942" s="31" t="e">
        <f t="shared" ref="R942" si="5653">Q942*I942</f>
        <v>#DIV/0!</v>
      </c>
      <c r="S942" s="31">
        <f t="shared" ref="S942" si="5654">IF(O942&gt;M942,O942-M942,0)</f>
        <v>0</v>
      </c>
      <c r="T942" s="32" t="e">
        <f t="shared" ref="T942" si="5655">S942*I942</f>
        <v>#DIV/0!</v>
      </c>
    </row>
    <row r="943" spans="1:20" s="2" customFormat="1" ht="15" hidden="1">
      <c r="A943" s="18" t="str">
        <f t="shared" ref="A943" si="5656">$A$3</f>
        <v>اسم المزرعة</v>
      </c>
      <c r="B943" s="19" t="str">
        <f t="shared" ref="B943" si="5657">B941</f>
        <v>اسم الصنف</v>
      </c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20"/>
    </row>
    <row r="944" spans="1:20" ht="20.100000000000001" customHeight="1">
      <c r="A944" s="29" t="str">
        <f t="shared" si="5404"/>
        <v/>
      </c>
      <c r="B944" s="62" t="s">
        <v>34</v>
      </c>
      <c r="C944" s="30"/>
      <c r="D944" s="31">
        <f>DSUM('اول المدة'!$A$2:$I$45,5,A943:B944)</f>
        <v>0</v>
      </c>
      <c r="E944" s="31">
        <f>DSUM('اول المدة'!$A$2:$I$45,7,A943:B944)</f>
        <v>0</v>
      </c>
      <c r="F944" s="31">
        <f>DSUM(الوارد!$A$2:$K$38,6,A943:B944)</f>
        <v>0</v>
      </c>
      <c r="G944" s="31">
        <f>DSUM(الوارد!$A$2:$K$38,8,A943:B944)</f>
        <v>0</v>
      </c>
      <c r="H944" s="31">
        <f t="shared" ref="H944" si="5658">F944+D944</f>
        <v>0</v>
      </c>
      <c r="I944" s="31" t="e">
        <f t="shared" si="5406"/>
        <v>#DIV/0!</v>
      </c>
      <c r="J944" s="31">
        <f t="shared" ref="J944" si="5659">G944+E944</f>
        <v>0</v>
      </c>
      <c r="K944" s="31">
        <f>DSUM(المنصرف!$A$2:$L$38,5,A943:B944)</f>
        <v>0</v>
      </c>
      <c r="L944" s="31" t="e">
        <f t="shared" ref="L944" si="5660">K944*I944</f>
        <v>#DIV/0!</v>
      </c>
      <c r="M944" s="31">
        <f t="shared" ref="M944" si="5661">H944-K944</f>
        <v>0</v>
      </c>
      <c r="N944" s="31" t="e">
        <f t="shared" ref="N944" si="5662">M944*I944</f>
        <v>#DIV/0!</v>
      </c>
      <c r="O944" s="31"/>
      <c r="P944" s="31" t="e">
        <f t="shared" ref="P944" si="5663">O944*I944</f>
        <v>#DIV/0!</v>
      </c>
      <c r="Q944" s="31">
        <f t="shared" ref="Q944" si="5664">IF(M944&gt;O944,M944-O944,0)</f>
        <v>0</v>
      </c>
      <c r="R944" s="31" t="e">
        <f t="shared" ref="R944" si="5665">Q944*I944</f>
        <v>#DIV/0!</v>
      </c>
      <c r="S944" s="31">
        <f t="shared" ref="S944" si="5666">IF(O944&gt;M944,O944-M944,0)</f>
        <v>0</v>
      </c>
      <c r="T944" s="32" t="e">
        <f t="shared" ref="T944" si="5667">S944*I944</f>
        <v>#DIV/0!</v>
      </c>
    </row>
    <row r="945" spans="1:20" s="2" customFormat="1" ht="15" hidden="1">
      <c r="A945" s="18" t="str">
        <f t="shared" ref="A945" si="5668">$A$3</f>
        <v>اسم المزرعة</v>
      </c>
      <c r="B945" s="19" t="str">
        <f t="shared" ref="B945" si="5669">B943</f>
        <v>اسم الصنف</v>
      </c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20"/>
    </row>
    <row r="946" spans="1:20" ht="20.100000000000001" customHeight="1">
      <c r="A946" s="29" t="str">
        <f t="shared" si="5404"/>
        <v/>
      </c>
      <c r="B946" s="62" t="s">
        <v>34</v>
      </c>
      <c r="C946" s="30"/>
      <c r="D946" s="31">
        <f>DSUM('اول المدة'!$A$2:$I$45,5,A945:B946)</f>
        <v>0</v>
      </c>
      <c r="E946" s="31">
        <f>DSUM('اول المدة'!$A$2:$I$45,7,A945:B946)</f>
        <v>0</v>
      </c>
      <c r="F946" s="31">
        <f>DSUM(الوارد!$A$2:$K$38,6,A945:B946)</f>
        <v>0</v>
      </c>
      <c r="G946" s="31">
        <f>DSUM(الوارد!$A$2:$K$38,8,A945:B946)</f>
        <v>0</v>
      </c>
      <c r="H946" s="31">
        <f t="shared" ref="H946" si="5670">F946+D946</f>
        <v>0</v>
      </c>
      <c r="I946" s="31" t="e">
        <f t="shared" si="5406"/>
        <v>#DIV/0!</v>
      </c>
      <c r="J946" s="31">
        <f t="shared" ref="J946" si="5671">G946+E946</f>
        <v>0</v>
      </c>
      <c r="K946" s="31">
        <f>DSUM(المنصرف!$A$2:$L$38,5,A945:B946)</f>
        <v>0</v>
      </c>
      <c r="L946" s="31" t="e">
        <f t="shared" ref="L946" si="5672">K946*I946</f>
        <v>#DIV/0!</v>
      </c>
      <c r="M946" s="31">
        <f t="shared" ref="M946" si="5673">H946-K946</f>
        <v>0</v>
      </c>
      <c r="N946" s="31" t="e">
        <f t="shared" ref="N946" si="5674">M946*I946</f>
        <v>#DIV/0!</v>
      </c>
      <c r="O946" s="31"/>
      <c r="P946" s="31" t="e">
        <f t="shared" ref="P946" si="5675">O946*I946</f>
        <v>#DIV/0!</v>
      </c>
      <c r="Q946" s="31">
        <f t="shared" ref="Q946" si="5676">IF(M946&gt;O946,M946-O946,0)</f>
        <v>0</v>
      </c>
      <c r="R946" s="31" t="e">
        <f t="shared" ref="R946" si="5677">Q946*I946</f>
        <v>#DIV/0!</v>
      </c>
      <c r="S946" s="31">
        <f t="shared" ref="S946" si="5678">IF(O946&gt;M946,O946-M946,0)</f>
        <v>0</v>
      </c>
      <c r="T946" s="32" t="e">
        <f t="shared" ref="T946" si="5679">S946*I946</f>
        <v>#DIV/0!</v>
      </c>
    </row>
    <row r="947" spans="1:20" s="2" customFormat="1" ht="15" hidden="1">
      <c r="A947" s="18" t="str">
        <f t="shared" ref="A947" si="5680">$A$3</f>
        <v>اسم المزرعة</v>
      </c>
      <c r="B947" s="19" t="str">
        <f t="shared" ref="B947" si="5681">B945</f>
        <v>اسم الصنف</v>
      </c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20"/>
    </row>
    <row r="948" spans="1:20" ht="20.100000000000001" customHeight="1">
      <c r="A948" s="29" t="str">
        <f t="shared" si="5404"/>
        <v/>
      </c>
      <c r="B948" s="62" t="s">
        <v>34</v>
      </c>
      <c r="C948" s="30"/>
      <c r="D948" s="31">
        <f>DSUM('اول المدة'!$A$2:$I$45,5,A947:B948)</f>
        <v>0</v>
      </c>
      <c r="E948" s="31">
        <f>DSUM('اول المدة'!$A$2:$I$45,7,A947:B948)</f>
        <v>0</v>
      </c>
      <c r="F948" s="31">
        <f>DSUM(الوارد!$A$2:$K$38,6,A947:B948)</f>
        <v>0</v>
      </c>
      <c r="G948" s="31">
        <f>DSUM(الوارد!$A$2:$K$38,8,A947:B948)</f>
        <v>0</v>
      </c>
      <c r="H948" s="31">
        <f t="shared" ref="H948" si="5682">F948+D948</f>
        <v>0</v>
      </c>
      <c r="I948" s="31" t="e">
        <f t="shared" si="5406"/>
        <v>#DIV/0!</v>
      </c>
      <c r="J948" s="31">
        <f t="shared" ref="J948" si="5683">G948+E948</f>
        <v>0</v>
      </c>
      <c r="K948" s="31">
        <f>DSUM(المنصرف!$A$2:$L$38,5,A947:B948)</f>
        <v>0</v>
      </c>
      <c r="L948" s="31" t="e">
        <f t="shared" ref="L948" si="5684">K948*I948</f>
        <v>#DIV/0!</v>
      </c>
      <c r="M948" s="31">
        <f t="shared" ref="M948" si="5685">H948-K948</f>
        <v>0</v>
      </c>
      <c r="N948" s="31" t="e">
        <f t="shared" ref="N948" si="5686">M948*I948</f>
        <v>#DIV/0!</v>
      </c>
      <c r="O948" s="31"/>
      <c r="P948" s="31" t="e">
        <f t="shared" ref="P948" si="5687">O948*I948</f>
        <v>#DIV/0!</v>
      </c>
      <c r="Q948" s="31">
        <f t="shared" ref="Q948" si="5688">IF(M948&gt;O948,M948-O948,0)</f>
        <v>0</v>
      </c>
      <c r="R948" s="31" t="e">
        <f t="shared" ref="R948" si="5689">Q948*I948</f>
        <v>#DIV/0!</v>
      </c>
      <c r="S948" s="31">
        <f t="shared" ref="S948" si="5690">IF(O948&gt;M948,O948-M948,0)</f>
        <v>0</v>
      </c>
      <c r="T948" s="32" t="e">
        <f t="shared" ref="T948" si="5691">S948*I948</f>
        <v>#DIV/0!</v>
      </c>
    </row>
    <row r="949" spans="1:20" s="2" customFormat="1" ht="15" hidden="1">
      <c r="A949" s="18" t="str">
        <f t="shared" ref="A949" si="5692">$A$3</f>
        <v>اسم المزرعة</v>
      </c>
      <c r="B949" s="19" t="str">
        <f t="shared" ref="B949" si="5693">B947</f>
        <v>اسم الصنف</v>
      </c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20"/>
    </row>
    <row r="950" spans="1:20" ht="20.100000000000001" customHeight="1">
      <c r="A950" s="29" t="str">
        <f t="shared" si="5404"/>
        <v/>
      </c>
      <c r="B950" s="62" t="s">
        <v>34</v>
      </c>
      <c r="C950" s="30"/>
      <c r="D950" s="31">
        <f>DSUM('اول المدة'!$A$2:$I$45,5,A949:B950)</f>
        <v>0</v>
      </c>
      <c r="E950" s="31">
        <f>DSUM('اول المدة'!$A$2:$I$45,7,A949:B950)</f>
        <v>0</v>
      </c>
      <c r="F950" s="31">
        <f>DSUM(الوارد!$A$2:$K$38,6,A949:B950)</f>
        <v>0</v>
      </c>
      <c r="G950" s="31">
        <f>DSUM(الوارد!$A$2:$K$38,8,A949:B950)</f>
        <v>0</v>
      </c>
      <c r="H950" s="31">
        <f t="shared" ref="H950" si="5694">F950+D950</f>
        <v>0</v>
      </c>
      <c r="I950" s="31" t="e">
        <f t="shared" si="5406"/>
        <v>#DIV/0!</v>
      </c>
      <c r="J950" s="31">
        <f t="shared" ref="J950" si="5695">G950+E950</f>
        <v>0</v>
      </c>
      <c r="K950" s="31">
        <f>DSUM(المنصرف!$A$2:$L$38,5,A949:B950)</f>
        <v>0</v>
      </c>
      <c r="L950" s="31" t="e">
        <f t="shared" ref="L950" si="5696">K950*I950</f>
        <v>#DIV/0!</v>
      </c>
      <c r="M950" s="31">
        <f t="shared" ref="M950" si="5697">H950-K950</f>
        <v>0</v>
      </c>
      <c r="N950" s="31" t="e">
        <f t="shared" ref="N950" si="5698">M950*I950</f>
        <v>#DIV/0!</v>
      </c>
      <c r="O950" s="31"/>
      <c r="P950" s="31" t="e">
        <f t="shared" ref="P950" si="5699">O950*I950</f>
        <v>#DIV/0!</v>
      </c>
      <c r="Q950" s="31">
        <f t="shared" ref="Q950" si="5700">IF(M950&gt;O950,M950-O950,0)</f>
        <v>0</v>
      </c>
      <c r="R950" s="31" t="e">
        <f t="shared" ref="R950" si="5701">Q950*I950</f>
        <v>#DIV/0!</v>
      </c>
      <c r="S950" s="31">
        <f t="shared" ref="S950" si="5702">IF(O950&gt;M950,O950-M950,0)</f>
        <v>0</v>
      </c>
      <c r="T950" s="32" t="e">
        <f t="shared" ref="T950" si="5703">S950*I950</f>
        <v>#DIV/0!</v>
      </c>
    </row>
    <row r="951" spans="1:20" s="2" customFormat="1" ht="15" hidden="1">
      <c r="A951" s="18" t="str">
        <f t="shared" ref="A951" si="5704">$A$3</f>
        <v>اسم المزرعة</v>
      </c>
      <c r="B951" s="19" t="str">
        <f t="shared" ref="B951" si="5705">B949</f>
        <v>اسم الصنف</v>
      </c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20"/>
    </row>
    <row r="952" spans="1:20" ht="20.100000000000001" customHeight="1">
      <c r="A952" s="29" t="str">
        <f t="shared" si="5404"/>
        <v/>
      </c>
      <c r="B952" s="62" t="s">
        <v>34</v>
      </c>
      <c r="C952" s="30"/>
      <c r="D952" s="31">
        <f>DSUM('اول المدة'!$A$2:$I$45,5,A951:B952)</f>
        <v>0</v>
      </c>
      <c r="E952" s="31">
        <f>DSUM('اول المدة'!$A$2:$I$45,7,A951:B952)</f>
        <v>0</v>
      </c>
      <c r="F952" s="31">
        <f>DSUM(الوارد!$A$2:$K$38,6,A951:B952)</f>
        <v>0</v>
      </c>
      <c r="G952" s="31">
        <f>DSUM(الوارد!$A$2:$K$38,8,A951:B952)</f>
        <v>0</v>
      </c>
      <c r="H952" s="31">
        <f t="shared" ref="H952" si="5706">F952+D952</f>
        <v>0</v>
      </c>
      <c r="I952" s="31" t="e">
        <f t="shared" si="5406"/>
        <v>#DIV/0!</v>
      </c>
      <c r="J952" s="31">
        <f t="shared" ref="J952" si="5707">G952+E952</f>
        <v>0</v>
      </c>
      <c r="K952" s="31">
        <f>DSUM(المنصرف!$A$2:$L$38,5,A951:B952)</f>
        <v>0</v>
      </c>
      <c r="L952" s="31" t="e">
        <f t="shared" ref="L952" si="5708">K952*I952</f>
        <v>#DIV/0!</v>
      </c>
      <c r="M952" s="31">
        <f t="shared" ref="M952" si="5709">H952-K952</f>
        <v>0</v>
      </c>
      <c r="N952" s="31" t="e">
        <f t="shared" ref="N952" si="5710">M952*I952</f>
        <v>#DIV/0!</v>
      </c>
      <c r="O952" s="31"/>
      <c r="P952" s="31" t="e">
        <f t="shared" ref="P952" si="5711">O952*I952</f>
        <v>#DIV/0!</v>
      </c>
      <c r="Q952" s="31">
        <f t="shared" ref="Q952" si="5712">IF(M952&gt;O952,M952-O952,0)</f>
        <v>0</v>
      </c>
      <c r="R952" s="31" t="e">
        <f t="shared" ref="R952" si="5713">Q952*I952</f>
        <v>#DIV/0!</v>
      </c>
      <c r="S952" s="31">
        <f t="shared" ref="S952" si="5714">IF(O952&gt;M952,O952-M952,0)</f>
        <v>0</v>
      </c>
      <c r="T952" s="32" t="e">
        <f t="shared" ref="T952" si="5715">S952*I952</f>
        <v>#DIV/0!</v>
      </c>
    </row>
    <row r="953" spans="1:20" s="2" customFormat="1" ht="15" hidden="1">
      <c r="A953" s="18" t="str">
        <f t="shared" ref="A953" si="5716">$A$3</f>
        <v>اسم المزرعة</v>
      </c>
      <c r="B953" s="19" t="str">
        <f t="shared" ref="B953" si="5717">B951</f>
        <v>اسم الصنف</v>
      </c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20"/>
    </row>
    <row r="954" spans="1:20" ht="20.100000000000001" customHeight="1">
      <c r="A954" s="29" t="str">
        <f t="shared" si="5404"/>
        <v/>
      </c>
      <c r="B954" s="62" t="s">
        <v>34</v>
      </c>
      <c r="C954" s="30"/>
      <c r="D954" s="31">
        <f>DSUM('اول المدة'!$A$2:$I$45,5,A953:B954)</f>
        <v>0</v>
      </c>
      <c r="E954" s="31">
        <f>DSUM('اول المدة'!$A$2:$I$45,7,A953:B954)</f>
        <v>0</v>
      </c>
      <c r="F954" s="31">
        <f>DSUM(الوارد!$A$2:$K$38,6,A953:B954)</f>
        <v>0</v>
      </c>
      <c r="G954" s="31">
        <f>DSUM(الوارد!$A$2:$K$38,8,A953:B954)</f>
        <v>0</v>
      </c>
      <c r="H954" s="31">
        <f t="shared" ref="H954" si="5718">F954+D954</f>
        <v>0</v>
      </c>
      <c r="I954" s="31" t="e">
        <f t="shared" si="5406"/>
        <v>#DIV/0!</v>
      </c>
      <c r="J954" s="31">
        <f t="shared" ref="J954" si="5719">G954+E954</f>
        <v>0</v>
      </c>
      <c r="K954" s="31">
        <f>DSUM(المنصرف!$A$2:$L$38,5,A953:B954)</f>
        <v>0</v>
      </c>
      <c r="L954" s="31" t="e">
        <f t="shared" ref="L954" si="5720">K954*I954</f>
        <v>#DIV/0!</v>
      </c>
      <c r="M954" s="31">
        <f t="shared" ref="M954" si="5721">H954-K954</f>
        <v>0</v>
      </c>
      <c r="N954" s="31" t="e">
        <f t="shared" ref="N954" si="5722">M954*I954</f>
        <v>#DIV/0!</v>
      </c>
      <c r="O954" s="31"/>
      <c r="P954" s="31" t="e">
        <f t="shared" ref="P954" si="5723">O954*I954</f>
        <v>#DIV/0!</v>
      </c>
      <c r="Q954" s="31">
        <f t="shared" ref="Q954" si="5724">IF(M954&gt;O954,M954-O954,0)</f>
        <v>0</v>
      </c>
      <c r="R954" s="31" t="e">
        <f t="shared" ref="R954" si="5725">Q954*I954</f>
        <v>#DIV/0!</v>
      </c>
      <c r="S954" s="31">
        <f t="shared" ref="S954" si="5726">IF(O954&gt;M954,O954-M954,0)</f>
        <v>0</v>
      </c>
      <c r="T954" s="32" t="e">
        <f t="shared" ref="T954" si="5727">S954*I954</f>
        <v>#DIV/0!</v>
      </c>
    </row>
    <row r="955" spans="1:20" s="2" customFormat="1" ht="15" hidden="1">
      <c r="A955" s="18" t="str">
        <f t="shared" ref="A955" si="5728">$A$3</f>
        <v>اسم المزرعة</v>
      </c>
      <c r="B955" s="19" t="str">
        <f t="shared" ref="B955" si="5729">B953</f>
        <v>اسم الصنف</v>
      </c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20"/>
    </row>
    <row r="956" spans="1:20" ht="20.100000000000001" customHeight="1">
      <c r="A956" s="29" t="str">
        <f t="shared" si="5404"/>
        <v/>
      </c>
      <c r="B956" s="62" t="s">
        <v>34</v>
      </c>
      <c r="C956" s="30"/>
      <c r="D956" s="31">
        <f>DSUM('اول المدة'!$A$2:$I$45,5,A955:B956)</f>
        <v>0</v>
      </c>
      <c r="E956" s="31">
        <f>DSUM('اول المدة'!$A$2:$I$45,7,A955:B956)</f>
        <v>0</v>
      </c>
      <c r="F956" s="31">
        <f>DSUM(الوارد!$A$2:$K$38,6,A955:B956)</f>
        <v>0</v>
      </c>
      <c r="G956" s="31">
        <f>DSUM(الوارد!$A$2:$K$38,8,A955:B956)</f>
        <v>0</v>
      </c>
      <c r="H956" s="31">
        <f t="shared" ref="H956" si="5730">F956+D956</f>
        <v>0</v>
      </c>
      <c r="I956" s="31" t="e">
        <f t="shared" si="5406"/>
        <v>#DIV/0!</v>
      </c>
      <c r="J956" s="31">
        <f t="shared" ref="J956" si="5731">G956+E956</f>
        <v>0</v>
      </c>
      <c r="K956" s="31">
        <f>DSUM(المنصرف!$A$2:$L$38,5,A955:B956)</f>
        <v>0</v>
      </c>
      <c r="L956" s="31" t="e">
        <f t="shared" ref="L956" si="5732">K956*I956</f>
        <v>#DIV/0!</v>
      </c>
      <c r="M956" s="31">
        <f t="shared" ref="M956" si="5733">H956-K956</f>
        <v>0</v>
      </c>
      <c r="N956" s="31" t="e">
        <f t="shared" ref="N956" si="5734">M956*I956</f>
        <v>#DIV/0!</v>
      </c>
      <c r="O956" s="31"/>
      <c r="P956" s="31" t="e">
        <f t="shared" ref="P956" si="5735">O956*I956</f>
        <v>#DIV/0!</v>
      </c>
      <c r="Q956" s="31">
        <f t="shared" ref="Q956" si="5736">IF(M956&gt;O956,M956-O956,0)</f>
        <v>0</v>
      </c>
      <c r="R956" s="31" t="e">
        <f t="shared" ref="R956" si="5737">Q956*I956</f>
        <v>#DIV/0!</v>
      </c>
      <c r="S956" s="31">
        <f t="shared" ref="S956" si="5738">IF(O956&gt;M956,O956-M956,0)</f>
        <v>0</v>
      </c>
      <c r="T956" s="32" t="e">
        <f t="shared" ref="T956" si="5739">S956*I956</f>
        <v>#DIV/0!</v>
      </c>
    </row>
    <row r="957" spans="1:20" s="2" customFormat="1" ht="15" hidden="1">
      <c r="A957" s="18" t="str">
        <f t="shared" ref="A957" si="5740">$A$3</f>
        <v>اسم المزرعة</v>
      </c>
      <c r="B957" s="19" t="str">
        <f t="shared" ref="B957" si="5741">B955</f>
        <v>اسم الصنف</v>
      </c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20"/>
    </row>
    <row r="958" spans="1:20" ht="20.100000000000001" customHeight="1">
      <c r="A958" s="29" t="str">
        <f t="shared" si="5404"/>
        <v/>
      </c>
      <c r="B958" s="62" t="s">
        <v>34</v>
      </c>
      <c r="C958" s="30"/>
      <c r="D958" s="31">
        <f>DSUM('اول المدة'!$A$2:$I$45,5,A957:B958)</f>
        <v>0</v>
      </c>
      <c r="E958" s="31">
        <f>DSUM('اول المدة'!$A$2:$I$45,7,A957:B958)</f>
        <v>0</v>
      </c>
      <c r="F958" s="31">
        <f>DSUM(الوارد!$A$2:$K$38,6,A957:B958)</f>
        <v>0</v>
      </c>
      <c r="G958" s="31">
        <f>DSUM(الوارد!$A$2:$K$38,8,A957:B958)</f>
        <v>0</v>
      </c>
      <c r="H958" s="31">
        <f t="shared" ref="H958" si="5742">F958+D958</f>
        <v>0</v>
      </c>
      <c r="I958" s="31" t="e">
        <f t="shared" si="5406"/>
        <v>#DIV/0!</v>
      </c>
      <c r="J958" s="31">
        <f t="shared" ref="J958" si="5743">G958+E958</f>
        <v>0</v>
      </c>
      <c r="K958" s="31">
        <f>DSUM(المنصرف!$A$2:$L$38,5,A957:B958)</f>
        <v>0</v>
      </c>
      <c r="L958" s="31" t="e">
        <f t="shared" ref="L958" si="5744">K958*I958</f>
        <v>#DIV/0!</v>
      </c>
      <c r="M958" s="31">
        <f t="shared" ref="M958" si="5745">H958-K958</f>
        <v>0</v>
      </c>
      <c r="N958" s="31" t="e">
        <f t="shared" ref="N958" si="5746">M958*I958</f>
        <v>#DIV/0!</v>
      </c>
      <c r="O958" s="31"/>
      <c r="P958" s="31" t="e">
        <f t="shared" ref="P958" si="5747">O958*I958</f>
        <v>#DIV/0!</v>
      </c>
      <c r="Q958" s="31">
        <f t="shared" ref="Q958" si="5748">IF(M958&gt;O958,M958-O958,0)</f>
        <v>0</v>
      </c>
      <c r="R958" s="31" t="e">
        <f t="shared" ref="R958" si="5749">Q958*I958</f>
        <v>#DIV/0!</v>
      </c>
      <c r="S958" s="31">
        <f t="shared" ref="S958" si="5750">IF(O958&gt;M958,O958-M958,0)</f>
        <v>0</v>
      </c>
      <c r="T958" s="32" t="e">
        <f t="shared" ref="T958" si="5751">S958*I958</f>
        <v>#DIV/0!</v>
      </c>
    </row>
    <row r="959" spans="1:20" s="2" customFormat="1" ht="15" hidden="1">
      <c r="A959" s="18" t="str">
        <f t="shared" ref="A959" si="5752">$A$3</f>
        <v>اسم المزرعة</v>
      </c>
      <c r="B959" s="19" t="str">
        <f t="shared" ref="B959" si="5753">B957</f>
        <v>اسم الصنف</v>
      </c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20"/>
    </row>
    <row r="960" spans="1:20" ht="20.100000000000001" customHeight="1">
      <c r="A960" s="29" t="str">
        <f t="shared" si="5404"/>
        <v/>
      </c>
      <c r="B960" s="62" t="s">
        <v>34</v>
      </c>
      <c r="C960" s="30"/>
      <c r="D960" s="31">
        <f>DSUM('اول المدة'!$A$2:$I$45,5,A959:B960)</f>
        <v>0</v>
      </c>
      <c r="E960" s="31">
        <f>DSUM('اول المدة'!$A$2:$I$45,7,A959:B960)</f>
        <v>0</v>
      </c>
      <c r="F960" s="31">
        <f>DSUM(الوارد!$A$2:$K$38,6,A959:B960)</f>
        <v>0</v>
      </c>
      <c r="G960" s="31">
        <f>DSUM(الوارد!$A$2:$K$38,8,A959:B960)</f>
        <v>0</v>
      </c>
      <c r="H960" s="31">
        <f t="shared" ref="H960" si="5754">F960+D960</f>
        <v>0</v>
      </c>
      <c r="I960" s="31" t="e">
        <f t="shared" si="5406"/>
        <v>#DIV/0!</v>
      </c>
      <c r="J960" s="31">
        <f t="shared" ref="J960" si="5755">G960+E960</f>
        <v>0</v>
      </c>
      <c r="K960" s="31">
        <f>DSUM(المنصرف!$A$2:$L$38,5,A959:B960)</f>
        <v>0</v>
      </c>
      <c r="L960" s="31" t="e">
        <f t="shared" ref="L960" si="5756">K960*I960</f>
        <v>#DIV/0!</v>
      </c>
      <c r="M960" s="31">
        <f t="shared" ref="M960" si="5757">H960-K960</f>
        <v>0</v>
      </c>
      <c r="N960" s="31" t="e">
        <f t="shared" ref="N960" si="5758">M960*I960</f>
        <v>#DIV/0!</v>
      </c>
      <c r="O960" s="31"/>
      <c r="P960" s="31" t="e">
        <f t="shared" ref="P960" si="5759">O960*I960</f>
        <v>#DIV/0!</v>
      </c>
      <c r="Q960" s="31">
        <f t="shared" ref="Q960" si="5760">IF(M960&gt;O960,M960-O960,0)</f>
        <v>0</v>
      </c>
      <c r="R960" s="31" t="e">
        <f t="shared" ref="R960" si="5761">Q960*I960</f>
        <v>#DIV/0!</v>
      </c>
      <c r="S960" s="31">
        <f t="shared" ref="S960" si="5762">IF(O960&gt;M960,O960-M960,0)</f>
        <v>0</v>
      </c>
      <c r="T960" s="32" t="e">
        <f t="shared" ref="T960" si="5763">S960*I960</f>
        <v>#DIV/0!</v>
      </c>
    </row>
    <row r="961" spans="1:20" s="2" customFormat="1" ht="15" hidden="1">
      <c r="A961" s="18" t="str">
        <f t="shared" ref="A961" si="5764">$A$3</f>
        <v>اسم المزرعة</v>
      </c>
      <c r="B961" s="19" t="str">
        <f t="shared" ref="B961" si="5765">B959</f>
        <v>اسم الصنف</v>
      </c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20"/>
    </row>
    <row r="962" spans="1:20" ht="20.100000000000001" customHeight="1">
      <c r="A962" s="29" t="str">
        <f t="shared" si="5404"/>
        <v/>
      </c>
      <c r="B962" s="62" t="s">
        <v>34</v>
      </c>
      <c r="C962" s="30"/>
      <c r="D962" s="31">
        <f>DSUM('اول المدة'!$A$2:$I$45,5,A961:B962)</f>
        <v>0</v>
      </c>
      <c r="E962" s="31">
        <f>DSUM('اول المدة'!$A$2:$I$45,7,A961:B962)</f>
        <v>0</v>
      </c>
      <c r="F962" s="31">
        <f>DSUM(الوارد!$A$2:$K$38,6,A961:B962)</f>
        <v>0</v>
      </c>
      <c r="G962" s="31">
        <f>DSUM(الوارد!$A$2:$K$38,8,A961:B962)</f>
        <v>0</v>
      </c>
      <c r="H962" s="31">
        <f t="shared" ref="H962" si="5766">F962+D962</f>
        <v>0</v>
      </c>
      <c r="I962" s="31" t="e">
        <f t="shared" si="5406"/>
        <v>#DIV/0!</v>
      </c>
      <c r="J962" s="31">
        <f t="shared" ref="J962" si="5767">G962+E962</f>
        <v>0</v>
      </c>
      <c r="K962" s="31">
        <f>DSUM(المنصرف!$A$2:$L$38,5,A961:B962)</f>
        <v>0</v>
      </c>
      <c r="L962" s="31" t="e">
        <f t="shared" ref="L962" si="5768">K962*I962</f>
        <v>#DIV/0!</v>
      </c>
      <c r="M962" s="31">
        <f t="shared" ref="M962" si="5769">H962-K962</f>
        <v>0</v>
      </c>
      <c r="N962" s="31" t="e">
        <f t="shared" ref="N962" si="5770">M962*I962</f>
        <v>#DIV/0!</v>
      </c>
      <c r="O962" s="31"/>
      <c r="P962" s="31" t="e">
        <f t="shared" ref="P962" si="5771">O962*I962</f>
        <v>#DIV/0!</v>
      </c>
      <c r="Q962" s="31">
        <f t="shared" ref="Q962" si="5772">IF(M962&gt;O962,M962-O962,0)</f>
        <v>0</v>
      </c>
      <c r="R962" s="31" t="e">
        <f t="shared" ref="R962" si="5773">Q962*I962</f>
        <v>#DIV/0!</v>
      </c>
      <c r="S962" s="31">
        <f t="shared" ref="S962" si="5774">IF(O962&gt;M962,O962-M962,0)</f>
        <v>0</v>
      </c>
      <c r="T962" s="32" t="e">
        <f t="shared" ref="T962" si="5775">S962*I962</f>
        <v>#DIV/0!</v>
      </c>
    </row>
    <row r="963" spans="1:20" s="2" customFormat="1" ht="15" hidden="1">
      <c r="A963" s="18" t="str">
        <f t="shared" ref="A963" si="5776">$A$3</f>
        <v>اسم المزرعة</v>
      </c>
      <c r="B963" s="19" t="str">
        <f t="shared" ref="B963" si="5777">B961</f>
        <v>اسم الصنف</v>
      </c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20"/>
    </row>
    <row r="964" spans="1:20" ht="20.100000000000001" customHeight="1">
      <c r="A964" s="29" t="str">
        <f t="shared" si="5404"/>
        <v/>
      </c>
      <c r="B964" s="62" t="s">
        <v>34</v>
      </c>
      <c r="C964" s="30"/>
      <c r="D964" s="31">
        <f>DSUM('اول المدة'!$A$2:$I$45,5,A963:B964)</f>
        <v>0</v>
      </c>
      <c r="E964" s="31">
        <f>DSUM('اول المدة'!$A$2:$I$45,7,A963:B964)</f>
        <v>0</v>
      </c>
      <c r="F964" s="31">
        <f>DSUM(الوارد!$A$2:$K$38,6,A963:B964)</f>
        <v>0</v>
      </c>
      <c r="G964" s="31">
        <f>DSUM(الوارد!$A$2:$K$38,8,A963:B964)</f>
        <v>0</v>
      </c>
      <c r="H964" s="31">
        <f t="shared" ref="H964" si="5778">F964+D964</f>
        <v>0</v>
      </c>
      <c r="I964" s="31" t="e">
        <f t="shared" si="5406"/>
        <v>#DIV/0!</v>
      </c>
      <c r="J964" s="31">
        <f t="shared" ref="J964" si="5779">G964+E964</f>
        <v>0</v>
      </c>
      <c r="K964" s="31">
        <f>DSUM(المنصرف!$A$2:$L$38,5,A963:B964)</f>
        <v>0</v>
      </c>
      <c r="L964" s="31" t="e">
        <f t="shared" ref="L964" si="5780">K964*I964</f>
        <v>#DIV/0!</v>
      </c>
      <c r="M964" s="31">
        <f t="shared" ref="M964" si="5781">H964-K964</f>
        <v>0</v>
      </c>
      <c r="N964" s="31" t="e">
        <f t="shared" ref="N964" si="5782">M964*I964</f>
        <v>#DIV/0!</v>
      </c>
      <c r="O964" s="31"/>
      <c r="P964" s="31" t="e">
        <f t="shared" ref="P964" si="5783">O964*I964</f>
        <v>#DIV/0!</v>
      </c>
      <c r="Q964" s="31">
        <f t="shared" ref="Q964" si="5784">IF(M964&gt;O964,M964-O964,0)</f>
        <v>0</v>
      </c>
      <c r="R964" s="31" t="e">
        <f t="shared" ref="R964" si="5785">Q964*I964</f>
        <v>#DIV/0!</v>
      </c>
      <c r="S964" s="31">
        <f t="shared" ref="S964" si="5786">IF(O964&gt;M964,O964-M964,0)</f>
        <v>0</v>
      </c>
      <c r="T964" s="32" t="e">
        <f t="shared" ref="T964" si="5787">S964*I964</f>
        <v>#DIV/0!</v>
      </c>
    </row>
    <row r="965" spans="1:20" s="2" customFormat="1" ht="15" hidden="1">
      <c r="A965" s="18" t="str">
        <f t="shared" ref="A965" si="5788">$A$3</f>
        <v>اسم المزرعة</v>
      </c>
      <c r="B965" s="19" t="str">
        <f t="shared" ref="B965" si="5789">B963</f>
        <v>اسم الصنف</v>
      </c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20"/>
    </row>
    <row r="966" spans="1:20" ht="20.100000000000001" customHeight="1">
      <c r="A966" s="29" t="str">
        <f t="shared" ref="A966:A1028" si="5790">$B$1</f>
        <v/>
      </c>
      <c r="B966" s="62" t="s">
        <v>34</v>
      </c>
      <c r="C966" s="30"/>
      <c r="D966" s="31">
        <f>DSUM('اول المدة'!$A$2:$I$45,5,A965:B966)</f>
        <v>0</v>
      </c>
      <c r="E966" s="31">
        <f>DSUM('اول المدة'!$A$2:$I$45,7,A965:B966)</f>
        <v>0</v>
      </c>
      <c r="F966" s="31">
        <f>DSUM(الوارد!$A$2:$K$38,6,A965:B966)</f>
        <v>0</v>
      </c>
      <c r="G966" s="31">
        <f>DSUM(الوارد!$A$2:$K$38,8,A965:B966)</f>
        <v>0</v>
      </c>
      <c r="H966" s="31">
        <f t="shared" ref="H966" si="5791">F966+D966</f>
        <v>0</v>
      </c>
      <c r="I966" s="31" t="e">
        <f t="shared" ref="I966:I1028" si="5792">J966/H966</f>
        <v>#DIV/0!</v>
      </c>
      <c r="J966" s="31">
        <f t="shared" ref="J966" si="5793">G966+E966</f>
        <v>0</v>
      </c>
      <c r="K966" s="31">
        <f>DSUM(المنصرف!$A$2:$L$38,5,A965:B966)</f>
        <v>0</v>
      </c>
      <c r="L966" s="31" t="e">
        <f t="shared" ref="L966" si="5794">K966*I966</f>
        <v>#DIV/0!</v>
      </c>
      <c r="M966" s="31">
        <f t="shared" ref="M966" si="5795">H966-K966</f>
        <v>0</v>
      </c>
      <c r="N966" s="31" t="e">
        <f t="shared" ref="N966" si="5796">M966*I966</f>
        <v>#DIV/0!</v>
      </c>
      <c r="O966" s="31"/>
      <c r="P966" s="31" t="e">
        <f t="shared" ref="P966" si="5797">O966*I966</f>
        <v>#DIV/0!</v>
      </c>
      <c r="Q966" s="31">
        <f t="shared" ref="Q966" si="5798">IF(M966&gt;O966,M966-O966,0)</f>
        <v>0</v>
      </c>
      <c r="R966" s="31" t="e">
        <f t="shared" ref="R966" si="5799">Q966*I966</f>
        <v>#DIV/0!</v>
      </c>
      <c r="S966" s="31">
        <f t="shared" ref="S966" si="5800">IF(O966&gt;M966,O966-M966,0)</f>
        <v>0</v>
      </c>
      <c r="T966" s="32" t="e">
        <f t="shared" ref="T966" si="5801">S966*I966</f>
        <v>#DIV/0!</v>
      </c>
    </row>
    <row r="967" spans="1:20" s="2" customFormat="1" ht="15" hidden="1">
      <c r="A967" s="18" t="str">
        <f t="shared" ref="A967" si="5802">$A$3</f>
        <v>اسم المزرعة</v>
      </c>
      <c r="B967" s="19" t="str">
        <f t="shared" ref="B967" si="5803">B965</f>
        <v>اسم الصنف</v>
      </c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20"/>
    </row>
    <row r="968" spans="1:20" ht="20.100000000000001" customHeight="1">
      <c r="A968" s="29" t="str">
        <f t="shared" si="5790"/>
        <v/>
      </c>
      <c r="B968" s="62" t="s">
        <v>34</v>
      </c>
      <c r="C968" s="30"/>
      <c r="D968" s="31">
        <f>DSUM('اول المدة'!$A$2:$I$45,5,A967:B968)</f>
        <v>0</v>
      </c>
      <c r="E968" s="31">
        <f>DSUM('اول المدة'!$A$2:$I$45,7,A967:B968)</f>
        <v>0</v>
      </c>
      <c r="F968" s="31">
        <f>DSUM(الوارد!$A$2:$K$38,6,A967:B968)</f>
        <v>0</v>
      </c>
      <c r="G968" s="31">
        <f>DSUM(الوارد!$A$2:$K$38,8,A967:B968)</f>
        <v>0</v>
      </c>
      <c r="H968" s="31">
        <f t="shared" ref="H968" si="5804">F968+D968</f>
        <v>0</v>
      </c>
      <c r="I968" s="31" t="e">
        <f t="shared" si="5792"/>
        <v>#DIV/0!</v>
      </c>
      <c r="J968" s="31">
        <f t="shared" ref="J968" si="5805">G968+E968</f>
        <v>0</v>
      </c>
      <c r="K968" s="31">
        <f>DSUM(المنصرف!$A$2:$L$38,5,A967:B968)</f>
        <v>0</v>
      </c>
      <c r="L968" s="31" t="e">
        <f t="shared" ref="L968" si="5806">K968*I968</f>
        <v>#DIV/0!</v>
      </c>
      <c r="M968" s="31">
        <f t="shared" ref="M968" si="5807">H968-K968</f>
        <v>0</v>
      </c>
      <c r="N968" s="31" t="e">
        <f t="shared" ref="N968" si="5808">M968*I968</f>
        <v>#DIV/0!</v>
      </c>
      <c r="O968" s="31"/>
      <c r="P968" s="31" t="e">
        <f t="shared" ref="P968" si="5809">O968*I968</f>
        <v>#DIV/0!</v>
      </c>
      <c r="Q968" s="31">
        <f t="shared" ref="Q968" si="5810">IF(M968&gt;O968,M968-O968,0)</f>
        <v>0</v>
      </c>
      <c r="R968" s="31" t="e">
        <f t="shared" ref="R968" si="5811">Q968*I968</f>
        <v>#DIV/0!</v>
      </c>
      <c r="S968" s="31">
        <f t="shared" ref="S968" si="5812">IF(O968&gt;M968,O968-M968,0)</f>
        <v>0</v>
      </c>
      <c r="T968" s="32" t="e">
        <f t="shared" ref="T968" si="5813">S968*I968</f>
        <v>#DIV/0!</v>
      </c>
    </row>
    <row r="969" spans="1:20" s="2" customFormat="1" ht="15" hidden="1">
      <c r="A969" s="18" t="str">
        <f t="shared" ref="A969" si="5814">$A$3</f>
        <v>اسم المزرعة</v>
      </c>
      <c r="B969" s="19" t="str">
        <f t="shared" ref="B969" si="5815">B967</f>
        <v>اسم الصنف</v>
      </c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20"/>
    </row>
    <row r="970" spans="1:20" ht="20.100000000000001" customHeight="1">
      <c r="A970" s="29" t="str">
        <f t="shared" si="5790"/>
        <v/>
      </c>
      <c r="B970" s="62" t="s">
        <v>34</v>
      </c>
      <c r="C970" s="30"/>
      <c r="D970" s="31">
        <f>DSUM('اول المدة'!$A$2:$I$45,5,A969:B970)</f>
        <v>0</v>
      </c>
      <c r="E970" s="31">
        <f>DSUM('اول المدة'!$A$2:$I$45,7,A969:B970)</f>
        <v>0</v>
      </c>
      <c r="F970" s="31">
        <f>DSUM(الوارد!$A$2:$K$38,6,A969:B970)</f>
        <v>0</v>
      </c>
      <c r="G970" s="31">
        <f>DSUM(الوارد!$A$2:$K$38,8,A969:B970)</f>
        <v>0</v>
      </c>
      <c r="H970" s="31">
        <f t="shared" ref="H970" si="5816">F970+D970</f>
        <v>0</v>
      </c>
      <c r="I970" s="31" t="e">
        <f t="shared" si="5792"/>
        <v>#DIV/0!</v>
      </c>
      <c r="J970" s="31">
        <f t="shared" ref="J970" si="5817">G970+E970</f>
        <v>0</v>
      </c>
      <c r="K970" s="31">
        <f>DSUM(المنصرف!$A$2:$L$38,5,A969:B970)</f>
        <v>0</v>
      </c>
      <c r="L970" s="31" t="e">
        <f t="shared" ref="L970" si="5818">K970*I970</f>
        <v>#DIV/0!</v>
      </c>
      <c r="M970" s="31">
        <f t="shared" ref="M970" si="5819">H970-K970</f>
        <v>0</v>
      </c>
      <c r="N970" s="31" t="e">
        <f t="shared" ref="N970" si="5820">M970*I970</f>
        <v>#DIV/0!</v>
      </c>
      <c r="O970" s="31"/>
      <c r="P970" s="31" t="e">
        <f t="shared" ref="P970" si="5821">O970*I970</f>
        <v>#DIV/0!</v>
      </c>
      <c r="Q970" s="31">
        <f t="shared" ref="Q970" si="5822">IF(M970&gt;O970,M970-O970,0)</f>
        <v>0</v>
      </c>
      <c r="R970" s="31" t="e">
        <f t="shared" ref="R970" si="5823">Q970*I970</f>
        <v>#DIV/0!</v>
      </c>
      <c r="S970" s="31">
        <f t="shared" ref="S970" si="5824">IF(O970&gt;M970,O970-M970,0)</f>
        <v>0</v>
      </c>
      <c r="T970" s="32" t="e">
        <f t="shared" ref="T970" si="5825">S970*I970</f>
        <v>#DIV/0!</v>
      </c>
    </row>
    <row r="971" spans="1:20" s="2" customFormat="1" ht="15" hidden="1">
      <c r="A971" s="18" t="str">
        <f t="shared" ref="A971" si="5826">$A$3</f>
        <v>اسم المزرعة</v>
      </c>
      <c r="B971" s="19" t="str">
        <f t="shared" ref="B971" si="5827">B969</f>
        <v>اسم الصنف</v>
      </c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20"/>
    </row>
    <row r="972" spans="1:20" ht="20.100000000000001" customHeight="1">
      <c r="A972" s="29" t="str">
        <f t="shared" si="5790"/>
        <v/>
      </c>
      <c r="B972" s="62" t="s">
        <v>34</v>
      </c>
      <c r="C972" s="30"/>
      <c r="D972" s="31">
        <f>DSUM('اول المدة'!$A$2:$I$45,5,A971:B972)</f>
        <v>0</v>
      </c>
      <c r="E972" s="31">
        <f>DSUM('اول المدة'!$A$2:$I$45,7,A971:B972)</f>
        <v>0</v>
      </c>
      <c r="F972" s="31">
        <f>DSUM(الوارد!$A$2:$K$38,6,A971:B972)</f>
        <v>0</v>
      </c>
      <c r="G972" s="31">
        <f>DSUM(الوارد!$A$2:$K$38,8,A971:B972)</f>
        <v>0</v>
      </c>
      <c r="H972" s="31">
        <f t="shared" ref="H972" si="5828">F972+D972</f>
        <v>0</v>
      </c>
      <c r="I972" s="31" t="e">
        <f t="shared" si="5792"/>
        <v>#DIV/0!</v>
      </c>
      <c r="J972" s="31">
        <f t="shared" ref="J972" si="5829">G972+E972</f>
        <v>0</v>
      </c>
      <c r="K972" s="31">
        <f>DSUM(المنصرف!$A$2:$L$38,5,A971:B972)</f>
        <v>0</v>
      </c>
      <c r="L972" s="31" t="e">
        <f t="shared" ref="L972" si="5830">K972*I972</f>
        <v>#DIV/0!</v>
      </c>
      <c r="M972" s="31">
        <f t="shared" ref="M972" si="5831">H972-K972</f>
        <v>0</v>
      </c>
      <c r="N972" s="31" t="e">
        <f t="shared" ref="N972" si="5832">M972*I972</f>
        <v>#DIV/0!</v>
      </c>
      <c r="O972" s="31"/>
      <c r="P972" s="31" t="e">
        <f t="shared" ref="P972" si="5833">O972*I972</f>
        <v>#DIV/0!</v>
      </c>
      <c r="Q972" s="31">
        <f t="shared" ref="Q972" si="5834">IF(M972&gt;O972,M972-O972,0)</f>
        <v>0</v>
      </c>
      <c r="R972" s="31" t="e">
        <f t="shared" ref="R972" si="5835">Q972*I972</f>
        <v>#DIV/0!</v>
      </c>
      <c r="S972" s="31">
        <f t="shared" ref="S972" si="5836">IF(O972&gt;M972,O972-M972,0)</f>
        <v>0</v>
      </c>
      <c r="T972" s="32" t="e">
        <f t="shared" ref="T972" si="5837">S972*I972</f>
        <v>#DIV/0!</v>
      </c>
    </row>
    <row r="973" spans="1:20" s="2" customFormat="1" ht="15" hidden="1">
      <c r="A973" s="18" t="str">
        <f t="shared" ref="A973" si="5838">$A$3</f>
        <v>اسم المزرعة</v>
      </c>
      <c r="B973" s="19" t="str">
        <f t="shared" ref="B973" si="5839">B971</f>
        <v>اسم الصنف</v>
      </c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20"/>
    </row>
    <row r="974" spans="1:20" ht="20.100000000000001" customHeight="1">
      <c r="A974" s="29" t="str">
        <f t="shared" si="5790"/>
        <v/>
      </c>
      <c r="B974" s="62" t="s">
        <v>34</v>
      </c>
      <c r="C974" s="30"/>
      <c r="D974" s="31">
        <f>DSUM('اول المدة'!$A$2:$I$45,5,A973:B974)</f>
        <v>0</v>
      </c>
      <c r="E974" s="31">
        <f>DSUM('اول المدة'!$A$2:$I$45,7,A973:B974)</f>
        <v>0</v>
      </c>
      <c r="F974" s="31">
        <f>DSUM(الوارد!$A$2:$K$38,6,A973:B974)</f>
        <v>0</v>
      </c>
      <c r="G974" s="31">
        <f>DSUM(الوارد!$A$2:$K$38,8,A973:B974)</f>
        <v>0</v>
      </c>
      <c r="H974" s="31">
        <f t="shared" ref="H974" si="5840">F974+D974</f>
        <v>0</v>
      </c>
      <c r="I974" s="31" t="e">
        <f t="shared" si="5792"/>
        <v>#DIV/0!</v>
      </c>
      <c r="J974" s="31">
        <f t="shared" ref="J974" si="5841">G974+E974</f>
        <v>0</v>
      </c>
      <c r="K974" s="31">
        <f>DSUM(المنصرف!$A$2:$L$38,5,A973:B974)</f>
        <v>0</v>
      </c>
      <c r="L974" s="31" t="e">
        <f t="shared" ref="L974" si="5842">K974*I974</f>
        <v>#DIV/0!</v>
      </c>
      <c r="M974" s="31">
        <f t="shared" ref="M974" si="5843">H974-K974</f>
        <v>0</v>
      </c>
      <c r="N974" s="31" t="e">
        <f t="shared" ref="N974" si="5844">M974*I974</f>
        <v>#DIV/0!</v>
      </c>
      <c r="O974" s="31"/>
      <c r="P974" s="31" t="e">
        <f t="shared" ref="P974" si="5845">O974*I974</f>
        <v>#DIV/0!</v>
      </c>
      <c r="Q974" s="31">
        <f t="shared" ref="Q974" si="5846">IF(M974&gt;O974,M974-O974,0)</f>
        <v>0</v>
      </c>
      <c r="R974" s="31" t="e">
        <f t="shared" ref="R974" si="5847">Q974*I974</f>
        <v>#DIV/0!</v>
      </c>
      <c r="S974" s="31">
        <f t="shared" ref="S974" si="5848">IF(O974&gt;M974,O974-M974,0)</f>
        <v>0</v>
      </c>
      <c r="T974" s="32" t="e">
        <f t="shared" ref="T974" si="5849">S974*I974</f>
        <v>#DIV/0!</v>
      </c>
    </row>
    <row r="975" spans="1:20" s="2" customFormat="1" ht="15" hidden="1">
      <c r="A975" s="18" t="str">
        <f t="shared" ref="A975" si="5850">$A$3</f>
        <v>اسم المزرعة</v>
      </c>
      <c r="B975" s="19" t="str">
        <f t="shared" ref="B975" si="5851">B973</f>
        <v>اسم الصنف</v>
      </c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20"/>
    </row>
    <row r="976" spans="1:20" ht="20.100000000000001" customHeight="1">
      <c r="A976" s="29" t="str">
        <f t="shared" si="5790"/>
        <v/>
      </c>
      <c r="B976" s="62" t="s">
        <v>34</v>
      </c>
      <c r="C976" s="30"/>
      <c r="D976" s="31">
        <f>DSUM('اول المدة'!$A$2:$I$45,5,A975:B976)</f>
        <v>0</v>
      </c>
      <c r="E976" s="31">
        <f>DSUM('اول المدة'!$A$2:$I$45,7,A975:B976)</f>
        <v>0</v>
      </c>
      <c r="F976" s="31">
        <f>DSUM(الوارد!$A$2:$K$38,6,A975:B976)</f>
        <v>0</v>
      </c>
      <c r="G976" s="31">
        <f>DSUM(الوارد!$A$2:$K$38,8,A975:B976)</f>
        <v>0</v>
      </c>
      <c r="H976" s="31">
        <f t="shared" ref="H976" si="5852">F976+D976</f>
        <v>0</v>
      </c>
      <c r="I976" s="31" t="e">
        <f t="shared" si="5792"/>
        <v>#DIV/0!</v>
      </c>
      <c r="J976" s="31">
        <f t="shared" ref="J976" si="5853">G976+E976</f>
        <v>0</v>
      </c>
      <c r="K976" s="31">
        <f>DSUM(المنصرف!$A$2:$L$38,5,A975:B976)</f>
        <v>0</v>
      </c>
      <c r="L976" s="31" t="e">
        <f t="shared" ref="L976" si="5854">K976*I976</f>
        <v>#DIV/0!</v>
      </c>
      <c r="M976" s="31">
        <f t="shared" ref="M976" si="5855">H976-K976</f>
        <v>0</v>
      </c>
      <c r="N976" s="31" t="e">
        <f t="shared" ref="N976" si="5856">M976*I976</f>
        <v>#DIV/0!</v>
      </c>
      <c r="O976" s="31"/>
      <c r="P976" s="31" t="e">
        <f t="shared" ref="P976" si="5857">O976*I976</f>
        <v>#DIV/0!</v>
      </c>
      <c r="Q976" s="31">
        <f t="shared" ref="Q976" si="5858">IF(M976&gt;O976,M976-O976,0)</f>
        <v>0</v>
      </c>
      <c r="R976" s="31" t="e">
        <f t="shared" ref="R976" si="5859">Q976*I976</f>
        <v>#DIV/0!</v>
      </c>
      <c r="S976" s="31">
        <f t="shared" ref="S976" si="5860">IF(O976&gt;M976,O976-M976,0)</f>
        <v>0</v>
      </c>
      <c r="T976" s="32" t="e">
        <f t="shared" ref="T976" si="5861">S976*I976</f>
        <v>#DIV/0!</v>
      </c>
    </row>
    <row r="977" spans="1:20" s="2" customFormat="1" ht="15" hidden="1">
      <c r="A977" s="18" t="str">
        <f t="shared" ref="A977" si="5862">$A$3</f>
        <v>اسم المزرعة</v>
      </c>
      <c r="B977" s="19" t="str">
        <f t="shared" ref="B977" si="5863">B975</f>
        <v>اسم الصنف</v>
      </c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20"/>
    </row>
    <row r="978" spans="1:20" ht="20.100000000000001" customHeight="1">
      <c r="A978" s="29" t="str">
        <f t="shared" si="5790"/>
        <v/>
      </c>
      <c r="B978" s="62" t="s">
        <v>34</v>
      </c>
      <c r="C978" s="30"/>
      <c r="D978" s="31">
        <f>DSUM('اول المدة'!$A$2:$I$45,5,A977:B978)</f>
        <v>0</v>
      </c>
      <c r="E978" s="31">
        <f>DSUM('اول المدة'!$A$2:$I$45,7,A977:B978)</f>
        <v>0</v>
      </c>
      <c r="F978" s="31">
        <f>DSUM(الوارد!$A$2:$K$38,6,A977:B978)</f>
        <v>0</v>
      </c>
      <c r="G978" s="31">
        <f>DSUM(الوارد!$A$2:$K$38,8,A977:B978)</f>
        <v>0</v>
      </c>
      <c r="H978" s="31">
        <f t="shared" ref="H978" si="5864">F978+D978</f>
        <v>0</v>
      </c>
      <c r="I978" s="31" t="e">
        <f t="shared" si="5792"/>
        <v>#DIV/0!</v>
      </c>
      <c r="J978" s="31">
        <f t="shared" ref="J978" si="5865">G978+E978</f>
        <v>0</v>
      </c>
      <c r="K978" s="31">
        <f>DSUM(المنصرف!$A$2:$L$38,5,A977:B978)</f>
        <v>0</v>
      </c>
      <c r="L978" s="31" t="e">
        <f t="shared" ref="L978" si="5866">K978*I978</f>
        <v>#DIV/0!</v>
      </c>
      <c r="M978" s="31">
        <f t="shared" ref="M978" si="5867">H978-K978</f>
        <v>0</v>
      </c>
      <c r="N978" s="31" t="e">
        <f t="shared" ref="N978" si="5868">M978*I978</f>
        <v>#DIV/0!</v>
      </c>
      <c r="O978" s="31"/>
      <c r="P978" s="31" t="e">
        <f t="shared" ref="P978" si="5869">O978*I978</f>
        <v>#DIV/0!</v>
      </c>
      <c r="Q978" s="31">
        <f t="shared" ref="Q978" si="5870">IF(M978&gt;O978,M978-O978,0)</f>
        <v>0</v>
      </c>
      <c r="R978" s="31" t="e">
        <f t="shared" ref="R978" si="5871">Q978*I978</f>
        <v>#DIV/0!</v>
      </c>
      <c r="S978" s="31">
        <f t="shared" ref="S978" si="5872">IF(O978&gt;M978,O978-M978,0)</f>
        <v>0</v>
      </c>
      <c r="T978" s="32" t="e">
        <f t="shared" ref="T978" si="5873">S978*I978</f>
        <v>#DIV/0!</v>
      </c>
    </row>
    <row r="979" spans="1:20" s="2" customFormat="1" ht="15" hidden="1">
      <c r="A979" s="18" t="str">
        <f t="shared" ref="A979" si="5874">$A$3</f>
        <v>اسم المزرعة</v>
      </c>
      <c r="B979" s="19" t="str">
        <f t="shared" ref="B979" si="5875">B977</f>
        <v>اسم الصنف</v>
      </c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20"/>
    </row>
    <row r="980" spans="1:20" ht="20.100000000000001" customHeight="1">
      <c r="A980" s="29" t="str">
        <f t="shared" si="5790"/>
        <v/>
      </c>
      <c r="B980" s="62" t="s">
        <v>34</v>
      </c>
      <c r="C980" s="30"/>
      <c r="D980" s="31">
        <f>DSUM('اول المدة'!$A$2:$I$45,5,A979:B980)</f>
        <v>0</v>
      </c>
      <c r="E980" s="31">
        <f>DSUM('اول المدة'!$A$2:$I$45,7,A979:B980)</f>
        <v>0</v>
      </c>
      <c r="F980" s="31">
        <f>DSUM(الوارد!$A$2:$K$38,6,A979:B980)</f>
        <v>0</v>
      </c>
      <c r="G980" s="31">
        <f>DSUM(الوارد!$A$2:$K$38,8,A979:B980)</f>
        <v>0</v>
      </c>
      <c r="H980" s="31">
        <f t="shared" ref="H980" si="5876">F980+D980</f>
        <v>0</v>
      </c>
      <c r="I980" s="31" t="e">
        <f t="shared" si="5792"/>
        <v>#DIV/0!</v>
      </c>
      <c r="J980" s="31">
        <f t="shared" ref="J980" si="5877">G980+E980</f>
        <v>0</v>
      </c>
      <c r="K980" s="31">
        <f>DSUM(المنصرف!$A$2:$L$38,5,A979:B980)</f>
        <v>0</v>
      </c>
      <c r="L980" s="31" t="e">
        <f t="shared" ref="L980" si="5878">K980*I980</f>
        <v>#DIV/0!</v>
      </c>
      <c r="M980" s="31">
        <f t="shared" ref="M980" si="5879">H980-K980</f>
        <v>0</v>
      </c>
      <c r="N980" s="31" t="e">
        <f t="shared" ref="N980" si="5880">M980*I980</f>
        <v>#DIV/0!</v>
      </c>
      <c r="O980" s="31"/>
      <c r="P980" s="31" t="e">
        <f t="shared" ref="P980" si="5881">O980*I980</f>
        <v>#DIV/0!</v>
      </c>
      <c r="Q980" s="31">
        <f t="shared" ref="Q980" si="5882">IF(M980&gt;O980,M980-O980,0)</f>
        <v>0</v>
      </c>
      <c r="R980" s="31" t="e">
        <f t="shared" ref="R980" si="5883">Q980*I980</f>
        <v>#DIV/0!</v>
      </c>
      <c r="S980" s="31">
        <f t="shared" ref="S980" si="5884">IF(O980&gt;M980,O980-M980,0)</f>
        <v>0</v>
      </c>
      <c r="T980" s="32" t="e">
        <f t="shared" ref="T980" si="5885">S980*I980</f>
        <v>#DIV/0!</v>
      </c>
    </row>
    <row r="981" spans="1:20" s="2" customFormat="1" ht="15" hidden="1">
      <c r="A981" s="18" t="str">
        <f t="shared" ref="A981" si="5886">$A$3</f>
        <v>اسم المزرعة</v>
      </c>
      <c r="B981" s="19" t="str">
        <f t="shared" ref="B981" si="5887">B979</f>
        <v>اسم الصنف</v>
      </c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20"/>
    </row>
    <row r="982" spans="1:20" ht="20.100000000000001" customHeight="1">
      <c r="A982" s="29" t="str">
        <f t="shared" si="5790"/>
        <v/>
      </c>
      <c r="B982" s="62" t="s">
        <v>34</v>
      </c>
      <c r="C982" s="30"/>
      <c r="D982" s="31">
        <f>DSUM('اول المدة'!$A$2:$I$45,5,A981:B982)</f>
        <v>0</v>
      </c>
      <c r="E982" s="31">
        <f>DSUM('اول المدة'!$A$2:$I$45,7,A981:B982)</f>
        <v>0</v>
      </c>
      <c r="F982" s="31">
        <f>DSUM(الوارد!$A$2:$K$38,6,A981:B982)</f>
        <v>0</v>
      </c>
      <c r="G982" s="31">
        <f>DSUM(الوارد!$A$2:$K$38,8,A981:B982)</f>
        <v>0</v>
      </c>
      <c r="H982" s="31">
        <f t="shared" ref="H982" si="5888">F982+D982</f>
        <v>0</v>
      </c>
      <c r="I982" s="31" t="e">
        <f t="shared" si="5792"/>
        <v>#DIV/0!</v>
      </c>
      <c r="J982" s="31">
        <f t="shared" ref="J982" si="5889">G982+E982</f>
        <v>0</v>
      </c>
      <c r="K982" s="31">
        <f>DSUM(المنصرف!$A$2:$L$38,5,A981:B982)</f>
        <v>0</v>
      </c>
      <c r="L982" s="31" t="e">
        <f t="shared" ref="L982" si="5890">K982*I982</f>
        <v>#DIV/0!</v>
      </c>
      <c r="M982" s="31">
        <f t="shared" ref="M982" si="5891">H982-K982</f>
        <v>0</v>
      </c>
      <c r="N982" s="31" t="e">
        <f t="shared" ref="N982" si="5892">M982*I982</f>
        <v>#DIV/0!</v>
      </c>
      <c r="O982" s="31"/>
      <c r="P982" s="31" t="e">
        <f t="shared" ref="P982" si="5893">O982*I982</f>
        <v>#DIV/0!</v>
      </c>
      <c r="Q982" s="31">
        <f t="shared" ref="Q982" si="5894">IF(M982&gt;O982,M982-O982,0)</f>
        <v>0</v>
      </c>
      <c r="R982" s="31" t="e">
        <f t="shared" ref="R982" si="5895">Q982*I982</f>
        <v>#DIV/0!</v>
      </c>
      <c r="S982" s="31">
        <f t="shared" ref="S982" si="5896">IF(O982&gt;M982,O982-M982,0)</f>
        <v>0</v>
      </c>
      <c r="T982" s="32" t="e">
        <f t="shared" ref="T982" si="5897">S982*I982</f>
        <v>#DIV/0!</v>
      </c>
    </row>
    <row r="983" spans="1:20" s="2" customFormat="1" ht="15" hidden="1">
      <c r="A983" s="18" t="str">
        <f t="shared" ref="A983" si="5898">$A$3</f>
        <v>اسم المزرعة</v>
      </c>
      <c r="B983" s="19" t="str">
        <f t="shared" ref="B983" si="5899">B981</f>
        <v>اسم الصنف</v>
      </c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20"/>
    </row>
    <row r="984" spans="1:20" ht="20.100000000000001" customHeight="1">
      <c r="A984" s="29" t="str">
        <f t="shared" si="5790"/>
        <v/>
      </c>
      <c r="B984" s="62" t="s">
        <v>34</v>
      </c>
      <c r="C984" s="30"/>
      <c r="D984" s="31">
        <f>DSUM('اول المدة'!$A$2:$I$45,5,A983:B984)</f>
        <v>0</v>
      </c>
      <c r="E984" s="31">
        <f>DSUM('اول المدة'!$A$2:$I$45,7,A983:B984)</f>
        <v>0</v>
      </c>
      <c r="F984" s="31">
        <f>DSUM(الوارد!$A$2:$K$38,6,A983:B984)</f>
        <v>0</v>
      </c>
      <c r="G984" s="31">
        <f>DSUM(الوارد!$A$2:$K$38,8,A983:B984)</f>
        <v>0</v>
      </c>
      <c r="H984" s="31">
        <f t="shared" ref="H984" si="5900">F984+D984</f>
        <v>0</v>
      </c>
      <c r="I984" s="31" t="e">
        <f t="shared" si="5792"/>
        <v>#DIV/0!</v>
      </c>
      <c r="J984" s="31">
        <f t="shared" ref="J984" si="5901">G984+E984</f>
        <v>0</v>
      </c>
      <c r="K984" s="31">
        <f>DSUM(المنصرف!$A$2:$L$38,5,A983:B984)</f>
        <v>0</v>
      </c>
      <c r="L984" s="31" t="e">
        <f t="shared" ref="L984" si="5902">K984*I984</f>
        <v>#DIV/0!</v>
      </c>
      <c r="M984" s="31">
        <f t="shared" ref="M984" si="5903">H984-K984</f>
        <v>0</v>
      </c>
      <c r="N984" s="31" t="e">
        <f t="shared" ref="N984" si="5904">M984*I984</f>
        <v>#DIV/0!</v>
      </c>
      <c r="O984" s="31"/>
      <c r="P984" s="31" t="e">
        <f t="shared" ref="P984" si="5905">O984*I984</f>
        <v>#DIV/0!</v>
      </c>
      <c r="Q984" s="31">
        <f t="shared" ref="Q984" si="5906">IF(M984&gt;O984,M984-O984,0)</f>
        <v>0</v>
      </c>
      <c r="R984" s="31" t="e">
        <f t="shared" ref="R984" si="5907">Q984*I984</f>
        <v>#DIV/0!</v>
      </c>
      <c r="S984" s="31">
        <f t="shared" ref="S984" si="5908">IF(O984&gt;M984,O984-M984,0)</f>
        <v>0</v>
      </c>
      <c r="T984" s="32" t="e">
        <f t="shared" ref="T984" si="5909">S984*I984</f>
        <v>#DIV/0!</v>
      </c>
    </row>
    <row r="985" spans="1:20" s="2" customFormat="1" ht="15" hidden="1">
      <c r="A985" s="18" t="str">
        <f t="shared" ref="A985" si="5910">$A$3</f>
        <v>اسم المزرعة</v>
      </c>
      <c r="B985" s="19" t="str">
        <f t="shared" ref="B985" si="5911">B983</f>
        <v>اسم الصنف</v>
      </c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20"/>
    </row>
    <row r="986" spans="1:20" ht="20.100000000000001" customHeight="1">
      <c r="A986" s="29" t="str">
        <f t="shared" si="5790"/>
        <v/>
      </c>
      <c r="B986" s="62" t="s">
        <v>34</v>
      </c>
      <c r="C986" s="30"/>
      <c r="D986" s="31">
        <f>DSUM('اول المدة'!$A$2:$I$45,5,A985:B986)</f>
        <v>0</v>
      </c>
      <c r="E986" s="31">
        <f>DSUM('اول المدة'!$A$2:$I$45,7,A985:B986)</f>
        <v>0</v>
      </c>
      <c r="F986" s="31">
        <f>DSUM(الوارد!$A$2:$K$38,6,A985:B986)</f>
        <v>0</v>
      </c>
      <c r="G986" s="31">
        <f>DSUM(الوارد!$A$2:$K$38,8,A985:B986)</f>
        <v>0</v>
      </c>
      <c r="H986" s="31">
        <f t="shared" ref="H986" si="5912">F986+D986</f>
        <v>0</v>
      </c>
      <c r="I986" s="31" t="e">
        <f t="shared" si="5792"/>
        <v>#DIV/0!</v>
      </c>
      <c r="J986" s="31">
        <f t="shared" ref="J986" si="5913">G986+E986</f>
        <v>0</v>
      </c>
      <c r="K986" s="31">
        <f>DSUM(المنصرف!$A$2:$L$38,5,A985:B986)</f>
        <v>0</v>
      </c>
      <c r="L986" s="31" t="e">
        <f t="shared" ref="L986" si="5914">K986*I986</f>
        <v>#DIV/0!</v>
      </c>
      <c r="M986" s="31">
        <f t="shared" ref="M986" si="5915">H986-K986</f>
        <v>0</v>
      </c>
      <c r="N986" s="31" t="e">
        <f t="shared" ref="N986" si="5916">M986*I986</f>
        <v>#DIV/0!</v>
      </c>
      <c r="O986" s="31"/>
      <c r="P986" s="31" t="e">
        <f t="shared" ref="P986" si="5917">O986*I986</f>
        <v>#DIV/0!</v>
      </c>
      <c r="Q986" s="31">
        <f t="shared" ref="Q986" si="5918">IF(M986&gt;O986,M986-O986,0)</f>
        <v>0</v>
      </c>
      <c r="R986" s="31" t="e">
        <f t="shared" ref="R986" si="5919">Q986*I986</f>
        <v>#DIV/0!</v>
      </c>
      <c r="S986" s="31">
        <f t="shared" ref="S986" si="5920">IF(O986&gt;M986,O986-M986,0)</f>
        <v>0</v>
      </c>
      <c r="T986" s="32" t="e">
        <f t="shared" ref="T986" si="5921">S986*I986</f>
        <v>#DIV/0!</v>
      </c>
    </row>
    <row r="987" spans="1:20" s="2" customFormat="1" ht="15" hidden="1">
      <c r="A987" s="18" t="str">
        <f t="shared" ref="A987" si="5922">$A$3</f>
        <v>اسم المزرعة</v>
      </c>
      <c r="B987" s="19" t="str">
        <f t="shared" ref="B987" si="5923">B985</f>
        <v>اسم الصنف</v>
      </c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20"/>
    </row>
    <row r="988" spans="1:20" ht="20.100000000000001" customHeight="1">
      <c r="A988" s="29" t="str">
        <f t="shared" si="5790"/>
        <v/>
      </c>
      <c r="B988" s="62" t="s">
        <v>34</v>
      </c>
      <c r="C988" s="30"/>
      <c r="D988" s="31">
        <f>DSUM('اول المدة'!$A$2:$I$45,5,A987:B988)</f>
        <v>0</v>
      </c>
      <c r="E988" s="31">
        <f>DSUM('اول المدة'!$A$2:$I$45,7,A987:B988)</f>
        <v>0</v>
      </c>
      <c r="F988" s="31">
        <f>DSUM(الوارد!$A$2:$K$38,6,A987:B988)</f>
        <v>0</v>
      </c>
      <c r="G988" s="31">
        <f>DSUM(الوارد!$A$2:$K$38,8,A987:B988)</f>
        <v>0</v>
      </c>
      <c r="H988" s="31">
        <f t="shared" ref="H988" si="5924">F988+D988</f>
        <v>0</v>
      </c>
      <c r="I988" s="31" t="e">
        <f t="shared" si="5792"/>
        <v>#DIV/0!</v>
      </c>
      <c r="J988" s="31">
        <f t="shared" ref="J988" si="5925">G988+E988</f>
        <v>0</v>
      </c>
      <c r="K988" s="31">
        <f>DSUM(المنصرف!$A$2:$L$38,5,A987:B988)</f>
        <v>0</v>
      </c>
      <c r="L988" s="31" t="e">
        <f t="shared" ref="L988" si="5926">K988*I988</f>
        <v>#DIV/0!</v>
      </c>
      <c r="M988" s="31">
        <f t="shared" ref="M988" si="5927">H988-K988</f>
        <v>0</v>
      </c>
      <c r="N988" s="31" t="e">
        <f t="shared" ref="N988" si="5928">M988*I988</f>
        <v>#DIV/0!</v>
      </c>
      <c r="O988" s="31"/>
      <c r="P988" s="31" t="e">
        <f t="shared" ref="P988" si="5929">O988*I988</f>
        <v>#DIV/0!</v>
      </c>
      <c r="Q988" s="31">
        <f t="shared" ref="Q988" si="5930">IF(M988&gt;O988,M988-O988,0)</f>
        <v>0</v>
      </c>
      <c r="R988" s="31" t="e">
        <f t="shared" ref="R988" si="5931">Q988*I988</f>
        <v>#DIV/0!</v>
      </c>
      <c r="S988" s="31">
        <f t="shared" ref="S988" si="5932">IF(O988&gt;M988,O988-M988,0)</f>
        <v>0</v>
      </c>
      <c r="T988" s="32" t="e">
        <f t="shared" ref="T988" si="5933">S988*I988</f>
        <v>#DIV/0!</v>
      </c>
    </row>
    <row r="989" spans="1:20" s="2" customFormat="1" ht="15" hidden="1">
      <c r="A989" s="18" t="str">
        <f t="shared" ref="A989" si="5934">$A$3</f>
        <v>اسم المزرعة</v>
      </c>
      <c r="B989" s="19" t="str">
        <f t="shared" ref="B989" si="5935">B987</f>
        <v>اسم الصنف</v>
      </c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20"/>
    </row>
    <row r="990" spans="1:20" ht="20.100000000000001" customHeight="1">
      <c r="A990" s="29" t="str">
        <f t="shared" si="5790"/>
        <v/>
      </c>
      <c r="B990" s="62" t="s">
        <v>34</v>
      </c>
      <c r="C990" s="30"/>
      <c r="D990" s="31">
        <f>DSUM('اول المدة'!$A$2:$I$45,5,A989:B990)</f>
        <v>0</v>
      </c>
      <c r="E990" s="31">
        <f>DSUM('اول المدة'!$A$2:$I$45,7,A989:B990)</f>
        <v>0</v>
      </c>
      <c r="F990" s="31">
        <f>DSUM(الوارد!$A$2:$K$38,6,A989:B990)</f>
        <v>0</v>
      </c>
      <c r="G990" s="31">
        <f>DSUM(الوارد!$A$2:$K$38,8,A989:B990)</f>
        <v>0</v>
      </c>
      <c r="H990" s="31">
        <f t="shared" ref="H990" si="5936">F990+D990</f>
        <v>0</v>
      </c>
      <c r="I990" s="31" t="e">
        <f t="shared" si="5792"/>
        <v>#DIV/0!</v>
      </c>
      <c r="J990" s="31">
        <f t="shared" ref="J990" si="5937">G990+E990</f>
        <v>0</v>
      </c>
      <c r="K990" s="31">
        <f>DSUM(المنصرف!$A$2:$L$38,5,A989:B990)</f>
        <v>0</v>
      </c>
      <c r="L990" s="31" t="e">
        <f t="shared" ref="L990" si="5938">K990*I990</f>
        <v>#DIV/0!</v>
      </c>
      <c r="M990" s="31">
        <f t="shared" ref="M990" si="5939">H990-K990</f>
        <v>0</v>
      </c>
      <c r="N990" s="31" t="e">
        <f t="shared" ref="N990" si="5940">M990*I990</f>
        <v>#DIV/0!</v>
      </c>
      <c r="O990" s="31"/>
      <c r="P990" s="31" t="e">
        <f t="shared" ref="P990" si="5941">O990*I990</f>
        <v>#DIV/0!</v>
      </c>
      <c r="Q990" s="31">
        <f t="shared" ref="Q990" si="5942">IF(M990&gt;O990,M990-O990,0)</f>
        <v>0</v>
      </c>
      <c r="R990" s="31" t="e">
        <f t="shared" ref="R990" si="5943">Q990*I990</f>
        <v>#DIV/0!</v>
      </c>
      <c r="S990" s="31">
        <f t="shared" ref="S990" si="5944">IF(O990&gt;M990,O990-M990,0)</f>
        <v>0</v>
      </c>
      <c r="T990" s="32" t="e">
        <f t="shared" ref="T990" si="5945">S990*I990</f>
        <v>#DIV/0!</v>
      </c>
    </row>
    <row r="991" spans="1:20" s="2" customFormat="1" ht="15" hidden="1">
      <c r="A991" s="18" t="str">
        <f t="shared" ref="A991" si="5946">$A$3</f>
        <v>اسم المزرعة</v>
      </c>
      <c r="B991" s="19" t="str">
        <f t="shared" ref="B991" si="5947">B989</f>
        <v>اسم الصنف</v>
      </c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20"/>
    </row>
    <row r="992" spans="1:20" ht="20.100000000000001" customHeight="1">
      <c r="A992" s="29" t="str">
        <f t="shared" si="5790"/>
        <v/>
      </c>
      <c r="B992" s="62" t="s">
        <v>34</v>
      </c>
      <c r="C992" s="30"/>
      <c r="D992" s="31">
        <f>DSUM('اول المدة'!$A$2:$I$45,5,A991:B992)</f>
        <v>0</v>
      </c>
      <c r="E992" s="31">
        <f>DSUM('اول المدة'!$A$2:$I$45,7,A991:B992)</f>
        <v>0</v>
      </c>
      <c r="F992" s="31">
        <f>DSUM(الوارد!$A$2:$K$38,6,A991:B992)</f>
        <v>0</v>
      </c>
      <c r="G992" s="31">
        <f>DSUM(الوارد!$A$2:$K$38,8,A991:B992)</f>
        <v>0</v>
      </c>
      <c r="H992" s="31">
        <f t="shared" ref="H992" si="5948">F992+D992</f>
        <v>0</v>
      </c>
      <c r="I992" s="31" t="e">
        <f t="shared" si="5792"/>
        <v>#DIV/0!</v>
      </c>
      <c r="J992" s="31">
        <f t="shared" ref="J992" si="5949">G992+E992</f>
        <v>0</v>
      </c>
      <c r="K992" s="31">
        <f>DSUM(المنصرف!$A$2:$L$38,5,A991:B992)</f>
        <v>0</v>
      </c>
      <c r="L992" s="31" t="e">
        <f t="shared" ref="L992" si="5950">K992*I992</f>
        <v>#DIV/0!</v>
      </c>
      <c r="M992" s="31">
        <f t="shared" ref="M992" si="5951">H992-K992</f>
        <v>0</v>
      </c>
      <c r="N992" s="31" t="e">
        <f t="shared" ref="N992" si="5952">M992*I992</f>
        <v>#DIV/0!</v>
      </c>
      <c r="O992" s="31"/>
      <c r="P992" s="31" t="e">
        <f t="shared" ref="P992" si="5953">O992*I992</f>
        <v>#DIV/0!</v>
      </c>
      <c r="Q992" s="31">
        <f t="shared" ref="Q992" si="5954">IF(M992&gt;O992,M992-O992,0)</f>
        <v>0</v>
      </c>
      <c r="R992" s="31" t="e">
        <f t="shared" ref="R992" si="5955">Q992*I992</f>
        <v>#DIV/0!</v>
      </c>
      <c r="S992" s="31">
        <f t="shared" ref="S992" si="5956">IF(O992&gt;M992,O992-M992,0)</f>
        <v>0</v>
      </c>
      <c r="T992" s="32" t="e">
        <f t="shared" ref="T992" si="5957">S992*I992</f>
        <v>#DIV/0!</v>
      </c>
    </row>
    <row r="993" spans="1:20" s="2" customFormat="1" ht="15" hidden="1">
      <c r="A993" s="18" t="str">
        <f t="shared" ref="A993" si="5958">$A$3</f>
        <v>اسم المزرعة</v>
      </c>
      <c r="B993" s="19" t="str">
        <f t="shared" ref="B993" si="5959">B991</f>
        <v>اسم الصنف</v>
      </c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20"/>
    </row>
    <row r="994" spans="1:20" ht="20.100000000000001" customHeight="1">
      <c r="A994" s="29" t="str">
        <f t="shared" si="5790"/>
        <v/>
      </c>
      <c r="B994" s="62" t="s">
        <v>34</v>
      </c>
      <c r="C994" s="30"/>
      <c r="D994" s="31">
        <f>DSUM('اول المدة'!$A$2:$I$45,5,A993:B994)</f>
        <v>0</v>
      </c>
      <c r="E994" s="31">
        <f>DSUM('اول المدة'!$A$2:$I$45,7,A993:B994)</f>
        <v>0</v>
      </c>
      <c r="F994" s="31">
        <f>DSUM(الوارد!$A$2:$K$38,6,A993:B994)</f>
        <v>0</v>
      </c>
      <c r="G994" s="31">
        <f>DSUM(الوارد!$A$2:$K$38,8,A993:B994)</f>
        <v>0</v>
      </c>
      <c r="H994" s="31">
        <f t="shared" ref="H994" si="5960">F994+D994</f>
        <v>0</v>
      </c>
      <c r="I994" s="31" t="e">
        <f t="shared" si="5792"/>
        <v>#DIV/0!</v>
      </c>
      <c r="J994" s="31">
        <f t="shared" ref="J994" si="5961">G994+E994</f>
        <v>0</v>
      </c>
      <c r="K994" s="31">
        <f>DSUM(المنصرف!$A$2:$L$38,5,A993:B994)</f>
        <v>0</v>
      </c>
      <c r="L994" s="31" t="e">
        <f t="shared" ref="L994" si="5962">K994*I994</f>
        <v>#DIV/0!</v>
      </c>
      <c r="M994" s="31">
        <f t="shared" ref="M994" si="5963">H994-K994</f>
        <v>0</v>
      </c>
      <c r="N994" s="31" t="e">
        <f t="shared" ref="N994" si="5964">M994*I994</f>
        <v>#DIV/0!</v>
      </c>
      <c r="O994" s="31"/>
      <c r="P994" s="31" t="e">
        <f t="shared" ref="P994" si="5965">O994*I994</f>
        <v>#DIV/0!</v>
      </c>
      <c r="Q994" s="31">
        <f t="shared" ref="Q994" si="5966">IF(M994&gt;O994,M994-O994,0)</f>
        <v>0</v>
      </c>
      <c r="R994" s="31" t="e">
        <f t="shared" ref="R994" si="5967">Q994*I994</f>
        <v>#DIV/0!</v>
      </c>
      <c r="S994" s="31">
        <f t="shared" ref="S994" si="5968">IF(O994&gt;M994,O994-M994,0)</f>
        <v>0</v>
      </c>
      <c r="T994" s="32" t="e">
        <f t="shared" ref="T994" si="5969">S994*I994</f>
        <v>#DIV/0!</v>
      </c>
    </row>
    <row r="995" spans="1:20" s="2" customFormat="1" ht="15" hidden="1">
      <c r="A995" s="18" t="str">
        <f t="shared" ref="A995" si="5970">$A$3</f>
        <v>اسم المزرعة</v>
      </c>
      <c r="B995" s="19" t="str">
        <f t="shared" ref="B995" si="5971">B993</f>
        <v>اسم الصنف</v>
      </c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20"/>
    </row>
    <row r="996" spans="1:20" ht="20.100000000000001" customHeight="1">
      <c r="A996" s="29" t="str">
        <f t="shared" si="5790"/>
        <v/>
      </c>
      <c r="B996" s="62" t="s">
        <v>34</v>
      </c>
      <c r="C996" s="30"/>
      <c r="D996" s="31">
        <f>DSUM('اول المدة'!$A$2:$I$45,5,A995:B996)</f>
        <v>0</v>
      </c>
      <c r="E996" s="31">
        <f>DSUM('اول المدة'!$A$2:$I$45,7,A995:B996)</f>
        <v>0</v>
      </c>
      <c r="F996" s="31">
        <f>DSUM(الوارد!$A$2:$K$38,6,A995:B996)</f>
        <v>0</v>
      </c>
      <c r="G996" s="31">
        <f>DSUM(الوارد!$A$2:$K$38,8,A995:B996)</f>
        <v>0</v>
      </c>
      <c r="H996" s="31">
        <f t="shared" ref="H996" si="5972">F996+D996</f>
        <v>0</v>
      </c>
      <c r="I996" s="31" t="e">
        <f t="shared" si="5792"/>
        <v>#DIV/0!</v>
      </c>
      <c r="J996" s="31">
        <f t="shared" ref="J996" si="5973">G996+E996</f>
        <v>0</v>
      </c>
      <c r="K996" s="31">
        <f>DSUM(المنصرف!$A$2:$L$38,5,A995:B996)</f>
        <v>0</v>
      </c>
      <c r="L996" s="31" t="e">
        <f t="shared" ref="L996" si="5974">K996*I996</f>
        <v>#DIV/0!</v>
      </c>
      <c r="M996" s="31">
        <f t="shared" ref="M996" si="5975">H996-K996</f>
        <v>0</v>
      </c>
      <c r="N996" s="31" t="e">
        <f t="shared" ref="N996" si="5976">M996*I996</f>
        <v>#DIV/0!</v>
      </c>
      <c r="O996" s="31"/>
      <c r="P996" s="31" t="e">
        <f t="shared" ref="P996" si="5977">O996*I996</f>
        <v>#DIV/0!</v>
      </c>
      <c r="Q996" s="31">
        <f t="shared" ref="Q996" si="5978">IF(M996&gt;O996,M996-O996,0)</f>
        <v>0</v>
      </c>
      <c r="R996" s="31" t="e">
        <f t="shared" ref="R996" si="5979">Q996*I996</f>
        <v>#DIV/0!</v>
      </c>
      <c r="S996" s="31">
        <f t="shared" ref="S996" si="5980">IF(O996&gt;M996,O996-M996,0)</f>
        <v>0</v>
      </c>
      <c r="T996" s="32" t="e">
        <f t="shared" ref="T996" si="5981">S996*I996</f>
        <v>#DIV/0!</v>
      </c>
    </row>
    <row r="997" spans="1:20" s="2" customFormat="1" ht="15" hidden="1">
      <c r="A997" s="18" t="str">
        <f t="shared" ref="A997" si="5982">$A$3</f>
        <v>اسم المزرعة</v>
      </c>
      <c r="B997" s="19" t="str">
        <f t="shared" ref="B997" si="5983">B995</f>
        <v>اسم الصنف</v>
      </c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20"/>
    </row>
    <row r="998" spans="1:20" ht="20.100000000000001" customHeight="1">
      <c r="A998" s="29" t="str">
        <f t="shared" si="5790"/>
        <v/>
      </c>
      <c r="B998" s="62" t="s">
        <v>34</v>
      </c>
      <c r="C998" s="30"/>
      <c r="D998" s="31">
        <f>DSUM('اول المدة'!$A$2:$I$45,5,A997:B998)</f>
        <v>0</v>
      </c>
      <c r="E998" s="31">
        <f>DSUM('اول المدة'!$A$2:$I$45,7,A997:B998)</f>
        <v>0</v>
      </c>
      <c r="F998" s="31">
        <f>DSUM(الوارد!$A$2:$K$38,6,A997:B998)</f>
        <v>0</v>
      </c>
      <c r="G998" s="31">
        <f>DSUM(الوارد!$A$2:$K$38,8,A997:B998)</f>
        <v>0</v>
      </c>
      <c r="H998" s="31">
        <f t="shared" ref="H998" si="5984">F998+D998</f>
        <v>0</v>
      </c>
      <c r="I998" s="31" t="e">
        <f t="shared" si="5792"/>
        <v>#DIV/0!</v>
      </c>
      <c r="J998" s="31">
        <f t="shared" ref="J998" si="5985">G998+E998</f>
        <v>0</v>
      </c>
      <c r="K998" s="31">
        <f>DSUM(المنصرف!$A$2:$L$38,5,A997:B998)</f>
        <v>0</v>
      </c>
      <c r="L998" s="31" t="e">
        <f t="shared" ref="L998" si="5986">K998*I998</f>
        <v>#DIV/0!</v>
      </c>
      <c r="M998" s="31">
        <f t="shared" ref="M998" si="5987">H998-K998</f>
        <v>0</v>
      </c>
      <c r="N998" s="31" t="e">
        <f t="shared" ref="N998" si="5988">M998*I998</f>
        <v>#DIV/0!</v>
      </c>
      <c r="O998" s="31"/>
      <c r="P998" s="31" t="e">
        <f t="shared" ref="P998" si="5989">O998*I998</f>
        <v>#DIV/0!</v>
      </c>
      <c r="Q998" s="31">
        <f t="shared" ref="Q998" si="5990">IF(M998&gt;O998,M998-O998,0)</f>
        <v>0</v>
      </c>
      <c r="R998" s="31" t="e">
        <f t="shared" ref="R998" si="5991">Q998*I998</f>
        <v>#DIV/0!</v>
      </c>
      <c r="S998" s="31">
        <f t="shared" ref="S998" si="5992">IF(O998&gt;M998,O998-M998,0)</f>
        <v>0</v>
      </c>
      <c r="T998" s="32" t="e">
        <f t="shared" ref="T998" si="5993">S998*I998</f>
        <v>#DIV/0!</v>
      </c>
    </row>
    <row r="999" spans="1:20" s="2" customFormat="1" ht="15" hidden="1">
      <c r="A999" s="18" t="str">
        <f t="shared" ref="A999" si="5994">$A$3</f>
        <v>اسم المزرعة</v>
      </c>
      <c r="B999" s="19" t="str">
        <f t="shared" ref="B999" si="5995">B997</f>
        <v>اسم الصنف</v>
      </c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20"/>
    </row>
    <row r="1000" spans="1:20" ht="20.100000000000001" customHeight="1">
      <c r="A1000" s="29" t="str">
        <f t="shared" si="5790"/>
        <v/>
      </c>
      <c r="B1000" s="62" t="s">
        <v>34</v>
      </c>
      <c r="C1000" s="30"/>
      <c r="D1000" s="31">
        <f>DSUM('اول المدة'!$A$2:$I$45,5,A999:B1000)</f>
        <v>0</v>
      </c>
      <c r="E1000" s="31">
        <f>DSUM('اول المدة'!$A$2:$I$45,7,A999:B1000)</f>
        <v>0</v>
      </c>
      <c r="F1000" s="31">
        <f>DSUM(الوارد!$A$2:$K$38,6,A999:B1000)</f>
        <v>0</v>
      </c>
      <c r="G1000" s="31">
        <f>DSUM(الوارد!$A$2:$K$38,8,A999:B1000)</f>
        <v>0</v>
      </c>
      <c r="H1000" s="31">
        <f t="shared" ref="H1000" si="5996">F1000+D1000</f>
        <v>0</v>
      </c>
      <c r="I1000" s="31" t="e">
        <f t="shared" si="5792"/>
        <v>#DIV/0!</v>
      </c>
      <c r="J1000" s="31">
        <f t="shared" ref="J1000" si="5997">G1000+E1000</f>
        <v>0</v>
      </c>
      <c r="K1000" s="31">
        <f>DSUM(المنصرف!$A$2:$L$38,5,A999:B1000)</f>
        <v>0</v>
      </c>
      <c r="L1000" s="31" t="e">
        <f t="shared" ref="L1000" si="5998">K1000*I1000</f>
        <v>#DIV/0!</v>
      </c>
      <c r="M1000" s="31">
        <f t="shared" ref="M1000" si="5999">H1000-K1000</f>
        <v>0</v>
      </c>
      <c r="N1000" s="31" t="e">
        <f t="shared" ref="N1000" si="6000">M1000*I1000</f>
        <v>#DIV/0!</v>
      </c>
      <c r="O1000" s="31"/>
      <c r="P1000" s="31" t="e">
        <f t="shared" ref="P1000" si="6001">O1000*I1000</f>
        <v>#DIV/0!</v>
      </c>
      <c r="Q1000" s="31">
        <f t="shared" ref="Q1000" si="6002">IF(M1000&gt;O1000,M1000-O1000,0)</f>
        <v>0</v>
      </c>
      <c r="R1000" s="31" t="e">
        <f t="shared" ref="R1000" si="6003">Q1000*I1000</f>
        <v>#DIV/0!</v>
      </c>
      <c r="S1000" s="31">
        <f t="shared" ref="S1000" si="6004">IF(O1000&gt;M1000,O1000-M1000,0)</f>
        <v>0</v>
      </c>
      <c r="T1000" s="32" t="e">
        <f t="shared" ref="T1000" si="6005">S1000*I1000</f>
        <v>#DIV/0!</v>
      </c>
    </row>
    <row r="1001" spans="1:20" s="2" customFormat="1" ht="15" hidden="1">
      <c r="A1001" s="18" t="str">
        <f t="shared" ref="A1001" si="6006">$A$3</f>
        <v>اسم المزرعة</v>
      </c>
      <c r="B1001" s="19" t="str">
        <f t="shared" ref="B1001" si="6007">B999</f>
        <v>اسم الصنف</v>
      </c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20"/>
    </row>
    <row r="1002" spans="1:20" ht="20.100000000000001" customHeight="1">
      <c r="A1002" s="29" t="str">
        <f t="shared" si="5790"/>
        <v/>
      </c>
      <c r="B1002" s="62" t="s">
        <v>34</v>
      </c>
      <c r="C1002" s="30"/>
      <c r="D1002" s="31">
        <f>DSUM('اول المدة'!$A$2:$I$45,5,A1001:B1002)</f>
        <v>0</v>
      </c>
      <c r="E1002" s="31">
        <f>DSUM('اول المدة'!$A$2:$I$45,7,A1001:B1002)</f>
        <v>0</v>
      </c>
      <c r="F1002" s="31">
        <f>DSUM(الوارد!$A$2:$K$38,6,A1001:B1002)</f>
        <v>0</v>
      </c>
      <c r="G1002" s="31">
        <f>DSUM(الوارد!$A$2:$K$38,8,A1001:B1002)</f>
        <v>0</v>
      </c>
      <c r="H1002" s="31">
        <f t="shared" ref="H1002" si="6008">F1002+D1002</f>
        <v>0</v>
      </c>
      <c r="I1002" s="31" t="e">
        <f t="shared" si="5792"/>
        <v>#DIV/0!</v>
      </c>
      <c r="J1002" s="31">
        <f t="shared" ref="J1002" si="6009">G1002+E1002</f>
        <v>0</v>
      </c>
      <c r="K1002" s="31">
        <f>DSUM(المنصرف!$A$2:$L$38,5,A1001:B1002)</f>
        <v>0</v>
      </c>
      <c r="L1002" s="31" t="e">
        <f t="shared" ref="L1002" si="6010">K1002*I1002</f>
        <v>#DIV/0!</v>
      </c>
      <c r="M1002" s="31">
        <f t="shared" ref="M1002" si="6011">H1002-K1002</f>
        <v>0</v>
      </c>
      <c r="N1002" s="31" t="e">
        <f t="shared" ref="N1002" si="6012">M1002*I1002</f>
        <v>#DIV/0!</v>
      </c>
      <c r="O1002" s="31"/>
      <c r="P1002" s="31" t="e">
        <f t="shared" ref="P1002" si="6013">O1002*I1002</f>
        <v>#DIV/0!</v>
      </c>
      <c r="Q1002" s="31">
        <f t="shared" ref="Q1002" si="6014">IF(M1002&gt;O1002,M1002-O1002,0)</f>
        <v>0</v>
      </c>
      <c r="R1002" s="31" t="e">
        <f t="shared" ref="R1002" si="6015">Q1002*I1002</f>
        <v>#DIV/0!</v>
      </c>
      <c r="S1002" s="31">
        <f t="shared" ref="S1002" si="6016">IF(O1002&gt;M1002,O1002-M1002,0)</f>
        <v>0</v>
      </c>
      <c r="T1002" s="32" t="e">
        <f t="shared" ref="T1002" si="6017">S1002*I1002</f>
        <v>#DIV/0!</v>
      </c>
    </row>
    <row r="1003" spans="1:20" s="2" customFormat="1" ht="15" hidden="1">
      <c r="A1003" s="18" t="str">
        <f t="shared" ref="A1003" si="6018">$A$3</f>
        <v>اسم المزرعة</v>
      </c>
      <c r="B1003" s="19" t="str">
        <f t="shared" ref="B1003" si="6019">B1001</f>
        <v>اسم الصنف</v>
      </c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20"/>
    </row>
    <row r="1004" spans="1:20" ht="20.100000000000001" customHeight="1">
      <c r="A1004" s="29" t="str">
        <f t="shared" si="5790"/>
        <v/>
      </c>
      <c r="B1004" s="62" t="s">
        <v>34</v>
      </c>
      <c r="C1004" s="30"/>
      <c r="D1004" s="31">
        <f>DSUM('اول المدة'!$A$2:$I$45,5,A1003:B1004)</f>
        <v>0</v>
      </c>
      <c r="E1004" s="31">
        <f>DSUM('اول المدة'!$A$2:$I$45,7,A1003:B1004)</f>
        <v>0</v>
      </c>
      <c r="F1004" s="31">
        <f>DSUM(الوارد!$A$2:$K$38,6,A1003:B1004)</f>
        <v>0</v>
      </c>
      <c r="G1004" s="31">
        <f>DSUM(الوارد!$A$2:$K$38,8,A1003:B1004)</f>
        <v>0</v>
      </c>
      <c r="H1004" s="31">
        <f t="shared" ref="H1004" si="6020">F1004+D1004</f>
        <v>0</v>
      </c>
      <c r="I1004" s="31" t="e">
        <f t="shared" si="5792"/>
        <v>#DIV/0!</v>
      </c>
      <c r="J1004" s="31">
        <f t="shared" ref="J1004" si="6021">G1004+E1004</f>
        <v>0</v>
      </c>
      <c r="K1004" s="31">
        <f>DSUM(المنصرف!$A$2:$L$38,5,A1003:B1004)</f>
        <v>0</v>
      </c>
      <c r="L1004" s="31" t="e">
        <f t="shared" ref="L1004" si="6022">K1004*I1004</f>
        <v>#DIV/0!</v>
      </c>
      <c r="M1004" s="31">
        <f t="shared" ref="M1004" si="6023">H1004-K1004</f>
        <v>0</v>
      </c>
      <c r="N1004" s="31" t="e">
        <f t="shared" ref="N1004" si="6024">M1004*I1004</f>
        <v>#DIV/0!</v>
      </c>
      <c r="O1004" s="31"/>
      <c r="P1004" s="31" t="e">
        <f t="shared" ref="P1004" si="6025">O1004*I1004</f>
        <v>#DIV/0!</v>
      </c>
      <c r="Q1004" s="31">
        <f t="shared" ref="Q1004" si="6026">IF(M1004&gt;O1004,M1004-O1004,0)</f>
        <v>0</v>
      </c>
      <c r="R1004" s="31" t="e">
        <f t="shared" ref="R1004" si="6027">Q1004*I1004</f>
        <v>#DIV/0!</v>
      </c>
      <c r="S1004" s="31">
        <f t="shared" ref="S1004" si="6028">IF(O1004&gt;M1004,O1004-M1004,0)</f>
        <v>0</v>
      </c>
      <c r="T1004" s="32" t="e">
        <f t="shared" ref="T1004" si="6029">S1004*I1004</f>
        <v>#DIV/0!</v>
      </c>
    </row>
    <row r="1005" spans="1:20" s="2" customFormat="1" ht="15" hidden="1">
      <c r="A1005" s="18" t="str">
        <f t="shared" ref="A1005" si="6030">$A$3</f>
        <v>اسم المزرعة</v>
      </c>
      <c r="B1005" s="19" t="str">
        <f t="shared" ref="B1005" si="6031">B1003</f>
        <v>اسم الصنف</v>
      </c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20"/>
    </row>
    <row r="1006" spans="1:20" ht="20.100000000000001" customHeight="1">
      <c r="A1006" s="29" t="str">
        <f t="shared" si="5790"/>
        <v/>
      </c>
      <c r="B1006" s="62" t="s">
        <v>34</v>
      </c>
      <c r="C1006" s="30"/>
      <c r="D1006" s="31">
        <f>DSUM('اول المدة'!$A$2:$I$45,5,A1005:B1006)</f>
        <v>0</v>
      </c>
      <c r="E1006" s="31">
        <f>DSUM('اول المدة'!$A$2:$I$45,7,A1005:B1006)</f>
        <v>0</v>
      </c>
      <c r="F1006" s="31">
        <f>DSUM(الوارد!$A$2:$K$38,6,A1005:B1006)</f>
        <v>0</v>
      </c>
      <c r="G1006" s="31">
        <f>DSUM(الوارد!$A$2:$K$38,8,A1005:B1006)</f>
        <v>0</v>
      </c>
      <c r="H1006" s="31">
        <f t="shared" ref="H1006" si="6032">F1006+D1006</f>
        <v>0</v>
      </c>
      <c r="I1006" s="31" t="e">
        <f t="shared" si="5792"/>
        <v>#DIV/0!</v>
      </c>
      <c r="J1006" s="31">
        <f t="shared" ref="J1006" si="6033">G1006+E1006</f>
        <v>0</v>
      </c>
      <c r="K1006" s="31">
        <f>DSUM(المنصرف!$A$2:$L$38,5,A1005:B1006)</f>
        <v>0</v>
      </c>
      <c r="L1006" s="31" t="e">
        <f t="shared" ref="L1006" si="6034">K1006*I1006</f>
        <v>#DIV/0!</v>
      </c>
      <c r="M1006" s="31">
        <f t="shared" ref="M1006" si="6035">H1006-K1006</f>
        <v>0</v>
      </c>
      <c r="N1006" s="31" t="e">
        <f t="shared" ref="N1006" si="6036">M1006*I1006</f>
        <v>#DIV/0!</v>
      </c>
      <c r="O1006" s="31"/>
      <c r="P1006" s="31" t="e">
        <f t="shared" ref="P1006" si="6037">O1006*I1006</f>
        <v>#DIV/0!</v>
      </c>
      <c r="Q1006" s="31">
        <f t="shared" ref="Q1006" si="6038">IF(M1006&gt;O1006,M1006-O1006,0)</f>
        <v>0</v>
      </c>
      <c r="R1006" s="31" t="e">
        <f t="shared" ref="R1006" si="6039">Q1006*I1006</f>
        <v>#DIV/0!</v>
      </c>
      <c r="S1006" s="31">
        <f t="shared" ref="S1006" si="6040">IF(O1006&gt;M1006,O1006-M1006,0)</f>
        <v>0</v>
      </c>
      <c r="T1006" s="32" t="e">
        <f t="shared" ref="T1006" si="6041">S1006*I1006</f>
        <v>#DIV/0!</v>
      </c>
    </row>
    <row r="1007" spans="1:20" s="2" customFormat="1" ht="15" hidden="1">
      <c r="A1007" s="18" t="str">
        <f t="shared" ref="A1007" si="6042">$A$3</f>
        <v>اسم المزرعة</v>
      </c>
      <c r="B1007" s="19" t="str">
        <f t="shared" ref="B1007" si="6043">B1005</f>
        <v>اسم الصنف</v>
      </c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20"/>
    </row>
    <row r="1008" spans="1:20" ht="20.100000000000001" customHeight="1">
      <c r="A1008" s="29" t="str">
        <f t="shared" si="5790"/>
        <v/>
      </c>
      <c r="B1008" s="62" t="s">
        <v>34</v>
      </c>
      <c r="C1008" s="30"/>
      <c r="D1008" s="31">
        <f>DSUM('اول المدة'!$A$2:$I$45,5,A1007:B1008)</f>
        <v>0</v>
      </c>
      <c r="E1008" s="31">
        <f>DSUM('اول المدة'!$A$2:$I$45,7,A1007:B1008)</f>
        <v>0</v>
      </c>
      <c r="F1008" s="31">
        <f>DSUM(الوارد!$A$2:$K$38,6,A1007:B1008)</f>
        <v>0</v>
      </c>
      <c r="G1008" s="31">
        <f>DSUM(الوارد!$A$2:$K$38,8,A1007:B1008)</f>
        <v>0</v>
      </c>
      <c r="H1008" s="31">
        <f t="shared" ref="H1008" si="6044">F1008+D1008</f>
        <v>0</v>
      </c>
      <c r="I1008" s="31" t="e">
        <f t="shared" si="5792"/>
        <v>#DIV/0!</v>
      </c>
      <c r="J1008" s="31">
        <f t="shared" ref="J1008" si="6045">G1008+E1008</f>
        <v>0</v>
      </c>
      <c r="K1008" s="31">
        <f>DSUM(المنصرف!$A$2:$L$38,5,A1007:B1008)</f>
        <v>0</v>
      </c>
      <c r="L1008" s="31" t="e">
        <f t="shared" ref="L1008" si="6046">K1008*I1008</f>
        <v>#DIV/0!</v>
      </c>
      <c r="M1008" s="31">
        <f t="shared" ref="M1008" si="6047">H1008-K1008</f>
        <v>0</v>
      </c>
      <c r="N1008" s="31" t="e">
        <f t="shared" ref="N1008" si="6048">M1008*I1008</f>
        <v>#DIV/0!</v>
      </c>
      <c r="O1008" s="31"/>
      <c r="P1008" s="31" t="e">
        <f t="shared" ref="P1008" si="6049">O1008*I1008</f>
        <v>#DIV/0!</v>
      </c>
      <c r="Q1008" s="31">
        <f t="shared" ref="Q1008" si="6050">IF(M1008&gt;O1008,M1008-O1008,0)</f>
        <v>0</v>
      </c>
      <c r="R1008" s="31" t="e">
        <f t="shared" ref="R1008" si="6051">Q1008*I1008</f>
        <v>#DIV/0!</v>
      </c>
      <c r="S1008" s="31">
        <f t="shared" ref="S1008" si="6052">IF(O1008&gt;M1008,O1008-M1008,0)</f>
        <v>0</v>
      </c>
      <c r="T1008" s="32" t="e">
        <f t="shared" ref="T1008" si="6053">S1008*I1008</f>
        <v>#DIV/0!</v>
      </c>
    </row>
    <row r="1009" spans="1:20" s="2" customFormat="1" ht="15" hidden="1">
      <c r="A1009" s="18" t="str">
        <f t="shared" ref="A1009" si="6054">$A$3</f>
        <v>اسم المزرعة</v>
      </c>
      <c r="B1009" s="19" t="str">
        <f t="shared" ref="B1009" si="6055">B1007</f>
        <v>اسم الصنف</v>
      </c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20"/>
    </row>
    <row r="1010" spans="1:20" ht="20.100000000000001" customHeight="1">
      <c r="A1010" s="29" t="str">
        <f t="shared" si="5790"/>
        <v/>
      </c>
      <c r="B1010" s="62" t="s">
        <v>34</v>
      </c>
      <c r="C1010" s="30"/>
      <c r="D1010" s="31">
        <f>DSUM('اول المدة'!$A$2:$I$45,5,A1009:B1010)</f>
        <v>0</v>
      </c>
      <c r="E1010" s="31">
        <f>DSUM('اول المدة'!$A$2:$I$45,7,A1009:B1010)</f>
        <v>0</v>
      </c>
      <c r="F1010" s="31">
        <f>DSUM(الوارد!$A$2:$K$38,6,A1009:B1010)</f>
        <v>0</v>
      </c>
      <c r="G1010" s="31">
        <f>DSUM(الوارد!$A$2:$K$38,8,A1009:B1010)</f>
        <v>0</v>
      </c>
      <c r="H1010" s="31">
        <f t="shared" ref="H1010" si="6056">F1010+D1010</f>
        <v>0</v>
      </c>
      <c r="I1010" s="31" t="e">
        <f t="shared" si="5792"/>
        <v>#DIV/0!</v>
      </c>
      <c r="J1010" s="31">
        <f t="shared" ref="J1010" si="6057">G1010+E1010</f>
        <v>0</v>
      </c>
      <c r="K1010" s="31">
        <f>DSUM(المنصرف!$A$2:$L$38,5,A1009:B1010)</f>
        <v>0</v>
      </c>
      <c r="L1010" s="31" t="e">
        <f t="shared" ref="L1010" si="6058">K1010*I1010</f>
        <v>#DIV/0!</v>
      </c>
      <c r="M1010" s="31">
        <f t="shared" ref="M1010" si="6059">H1010-K1010</f>
        <v>0</v>
      </c>
      <c r="N1010" s="31" t="e">
        <f t="shared" ref="N1010" si="6060">M1010*I1010</f>
        <v>#DIV/0!</v>
      </c>
      <c r="O1010" s="31"/>
      <c r="P1010" s="31" t="e">
        <f t="shared" ref="P1010" si="6061">O1010*I1010</f>
        <v>#DIV/0!</v>
      </c>
      <c r="Q1010" s="31">
        <f t="shared" ref="Q1010" si="6062">IF(M1010&gt;O1010,M1010-O1010,0)</f>
        <v>0</v>
      </c>
      <c r="R1010" s="31" t="e">
        <f t="shared" ref="R1010" si="6063">Q1010*I1010</f>
        <v>#DIV/0!</v>
      </c>
      <c r="S1010" s="31">
        <f t="shared" ref="S1010" si="6064">IF(O1010&gt;M1010,O1010-M1010,0)</f>
        <v>0</v>
      </c>
      <c r="T1010" s="32" t="e">
        <f t="shared" ref="T1010" si="6065">S1010*I1010</f>
        <v>#DIV/0!</v>
      </c>
    </row>
    <row r="1011" spans="1:20" s="2" customFormat="1" ht="15" hidden="1">
      <c r="A1011" s="18" t="str">
        <f t="shared" ref="A1011" si="6066">$A$3</f>
        <v>اسم المزرعة</v>
      </c>
      <c r="B1011" s="19" t="str">
        <f t="shared" ref="B1011" si="6067">B1009</f>
        <v>اسم الصنف</v>
      </c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20"/>
    </row>
    <row r="1012" spans="1:20" ht="20.100000000000001" customHeight="1">
      <c r="A1012" s="29" t="str">
        <f t="shared" si="5790"/>
        <v/>
      </c>
      <c r="B1012" s="62" t="s">
        <v>34</v>
      </c>
      <c r="C1012" s="30"/>
      <c r="D1012" s="31">
        <f>DSUM('اول المدة'!$A$2:$I$45,5,A1011:B1012)</f>
        <v>0</v>
      </c>
      <c r="E1012" s="31">
        <f>DSUM('اول المدة'!$A$2:$I$45,7,A1011:B1012)</f>
        <v>0</v>
      </c>
      <c r="F1012" s="31">
        <f>DSUM(الوارد!$A$2:$K$38,6,A1011:B1012)</f>
        <v>0</v>
      </c>
      <c r="G1012" s="31">
        <f>DSUM(الوارد!$A$2:$K$38,8,A1011:B1012)</f>
        <v>0</v>
      </c>
      <c r="H1012" s="31">
        <f t="shared" ref="H1012" si="6068">F1012+D1012</f>
        <v>0</v>
      </c>
      <c r="I1012" s="31" t="e">
        <f t="shared" si="5792"/>
        <v>#DIV/0!</v>
      </c>
      <c r="J1012" s="31">
        <f t="shared" ref="J1012" si="6069">G1012+E1012</f>
        <v>0</v>
      </c>
      <c r="K1012" s="31">
        <f>DSUM(المنصرف!$A$2:$L$38,5,A1011:B1012)</f>
        <v>0</v>
      </c>
      <c r="L1012" s="31" t="e">
        <f t="shared" ref="L1012" si="6070">K1012*I1012</f>
        <v>#DIV/0!</v>
      </c>
      <c r="M1012" s="31">
        <f t="shared" ref="M1012" si="6071">H1012-K1012</f>
        <v>0</v>
      </c>
      <c r="N1012" s="31" t="e">
        <f t="shared" ref="N1012" si="6072">M1012*I1012</f>
        <v>#DIV/0!</v>
      </c>
      <c r="O1012" s="31"/>
      <c r="P1012" s="31" t="e">
        <f t="shared" ref="P1012" si="6073">O1012*I1012</f>
        <v>#DIV/0!</v>
      </c>
      <c r="Q1012" s="31">
        <f t="shared" ref="Q1012" si="6074">IF(M1012&gt;O1012,M1012-O1012,0)</f>
        <v>0</v>
      </c>
      <c r="R1012" s="31" t="e">
        <f t="shared" ref="R1012" si="6075">Q1012*I1012</f>
        <v>#DIV/0!</v>
      </c>
      <c r="S1012" s="31">
        <f t="shared" ref="S1012" si="6076">IF(O1012&gt;M1012,O1012-M1012,0)</f>
        <v>0</v>
      </c>
      <c r="T1012" s="32" t="e">
        <f t="shared" ref="T1012" si="6077">S1012*I1012</f>
        <v>#DIV/0!</v>
      </c>
    </row>
    <row r="1013" spans="1:20" s="2" customFormat="1" ht="15" hidden="1">
      <c r="A1013" s="18" t="str">
        <f t="shared" ref="A1013" si="6078">$A$3</f>
        <v>اسم المزرعة</v>
      </c>
      <c r="B1013" s="19" t="str">
        <f t="shared" ref="B1013" si="6079">B1011</f>
        <v>اسم الصنف</v>
      </c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20"/>
    </row>
    <row r="1014" spans="1:20" ht="20.100000000000001" customHeight="1">
      <c r="A1014" s="29" t="str">
        <f t="shared" si="5790"/>
        <v/>
      </c>
      <c r="B1014" s="62" t="s">
        <v>34</v>
      </c>
      <c r="C1014" s="30"/>
      <c r="D1014" s="31">
        <f>DSUM('اول المدة'!$A$2:$I$45,5,A1013:B1014)</f>
        <v>0</v>
      </c>
      <c r="E1014" s="31">
        <f>DSUM('اول المدة'!$A$2:$I$45,7,A1013:B1014)</f>
        <v>0</v>
      </c>
      <c r="F1014" s="31">
        <f>DSUM(الوارد!$A$2:$K$38,6,A1013:B1014)</f>
        <v>0</v>
      </c>
      <c r="G1014" s="31">
        <f>DSUM(الوارد!$A$2:$K$38,8,A1013:B1014)</f>
        <v>0</v>
      </c>
      <c r="H1014" s="31">
        <f t="shared" ref="H1014" si="6080">F1014+D1014</f>
        <v>0</v>
      </c>
      <c r="I1014" s="31" t="e">
        <f t="shared" si="5792"/>
        <v>#DIV/0!</v>
      </c>
      <c r="J1014" s="31">
        <f t="shared" ref="J1014" si="6081">G1014+E1014</f>
        <v>0</v>
      </c>
      <c r="K1014" s="31">
        <f>DSUM(المنصرف!$A$2:$L$38,5,A1013:B1014)</f>
        <v>0</v>
      </c>
      <c r="L1014" s="31" t="e">
        <f t="shared" ref="L1014" si="6082">K1014*I1014</f>
        <v>#DIV/0!</v>
      </c>
      <c r="M1014" s="31">
        <f t="shared" ref="M1014" si="6083">H1014-K1014</f>
        <v>0</v>
      </c>
      <c r="N1014" s="31" t="e">
        <f t="shared" ref="N1014" si="6084">M1014*I1014</f>
        <v>#DIV/0!</v>
      </c>
      <c r="O1014" s="31"/>
      <c r="P1014" s="31" t="e">
        <f t="shared" ref="P1014" si="6085">O1014*I1014</f>
        <v>#DIV/0!</v>
      </c>
      <c r="Q1014" s="31">
        <f t="shared" ref="Q1014" si="6086">IF(M1014&gt;O1014,M1014-O1014,0)</f>
        <v>0</v>
      </c>
      <c r="R1014" s="31" t="e">
        <f t="shared" ref="R1014" si="6087">Q1014*I1014</f>
        <v>#DIV/0!</v>
      </c>
      <c r="S1014" s="31">
        <f t="shared" ref="S1014" si="6088">IF(O1014&gt;M1014,O1014-M1014,0)</f>
        <v>0</v>
      </c>
      <c r="T1014" s="32" t="e">
        <f t="shared" ref="T1014" si="6089">S1014*I1014</f>
        <v>#DIV/0!</v>
      </c>
    </row>
    <row r="1015" spans="1:20" s="2" customFormat="1" ht="15" hidden="1">
      <c r="A1015" s="18" t="str">
        <f t="shared" ref="A1015" si="6090">$A$3</f>
        <v>اسم المزرعة</v>
      </c>
      <c r="B1015" s="19" t="str">
        <f t="shared" ref="B1015" si="6091">B1013</f>
        <v>اسم الصنف</v>
      </c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20"/>
    </row>
    <row r="1016" spans="1:20" ht="20.100000000000001" customHeight="1">
      <c r="A1016" s="29" t="str">
        <f t="shared" si="5790"/>
        <v/>
      </c>
      <c r="B1016" s="62" t="s">
        <v>34</v>
      </c>
      <c r="C1016" s="30"/>
      <c r="D1016" s="31">
        <f>DSUM('اول المدة'!$A$2:$I$45,5,A1015:B1016)</f>
        <v>0</v>
      </c>
      <c r="E1016" s="31">
        <f>DSUM('اول المدة'!$A$2:$I$45,7,A1015:B1016)</f>
        <v>0</v>
      </c>
      <c r="F1016" s="31">
        <f>DSUM(الوارد!$A$2:$K$38,6,A1015:B1016)</f>
        <v>0</v>
      </c>
      <c r="G1016" s="31">
        <f>DSUM(الوارد!$A$2:$K$38,8,A1015:B1016)</f>
        <v>0</v>
      </c>
      <c r="H1016" s="31">
        <f t="shared" ref="H1016" si="6092">F1016+D1016</f>
        <v>0</v>
      </c>
      <c r="I1016" s="31" t="e">
        <f t="shared" si="5792"/>
        <v>#DIV/0!</v>
      </c>
      <c r="J1016" s="31">
        <f t="shared" ref="J1016" si="6093">G1016+E1016</f>
        <v>0</v>
      </c>
      <c r="K1016" s="31">
        <f>DSUM(المنصرف!$A$2:$L$38,5,A1015:B1016)</f>
        <v>0</v>
      </c>
      <c r="L1016" s="31" t="e">
        <f t="shared" ref="L1016" si="6094">K1016*I1016</f>
        <v>#DIV/0!</v>
      </c>
      <c r="M1016" s="31">
        <f t="shared" ref="M1016" si="6095">H1016-K1016</f>
        <v>0</v>
      </c>
      <c r="N1016" s="31" t="e">
        <f t="shared" ref="N1016" si="6096">M1016*I1016</f>
        <v>#DIV/0!</v>
      </c>
      <c r="O1016" s="31"/>
      <c r="P1016" s="31" t="e">
        <f t="shared" ref="P1016" si="6097">O1016*I1016</f>
        <v>#DIV/0!</v>
      </c>
      <c r="Q1016" s="31">
        <f t="shared" ref="Q1016" si="6098">IF(M1016&gt;O1016,M1016-O1016,0)</f>
        <v>0</v>
      </c>
      <c r="R1016" s="31" t="e">
        <f t="shared" ref="R1016" si="6099">Q1016*I1016</f>
        <v>#DIV/0!</v>
      </c>
      <c r="S1016" s="31">
        <f t="shared" ref="S1016" si="6100">IF(O1016&gt;M1016,O1016-M1016,0)</f>
        <v>0</v>
      </c>
      <c r="T1016" s="32" t="e">
        <f t="shared" ref="T1016" si="6101">S1016*I1016</f>
        <v>#DIV/0!</v>
      </c>
    </row>
    <row r="1017" spans="1:20" s="2" customFormat="1" ht="15" hidden="1">
      <c r="A1017" s="18" t="str">
        <f t="shared" ref="A1017" si="6102">$A$3</f>
        <v>اسم المزرعة</v>
      </c>
      <c r="B1017" s="19" t="str">
        <f t="shared" ref="B1017" si="6103">B1015</f>
        <v>اسم الصنف</v>
      </c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20"/>
    </row>
    <row r="1018" spans="1:20" ht="20.100000000000001" customHeight="1">
      <c r="A1018" s="29" t="str">
        <f t="shared" si="5790"/>
        <v/>
      </c>
      <c r="B1018" s="62" t="s">
        <v>34</v>
      </c>
      <c r="C1018" s="30"/>
      <c r="D1018" s="31">
        <f>DSUM('اول المدة'!$A$2:$I$45,5,A1017:B1018)</f>
        <v>0</v>
      </c>
      <c r="E1018" s="31">
        <f>DSUM('اول المدة'!$A$2:$I$45,7,A1017:B1018)</f>
        <v>0</v>
      </c>
      <c r="F1018" s="31">
        <f>DSUM(الوارد!$A$2:$K$38,6,A1017:B1018)</f>
        <v>0</v>
      </c>
      <c r="G1018" s="31">
        <f>DSUM(الوارد!$A$2:$K$38,8,A1017:B1018)</f>
        <v>0</v>
      </c>
      <c r="H1018" s="31">
        <f t="shared" ref="H1018" si="6104">F1018+D1018</f>
        <v>0</v>
      </c>
      <c r="I1018" s="31" t="e">
        <f t="shared" si="5792"/>
        <v>#DIV/0!</v>
      </c>
      <c r="J1018" s="31">
        <f t="shared" ref="J1018" si="6105">G1018+E1018</f>
        <v>0</v>
      </c>
      <c r="K1018" s="31">
        <f>DSUM(المنصرف!$A$2:$L$38,5,A1017:B1018)</f>
        <v>0</v>
      </c>
      <c r="L1018" s="31" t="e">
        <f t="shared" ref="L1018" si="6106">K1018*I1018</f>
        <v>#DIV/0!</v>
      </c>
      <c r="M1018" s="31">
        <f t="shared" ref="M1018" si="6107">H1018-K1018</f>
        <v>0</v>
      </c>
      <c r="N1018" s="31" t="e">
        <f t="shared" ref="N1018" si="6108">M1018*I1018</f>
        <v>#DIV/0!</v>
      </c>
      <c r="O1018" s="31"/>
      <c r="P1018" s="31" t="e">
        <f t="shared" ref="P1018" si="6109">O1018*I1018</f>
        <v>#DIV/0!</v>
      </c>
      <c r="Q1018" s="31">
        <f t="shared" ref="Q1018" si="6110">IF(M1018&gt;O1018,M1018-O1018,0)</f>
        <v>0</v>
      </c>
      <c r="R1018" s="31" t="e">
        <f t="shared" ref="R1018" si="6111">Q1018*I1018</f>
        <v>#DIV/0!</v>
      </c>
      <c r="S1018" s="31">
        <f t="shared" ref="S1018" si="6112">IF(O1018&gt;M1018,O1018-M1018,0)</f>
        <v>0</v>
      </c>
      <c r="T1018" s="32" t="e">
        <f t="shared" ref="T1018" si="6113">S1018*I1018</f>
        <v>#DIV/0!</v>
      </c>
    </row>
    <row r="1019" spans="1:20" s="2" customFormat="1" ht="15" hidden="1">
      <c r="A1019" s="18" t="str">
        <f t="shared" ref="A1019" si="6114">$A$3</f>
        <v>اسم المزرعة</v>
      </c>
      <c r="B1019" s="19" t="str">
        <f t="shared" ref="B1019" si="6115">B1017</f>
        <v>اسم الصنف</v>
      </c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20"/>
    </row>
    <row r="1020" spans="1:20" ht="20.100000000000001" customHeight="1">
      <c r="A1020" s="29" t="str">
        <f t="shared" si="5790"/>
        <v/>
      </c>
      <c r="B1020" s="62" t="s">
        <v>34</v>
      </c>
      <c r="C1020" s="30"/>
      <c r="D1020" s="31">
        <f>DSUM('اول المدة'!$A$2:$I$45,5,A1019:B1020)</f>
        <v>0</v>
      </c>
      <c r="E1020" s="31">
        <f>DSUM('اول المدة'!$A$2:$I$45,7,A1019:B1020)</f>
        <v>0</v>
      </c>
      <c r="F1020" s="31">
        <f>DSUM(الوارد!$A$2:$K$38,6,A1019:B1020)</f>
        <v>0</v>
      </c>
      <c r="G1020" s="31">
        <f>DSUM(الوارد!$A$2:$K$38,8,A1019:B1020)</f>
        <v>0</v>
      </c>
      <c r="H1020" s="31">
        <f t="shared" ref="H1020" si="6116">F1020+D1020</f>
        <v>0</v>
      </c>
      <c r="I1020" s="31" t="e">
        <f t="shared" si="5792"/>
        <v>#DIV/0!</v>
      </c>
      <c r="J1020" s="31">
        <f t="shared" ref="J1020" si="6117">G1020+E1020</f>
        <v>0</v>
      </c>
      <c r="K1020" s="31">
        <f>DSUM(المنصرف!$A$2:$L$38,5,A1019:B1020)</f>
        <v>0</v>
      </c>
      <c r="L1020" s="31" t="e">
        <f t="shared" ref="L1020" si="6118">K1020*I1020</f>
        <v>#DIV/0!</v>
      </c>
      <c r="M1020" s="31">
        <f t="shared" ref="M1020" si="6119">H1020-K1020</f>
        <v>0</v>
      </c>
      <c r="N1020" s="31" t="e">
        <f t="shared" ref="N1020" si="6120">M1020*I1020</f>
        <v>#DIV/0!</v>
      </c>
      <c r="O1020" s="31"/>
      <c r="P1020" s="31" t="e">
        <f t="shared" ref="P1020" si="6121">O1020*I1020</f>
        <v>#DIV/0!</v>
      </c>
      <c r="Q1020" s="31">
        <f t="shared" ref="Q1020" si="6122">IF(M1020&gt;O1020,M1020-O1020,0)</f>
        <v>0</v>
      </c>
      <c r="R1020" s="31" t="e">
        <f t="shared" ref="R1020" si="6123">Q1020*I1020</f>
        <v>#DIV/0!</v>
      </c>
      <c r="S1020" s="31">
        <f t="shared" ref="S1020" si="6124">IF(O1020&gt;M1020,O1020-M1020,0)</f>
        <v>0</v>
      </c>
      <c r="T1020" s="32" t="e">
        <f t="shared" ref="T1020" si="6125">S1020*I1020</f>
        <v>#DIV/0!</v>
      </c>
    </row>
    <row r="1021" spans="1:20" s="2" customFormat="1" ht="15" hidden="1">
      <c r="A1021" s="18" t="str">
        <f t="shared" ref="A1021" si="6126">$A$3</f>
        <v>اسم المزرعة</v>
      </c>
      <c r="B1021" s="19" t="str">
        <f t="shared" ref="B1021" si="6127">B1019</f>
        <v>اسم الصنف</v>
      </c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20"/>
    </row>
    <row r="1022" spans="1:20" ht="20.100000000000001" customHeight="1">
      <c r="A1022" s="29" t="str">
        <f t="shared" si="5790"/>
        <v/>
      </c>
      <c r="B1022" s="62" t="s">
        <v>34</v>
      </c>
      <c r="C1022" s="30"/>
      <c r="D1022" s="31">
        <f>DSUM('اول المدة'!$A$2:$I$45,5,A1021:B1022)</f>
        <v>0</v>
      </c>
      <c r="E1022" s="31">
        <f>DSUM('اول المدة'!$A$2:$I$45,7,A1021:B1022)</f>
        <v>0</v>
      </c>
      <c r="F1022" s="31">
        <f>DSUM(الوارد!$A$2:$K$38,6,A1021:B1022)</f>
        <v>0</v>
      </c>
      <c r="G1022" s="31">
        <f>DSUM(الوارد!$A$2:$K$38,8,A1021:B1022)</f>
        <v>0</v>
      </c>
      <c r="H1022" s="31">
        <f t="shared" ref="H1022" si="6128">F1022+D1022</f>
        <v>0</v>
      </c>
      <c r="I1022" s="31" t="e">
        <f t="shared" si="5792"/>
        <v>#DIV/0!</v>
      </c>
      <c r="J1022" s="31">
        <f t="shared" ref="J1022" si="6129">G1022+E1022</f>
        <v>0</v>
      </c>
      <c r="K1022" s="31">
        <f>DSUM(المنصرف!$A$2:$L$38,5,A1021:B1022)</f>
        <v>0</v>
      </c>
      <c r="L1022" s="31" t="e">
        <f t="shared" ref="L1022" si="6130">K1022*I1022</f>
        <v>#DIV/0!</v>
      </c>
      <c r="M1022" s="31">
        <f t="shared" ref="M1022" si="6131">H1022-K1022</f>
        <v>0</v>
      </c>
      <c r="N1022" s="31" t="e">
        <f t="shared" ref="N1022" si="6132">M1022*I1022</f>
        <v>#DIV/0!</v>
      </c>
      <c r="O1022" s="31"/>
      <c r="P1022" s="31" t="e">
        <f t="shared" ref="P1022" si="6133">O1022*I1022</f>
        <v>#DIV/0!</v>
      </c>
      <c r="Q1022" s="31">
        <f t="shared" ref="Q1022" si="6134">IF(M1022&gt;O1022,M1022-O1022,0)</f>
        <v>0</v>
      </c>
      <c r="R1022" s="31" t="e">
        <f t="shared" ref="R1022" si="6135">Q1022*I1022</f>
        <v>#DIV/0!</v>
      </c>
      <c r="S1022" s="31">
        <f t="shared" ref="S1022" si="6136">IF(O1022&gt;M1022,O1022-M1022,0)</f>
        <v>0</v>
      </c>
      <c r="T1022" s="32" t="e">
        <f t="shared" ref="T1022" si="6137">S1022*I1022</f>
        <v>#DIV/0!</v>
      </c>
    </row>
    <row r="1023" spans="1:20" s="2" customFormat="1" ht="15" hidden="1">
      <c r="A1023" s="18" t="str">
        <f t="shared" ref="A1023" si="6138">$A$3</f>
        <v>اسم المزرعة</v>
      </c>
      <c r="B1023" s="19" t="str">
        <f t="shared" ref="B1023" si="6139">B1021</f>
        <v>اسم الصنف</v>
      </c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20"/>
    </row>
    <row r="1024" spans="1:20" ht="20.100000000000001" customHeight="1">
      <c r="A1024" s="29" t="str">
        <f t="shared" si="5790"/>
        <v/>
      </c>
      <c r="B1024" s="62" t="s">
        <v>34</v>
      </c>
      <c r="C1024" s="30"/>
      <c r="D1024" s="31">
        <f>DSUM('اول المدة'!$A$2:$I$45,5,A1023:B1024)</f>
        <v>0</v>
      </c>
      <c r="E1024" s="31">
        <f>DSUM('اول المدة'!$A$2:$I$45,7,A1023:B1024)</f>
        <v>0</v>
      </c>
      <c r="F1024" s="31">
        <f>DSUM(الوارد!$A$2:$K$38,6,A1023:B1024)</f>
        <v>0</v>
      </c>
      <c r="G1024" s="31">
        <f>DSUM(الوارد!$A$2:$K$38,8,A1023:B1024)</f>
        <v>0</v>
      </c>
      <c r="H1024" s="31">
        <f t="shared" ref="H1024" si="6140">F1024+D1024</f>
        <v>0</v>
      </c>
      <c r="I1024" s="31" t="e">
        <f t="shared" si="5792"/>
        <v>#DIV/0!</v>
      </c>
      <c r="J1024" s="31">
        <f t="shared" ref="J1024" si="6141">G1024+E1024</f>
        <v>0</v>
      </c>
      <c r="K1024" s="31">
        <f>DSUM(المنصرف!$A$2:$L$38,5,A1023:B1024)</f>
        <v>0</v>
      </c>
      <c r="L1024" s="31" t="e">
        <f t="shared" ref="L1024" si="6142">K1024*I1024</f>
        <v>#DIV/0!</v>
      </c>
      <c r="M1024" s="31">
        <f t="shared" ref="M1024" si="6143">H1024-K1024</f>
        <v>0</v>
      </c>
      <c r="N1024" s="31" t="e">
        <f t="shared" ref="N1024" si="6144">M1024*I1024</f>
        <v>#DIV/0!</v>
      </c>
      <c r="O1024" s="31"/>
      <c r="P1024" s="31" t="e">
        <f t="shared" ref="P1024" si="6145">O1024*I1024</f>
        <v>#DIV/0!</v>
      </c>
      <c r="Q1024" s="31">
        <f t="shared" ref="Q1024" si="6146">IF(M1024&gt;O1024,M1024-O1024,0)</f>
        <v>0</v>
      </c>
      <c r="R1024" s="31" t="e">
        <f t="shared" ref="R1024" si="6147">Q1024*I1024</f>
        <v>#DIV/0!</v>
      </c>
      <c r="S1024" s="31">
        <f t="shared" ref="S1024" si="6148">IF(O1024&gt;M1024,O1024-M1024,0)</f>
        <v>0</v>
      </c>
      <c r="T1024" s="32" t="e">
        <f t="shared" ref="T1024" si="6149">S1024*I1024</f>
        <v>#DIV/0!</v>
      </c>
    </row>
    <row r="1025" spans="1:20" s="2" customFormat="1" ht="15" hidden="1">
      <c r="A1025" s="18" t="str">
        <f t="shared" ref="A1025" si="6150">$A$3</f>
        <v>اسم المزرعة</v>
      </c>
      <c r="B1025" s="19" t="str">
        <f t="shared" ref="B1025" si="6151">B1023</f>
        <v>اسم الصنف</v>
      </c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20"/>
    </row>
    <row r="1026" spans="1:20" ht="20.100000000000001" customHeight="1">
      <c r="A1026" s="29" t="str">
        <f t="shared" si="5790"/>
        <v/>
      </c>
      <c r="B1026" s="62" t="s">
        <v>34</v>
      </c>
      <c r="C1026" s="30"/>
      <c r="D1026" s="31">
        <f>DSUM('اول المدة'!$A$2:$I$45,5,A1025:B1026)</f>
        <v>0</v>
      </c>
      <c r="E1026" s="31">
        <f>DSUM('اول المدة'!$A$2:$I$45,7,A1025:B1026)</f>
        <v>0</v>
      </c>
      <c r="F1026" s="31">
        <f>DSUM(الوارد!$A$2:$K$38,6,A1025:B1026)</f>
        <v>0</v>
      </c>
      <c r="G1026" s="31">
        <f>DSUM(الوارد!$A$2:$K$38,8,A1025:B1026)</f>
        <v>0</v>
      </c>
      <c r="H1026" s="31">
        <f t="shared" ref="H1026" si="6152">F1026+D1026</f>
        <v>0</v>
      </c>
      <c r="I1026" s="31" t="e">
        <f t="shared" si="5792"/>
        <v>#DIV/0!</v>
      </c>
      <c r="J1026" s="31">
        <f t="shared" ref="J1026" si="6153">G1026+E1026</f>
        <v>0</v>
      </c>
      <c r="K1026" s="31">
        <f>DSUM(المنصرف!$A$2:$L$38,5,A1025:B1026)</f>
        <v>0</v>
      </c>
      <c r="L1026" s="31" t="e">
        <f t="shared" ref="L1026" si="6154">K1026*I1026</f>
        <v>#DIV/0!</v>
      </c>
      <c r="M1026" s="31">
        <f t="shared" ref="M1026" si="6155">H1026-K1026</f>
        <v>0</v>
      </c>
      <c r="N1026" s="31" t="e">
        <f t="shared" ref="N1026" si="6156">M1026*I1026</f>
        <v>#DIV/0!</v>
      </c>
      <c r="O1026" s="31"/>
      <c r="P1026" s="31" t="e">
        <f t="shared" ref="P1026" si="6157">O1026*I1026</f>
        <v>#DIV/0!</v>
      </c>
      <c r="Q1026" s="31">
        <f t="shared" ref="Q1026" si="6158">IF(M1026&gt;O1026,M1026-O1026,0)</f>
        <v>0</v>
      </c>
      <c r="R1026" s="31" t="e">
        <f t="shared" ref="R1026" si="6159">Q1026*I1026</f>
        <v>#DIV/0!</v>
      </c>
      <c r="S1026" s="31">
        <f t="shared" ref="S1026" si="6160">IF(O1026&gt;M1026,O1026-M1026,0)</f>
        <v>0</v>
      </c>
      <c r="T1026" s="32" t="e">
        <f t="shared" ref="T1026" si="6161">S1026*I1026</f>
        <v>#DIV/0!</v>
      </c>
    </row>
    <row r="1027" spans="1:20" s="2" customFormat="1" ht="15" hidden="1">
      <c r="A1027" s="18" t="str">
        <f t="shared" ref="A1027" si="6162">$A$3</f>
        <v>اسم المزرعة</v>
      </c>
      <c r="B1027" s="19" t="str">
        <f t="shared" ref="B1027" si="6163">B1025</f>
        <v>اسم الصنف</v>
      </c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20"/>
    </row>
    <row r="1028" spans="1:20" ht="20.100000000000001" customHeight="1">
      <c r="A1028" s="29" t="str">
        <f t="shared" si="5790"/>
        <v/>
      </c>
      <c r="B1028" s="62" t="s">
        <v>34</v>
      </c>
      <c r="C1028" s="30"/>
      <c r="D1028" s="31">
        <f>DSUM('اول المدة'!$A$2:$I$45,5,A1027:B1028)</f>
        <v>0</v>
      </c>
      <c r="E1028" s="31">
        <f>DSUM('اول المدة'!$A$2:$I$45,7,A1027:B1028)</f>
        <v>0</v>
      </c>
      <c r="F1028" s="31">
        <f>DSUM(الوارد!$A$2:$K$38,6,A1027:B1028)</f>
        <v>0</v>
      </c>
      <c r="G1028" s="31">
        <f>DSUM(الوارد!$A$2:$K$38,8,A1027:B1028)</f>
        <v>0</v>
      </c>
      <c r="H1028" s="31">
        <f t="shared" ref="H1028" si="6164">F1028+D1028</f>
        <v>0</v>
      </c>
      <c r="I1028" s="31" t="e">
        <f t="shared" si="5792"/>
        <v>#DIV/0!</v>
      </c>
      <c r="J1028" s="31">
        <f t="shared" ref="J1028" si="6165">G1028+E1028</f>
        <v>0</v>
      </c>
      <c r="K1028" s="31">
        <f>DSUM(المنصرف!$A$2:$L$38,5,A1027:B1028)</f>
        <v>0</v>
      </c>
      <c r="L1028" s="31" t="e">
        <f t="shared" ref="L1028" si="6166">K1028*I1028</f>
        <v>#DIV/0!</v>
      </c>
      <c r="M1028" s="31">
        <f t="shared" ref="M1028" si="6167">H1028-K1028</f>
        <v>0</v>
      </c>
      <c r="N1028" s="31" t="e">
        <f t="shared" ref="N1028" si="6168">M1028*I1028</f>
        <v>#DIV/0!</v>
      </c>
      <c r="O1028" s="31"/>
      <c r="P1028" s="31" t="e">
        <f t="shared" ref="P1028" si="6169">O1028*I1028</f>
        <v>#DIV/0!</v>
      </c>
      <c r="Q1028" s="31">
        <f t="shared" ref="Q1028" si="6170">IF(M1028&gt;O1028,M1028-O1028,0)</f>
        <v>0</v>
      </c>
      <c r="R1028" s="31" t="e">
        <f t="shared" ref="R1028" si="6171">Q1028*I1028</f>
        <v>#DIV/0!</v>
      </c>
      <c r="S1028" s="31">
        <f t="shared" ref="S1028" si="6172">IF(O1028&gt;M1028,O1028-M1028,0)</f>
        <v>0</v>
      </c>
      <c r="T1028" s="32" t="e">
        <f t="shared" ref="T1028" si="6173">S1028*I1028</f>
        <v>#DIV/0!</v>
      </c>
    </row>
    <row r="1029" spans="1:20" s="2" customFormat="1" ht="15" hidden="1">
      <c r="A1029" s="18" t="str">
        <f t="shared" ref="A1029" si="6174">$A$3</f>
        <v>اسم المزرعة</v>
      </c>
      <c r="B1029" s="19" t="str">
        <f t="shared" ref="B1029" si="6175">B1027</f>
        <v>اسم الصنف</v>
      </c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20"/>
    </row>
    <row r="1030" spans="1:20" ht="20.100000000000001" customHeight="1">
      <c r="A1030" s="29" t="str">
        <f t="shared" ref="A1030:A1092" si="6176">$B$1</f>
        <v/>
      </c>
      <c r="B1030" s="62" t="s">
        <v>34</v>
      </c>
      <c r="C1030" s="30"/>
      <c r="D1030" s="31">
        <f>DSUM('اول المدة'!$A$2:$I$45,5,A1029:B1030)</f>
        <v>0</v>
      </c>
      <c r="E1030" s="31">
        <f>DSUM('اول المدة'!$A$2:$I$45,7,A1029:B1030)</f>
        <v>0</v>
      </c>
      <c r="F1030" s="31">
        <f>DSUM(الوارد!$A$2:$K$38,6,A1029:B1030)</f>
        <v>0</v>
      </c>
      <c r="G1030" s="31">
        <f>DSUM(الوارد!$A$2:$K$38,8,A1029:B1030)</f>
        <v>0</v>
      </c>
      <c r="H1030" s="31">
        <f t="shared" ref="H1030" si="6177">F1030+D1030</f>
        <v>0</v>
      </c>
      <c r="I1030" s="31" t="e">
        <f t="shared" ref="I1030:I1092" si="6178">J1030/H1030</f>
        <v>#DIV/0!</v>
      </c>
      <c r="J1030" s="31">
        <f t="shared" ref="J1030" si="6179">G1030+E1030</f>
        <v>0</v>
      </c>
      <c r="K1030" s="31">
        <f>DSUM(المنصرف!$A$2:$L$38,5,A1029:B1030)</f>
        <v>0</v>
      </c>
      <c r="L1030" s="31" t="e">
        <f t="shared" ref="L1030" si="6180">K1030*I1030</f>
        <v>#DIV/0!</v>
      </c>
      <c r="M1030" s="31">
        <f t="shared" ref="M1030" si="6181">H1030-K1030</f>
        <v>0</v>
      </c>
      <c r="N1030" s="31" t="e">
        <f t="shared" ref="N1030" si="6182">M1030*I1030</f>
        <v>#DIV/0!</v>
      </c>
      <c r="O1030" s="31"/>
      <c r="P1030" s="31" t="e">
        <f t="shared" ref="P1030" si="6183">O1030*I1030</f>
        <v>#DIV/0!</v>
      </c>
      <c r="Q1030" s="31">
        <f t="shared" ref="Q1030" si="6184">IF(M1030&gt;O1030,M1030-O1030,0)</f>
        <v>0</v>
      </c>
      <c r="R1030" s="31" t="e">
        <f t="shared" ref="R1030" si="6185">Q1030*I1030</f>
        <v>#DIV/0!</v>
      </c>
      <c r="S1030" s="31">
        <f t="shared" ref="S1030" si="6186">IF(O1030&gt;M1030,O1030-M1030,0)</f>
        <v>0</v>
      </c>
      <c r="T1030" s="32" t="e">
        <f t="shared" ref="T1030" si="6187">S1030*I1030</f>
        <v>#DIV/0!</v>
      </c>
    </row>
    <row r="1031" spans="1:20" s="2" customFormat="1" ht="15" hidden="1">
      <c r="A1031" s="18" t="str">
        <f t="shared" ref="A1031" si="6188">$A$3</f>
        <v>اسم المزرعة</v>
      </c>
      <c r="B1031" s="19" t="str">
        <f t="shared" ref="B1031" si="6189">B1029</f>
        <v>اسم الصنف</v>
      </c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20"/>
    </row>
    <row r="1032" spans="1:20" ht="20.100000000000001" customHeight="1">
      <c r="A1032" s="29" t="str">
        <f t="shared" si="6176"/>
        <v/>
      </c>
      <c r="B1032" s="62" t="s">
        <v>34</v>
      </c>
      <c r="C1032" s="30"/>
      <c r="D1032" s="31">
        <f>DSUM('اول المدة'!$A$2:$I$45,5,A1031:B1032)</f>
        <v>0</v>
      </c>
      <c r="E1032" s="31">
        <f>DSUM('اول المدة'!$A$2:$I$45,7,A1031:B1032)</f>
        <v>0</v>
      </c>
      <c r="F1032" s="31">
        <f>DSUM(الوارد!$A$2:$K$38,6,A1031:B1032)</f>
        <v>0</v>
      </c>
      <c r="G1032" s="31">
        <f>DSUM(الوارد!$A$2:$K$38,8,A1031:B1032)</f>
        <v>0</v>
      </c>
      <c r="H1032" s="31">
        <f t="shared" ref="H1032" si="6190">F1032+D1032</f>
        <v>0</v>
      </c>
      <c r="I1032" s="31" t="e">
        <f t="shared" si="6178"/>
        <v>#DIV/0!</v>
      </c>
      <c r="J1032" s="31">
        <f t="shared" ref="J1032" si="6191">G1032+E1032</f>
        <v>0</v>
      </c>
      <c r="K1032" s="31">
        <f>DSUM(المنصرف!$A$2:$L$38,5,A1031:B1032)</f>
        <v>0</v>
      </c>
      <c r="L1032" s="31" t="e">
        <f t="shared" ref="L1032" si="6192">K1032*I1032</f>
        <v>#DIV/0!</v>
      </c>
      <c r="M1032" s="31">
        <f t="shared" ref="M1032" si="6193">H1032-K1032</f>
        <v>0</v>
      </c>
      <c r="N1032" s="31" t="e">
        <f t="shared" ref="N1032" si="6194">M1032*I1032</f>
        <v>#DIV/0!</v>
      </c>
      <c r="O1032" s="31"/>
      <c r="P1032" s="31" t="e">
        <f t="shared" ref="P1032" si="6195">O1032*I1032</f>
        <v>#DIV/0!</v>
      </c>
      <c r="Q1032" s="31">
        <f t="shared" ref="Q1032" si="6196">IF(M1032&gt;O1032,M1032-O1032,0)</f>
        <v>0</v>
      </c>
      <c r="R1032" s="31" t="e">
        <f t="shared" ref="R1032" si="6197">Q1032*I1032</f>
        <v>#DIV/0!</v>
      </c>
      <c r="S1032" s="31">
        <f t="shared" ref="S1032" si="6198">IF(O1032&gt;M1032,O1032-M1032,0)</f>
        <v>0</v>
      </c>
      <c r="T1032" s="32" t="e">
        <f t="shared" ref="T1032" si="6199">S1032*I1032</f>
        <v>#DIV/0!</v>
      </c>
    </row>
    <row r="1033" spans="1:20" s="2" customFormat="1" ht="15" hidden="1">
      <c r="A1033" s="18" t="str">
        <f t="shared" ref="A1033" si="6200">$A$3</f>
        <v>اسم المزرعة</v>
      </c>
      <c r="B1033" s="19" t="str">
        <f t="shared" ref="B1033" si="6201">B1031</f>
        <v>اسم الصنف</v>
      </c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20"/>
    </row>
    <row r="1034" spans="1:20" ht="20.100000000000001" customHeight="1">
      <c r="A1034" s="29" t="str">
        <f t="shared" si="6176"/>
        <v/>
      </c>
      <c r="B1034" s="62" t="s">
        <v>34</v>
      </c>
      <c r="C1034" s="30"/>
      <c r="D1034" s="31">
        <f>DSUM('اول المدة'!$A$2:$I$45,5,A1033:B1034)</f>
        <v>0</v>
      </c>
      <c r="E1034" s="31">
        <f>DSUM('اول المدة'!$A$2:$I$45,7,A1033:B1034)</f>
        <v>0</v>
      </c>
      <c r="F1034" s="31">
        <f>DSUM(الوارد!$A$2:$K$38,6,A1033:B1034)</f>
        <v>0</v>
      </c>
      <c r="G1034" s="31">
        <f>DSUM(الوارد!$A$2:$K$38,8,A1033:B1034)</f>
        <v>0</v>
      </c>
      <c r="H1034" s="31">
        <f t="shared" ref="H1034" si="6202">F1034+D1034</f>
        <v>0</v>
      </c>
      <c r="I1034" s="31" t="e">
        <f t="shared" si="6178"/>
        <v>#DIV/0!</v>
      </c>
      <c r="J1034" s="31">
        <f t="shared" ref="J1034" si="6203">G1034+E1034</f>
        <v>0</v>
      </c>
      <c r="K1034" s="31">
        <f>DSUM(المنصرف!$A$2:$L$38,5,A1033:B1034)</f>
        <v>0</v>
      </c>
      <c r="L1034" s="31" t="e">
        <f t="shared" ref="L1034" si="6204">K1034*I1034</f>
        <v>#DIV/0!</v>
      </c>
      <c r="M1034" s="31">
        <f t="shared" ref="M1034" si="6205">H1034-K1034</f>
        <v>0</v>
      </c>
      <c r="N1034" s="31" t="e">
        <f t="shared" ref="N1034" si="6206">M1034*I1034</f>
        <v>#DIV/0!</v>
      </c>
      <c r="O1034" s="31"/>
      <c r="P1034" s="31" t="e">
        <f t="shared" ref="P1034" si="6207">O1034*I1034</f>
        <v>#DIV/0!</v>
      </c>
      <c r="Q1034" s="31">
        <f t="shared" ref="Q1034" si="6208">IF(M1034&gt;O1034,M1034-O1034,0)</f>
        <v>0</v>
      </c>
      <c r="R1034" s="31" t="e">
        <f t="shared" ref="R1034" si="6209">Q1034*I1034</f>
        <v>#DIV/0!</v>
      </c>
      <c r="S1034" s="31">
        <f t="shared" ref="S1034" si="6210">IF(O1034&gt;M1034,O1034-M1034,0)</f>
        <v>0</v>
      </c>
      <c r="T1034" s="32" t="e">
        <f t="shared" ref="T1034" si="6211">S1034*I1034</f>
        <v>#DIV/0!</v>
      </c>
    </row>
    <row r="1035" spans="1:20" s="2" customFormat="1" ht="15" hidden="1">
      <c r="A1035" s="18" t="str">
        <f t="shared" ref="A1035" si="6212">$A$3</f>
        <v>اسم المزرعة</v>
      </c>
      <c r="B1035" s="19" t="str">
        <f t="shared" ref="B1035" si="6213">B1033</f>
        <v>اسم الصنف</v>
      </c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20"/>
    </row>
    <row r="1036" spans="1:20" ht="20.100000000000001" customHeight="1">
      <c r="A1036" s="29" t="str">
        <f t="shared" si="6176"/>
        <v/>
      </c>
      <c r="B1036" s="62" t="s">
        <v>34</v>
      </c>
      <c r="C1036" s="30"/>
      <c r="D1036" s="31">
        <f>DSUM('اول المدة'!$A$2:$I$45,5,A1035:B1036)</f>
        <v>0</v>
      </c>
      <c r="E1036" s="31">
        <f>DSUM('اول المدة'!$A$2:$I$45,7,A1035:B1036)</f>
        <v>0</v>
      </c>
      <c r="F1036" s="31">
        <f>DSUM(الوارد!$A$2:$K$38,6,A1035:B1036)</f>
        <v>0</v>
      </c>
      <c r="G1036" s="31">
        <f>DSUM(الوارد!$A$2:$K$38,8,A1035:B1036)</f>
        <v>0</v>
      </c>
      <c r="H1036" s="31">
        <f t="shared" ref="H1036" si="6214">F1036+D1036</f>
        <v>0</v>
      </c>
      <c r="I1036" s="31" t="e">
        <f t="shared" si="6178"/>
        <v>#DIV/0!</v>
      </c>
      <c r="J1036" s="31">
        <f t="shared" ref="J1036" si="6215">G1036+E1036</f>
        <v>0</v>
      </c>
      <c r="K1036" s="31">
        <f>DSUM(المنصرف!$A$2:$L$38,5,A1035:B1036)</f>
        <v>0</v>
      </c>
      <c r="L1036" s="31" t="e">
        <f t="shared" ref="L1036" si="6216">K1036*I1036</f>
        <v>#DIV/0!</v>
      </c>
      <c r="M1036" s="31">
        <f t="shared" ref="M1036" si="6217">H1036-K1036</f>
        <v>0</v>
      </c>
      <c r="N1036" s="31" t="e">
        <f t="shared" ref="N1036" si="6218">M1036*I1036</f>
        <v>#DIV/0!</v>
      </c>
      <c r="O1036" s="31"/>
      <c r="P1036" s="31" t="e">
        <f t="shared" ref="P1036" si="6219">O1036*I1036</f>
        <v>#DIV/0!</v>
      </c>
      <c r="Q1036" s="31">
        <f t="shared" ref="Q1036" si="6220">IF(M1036&gt;O1036,M1036-O1036,0)</f>
        <v>0</v>
      </c>
      <c r="R1036" s="31" t="e">
        <f t="shared" ref="R1036" si="6221">Q1036*I1036</f>
        <v>#DIV/0!</v>
      </c>
      <c r="S1036" s="31">
        <f t="shared" ref="S1036" si="6222">IF(O1036&gt;M1036,O1036-M1036,0)</f>
        <v>0</v>
      </c>
      <c r="T1036" s="32" t="e">
        <f t="shared" ref="T1036" si="6223">S1036*I1036</f>
        <v>#DIV/0!</v>
      </c>
    </row>
    <row r="1037" spans="1:20" s="2" customFormat="1" ht="15" hidden="1">
      <c r="A1037" s="18" t="str">
        <f t="shared" ref="A1037" si="6224">$A$3</f>
        <v>اسم المزرعة</v>
      </c>
      <c r="B1037" s="19" t="str">
        <f t="shared" ref="B1037" si="6225">B1035</f>
        <v>اسم الصنف</v>
      </c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20"/>
    </row>
    <row r="1038" spans="1:20" ht="20.100000000000001" customHeight="1">
      <c r="A1038" s="29" t="str">
        <f t="shared" si="6176"/>
        <v/>
      </c>
      <c r="B1038" s="62" t="s">
        <v>34</v>
      </c>
      <c r="C1038" s="30"/>
      <c r="D1038" s="31">
        <f>DSUM('اول المدة'!$A$2:$I$45,5,A1037:B1038)</f>
        <v>0</v>
      </c>
      <c r="E1038" s="31">
        <f>DSUM('اول المدة'!$A$2:$I$45,7,A1037:B1038)</f>
        <v>0</v>
      </c>
      <c r="F1038" s="31">
        <f>DSUM(الوارد!$A$2:$K$38,6,A1037:B1038)</f>
        <v>0</v>
      </c>
      <c r="G1038" s="31">
        <f>DSUM(الوارد!$A$2:$K$38,8,A1037:B1038)</f>
        <v>0</v>
      </c>
      <c r="H1038" s="31">
        <f t="shared" ref="H1038" si="6226">F1038+D1038</f>
        <v>0</v>
      </c>
      <c r="I1038" s="31" t="e">
        <f t="shared" si="6178"/>
        <v>#DIV/0!</v>
      </c>
      <c r="J1038" s="31">
        <f t="shared" ref="J1038" si="6227">G1038+E1038</f>
        <v>0</v>
      </c>
      <c r="K1038" s="31">
        <f>DSUM(المنصرف!$A$2:$L$38,5,A1037:B1038)</f>
        <v>0</v>
      </c>
      <c r="L1038" s="31" t="e">
        <f t="shared" ref="L1038" si="6228">K1038*I1038</f>
        <v>#DIV/0!</v>
      </c>
      <c r="M1038" s="31">
        <f t="shared" ref="M1038" si="6229">H1038-K1038</f>
        <v>0</v>
      </c>
      <c r="N1038" s="31" t="e">
        <f t="shared" ref="N1038" si="6230">M1038*I1038</f>
        <v>#DIV/0!</v>
      </c>
      <c r="O1038" s="31"/>
      <c r="P1038" s="31" t="e">
        <f t="shared" ref="P1038" si="6231">O1038*I1038</f>
        <v>#DIV/0!</v>
      </c>
      <c r="Q1038" s="31">
        <f t="shared" ref="Q1038" si="6232">IF(M1038&gt;O1038,M1038-O1038,0)</f>
        <v>0</v>
      </c>
      <c r="R1038" s="31" t="e">
        <f t="shared" ref="R1038" si="6233">Q1038*I1038</f>
        <v>#DIV/0!</v>
      </c>
      <c r="S1038" s="31">
        <f t="shared" ref="S1038" si="6234">IF(O1038&gt;M1038,O1038-M1038,0)</f>
        <v>0</v>
      </c>
      <c r="T1038" s="32" t="e">
        <f t="shared" ref="T1038" si="6235">S1038*I1038</f>
        <v>#DIV/0!</v>
      </c>
    </row>
    <row r="1039" spans="1:20" s="2" customFormat="1" ht="15" hidden="1">
      <c r="A1039" s="18" t="str">
        <f t="shared" ref="A1039" si="6236">$A$3</f>
        <v>اسم المزرعة</v>
      </c>
      <c r="B1039" s="19" t="str">
        <f t="shared" ref="B1039" si="6237">B1037</f>
        <v>اسم الصنف</v>
      </c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20"/>
    </row>
    <row r="1040" spans="1:20" ht="20.100000000000001" customHeight="1">
      <c r="A1040" s="29" t="str">
        <f t="shared" si="6176"/>
        <v/>
      </c>
      <c r="B1040" s="62" t="s">
        <v>34</v>
      </c>
      <c r="C1040" s="30"/>
      <c r="D1040" s="31">
        <f>DSUM('اول المدة'!$A$2:$I$45,5,A1039:B1040)</f>
        <v>0</v>
      </c>
      <c r="E1040" s="31">
        <f>DSUM('اول المدة'!$A$2:$I$45,7,A1039:B1040)</f>
        <v>0</v>
      </c>
      <c r="F1040" s="31">
        <f>DSUM(الوارد!$A$2:$K$38,6,A1039:B1040)</f>
        <v>0</v>
      </c>
      <c r="G1040" s="31">
        <f>DSUM(الوارد!$A$2:$K$38,8,A1039:B1040)</f>
        <v>0</v>
      </c>
      <c r="H1040" s="31">
        <f t="shared" ref="H1040" si="6238">F1040+D1040</f>
        <v>0</v>
      </c>
      <c r="I1040" s="31" t="e">
        <f t="shared" si="6178"/>
        <v>#DIV/0!</v>
      </c>
      <c r="J1040" s="31">
        <f t="shared" ref="J1040" si="6239">G1040+E1040</f>
        <v>0</v>
      </c>
      <c r="K1040" s="31">
        <f>DSUM(المنصرف!$A$2:$L$38,5,A1039:B1040)</f>
        <v>0</v>
      </c>
      <c r="L1040" s="31" t="e">
        <f t="shared" ref="L1040" si="6240">K1040*I1040</f>
        <v>#DIV/0!</v>
      </c>
      <c r="M1040" s="31">
        <f t="shared" ref="M1040" si="6241">H1040-K1040</f>
        <v>0</v>
      </c>
      <c r="N1040" s="31" t="e">
        <f t="shared" ref="N1040" si="6242">M1040*I1040</f>
        <v>#DIV/0!</v>
      </c>
      <c r="O1040" s="31"/>
      <c r="P1040" s="31" t="e">
        <f t="shared" ref="P1040" si="6243">O1040*I1040</f>
        <v>#DIV/0!</v>
      </c>
      <c r="Q1040" s="31">
        <f t="shared" ref="Q1040" si="6244">IF(M1040&gt;O1040,M1040-O1040,0)</f>
        <v>0</v>
      </c>
      <c r="R1040" s="31" t="e">
        <f t="shared" ref="R1040" si="6245">Q1040*I1040</f>
        <v>#DIV/0!</v>
      </c>
      <c r="S1040" s="31">
        <f t="shared" ref="S1040" si="6246">IF(O1040&gt;M1040,O1040-M1040,0)</f>
        <v>0</v>
      </c>
      <c r="T1040" s="32" t="e">
        <f t="shared" ref="T1040" si="6247">S1040*I1040</f>
        <v>#DIV/0!</v>
      </c>
    </row>
    <row r="1041" spans="1:20" s="2" customFormat="1" ht="15" hidden="1">
      <c r="A1041" s="18" t="str">
        <f t="shared" ref="A1041" si="6248">$A$3</f>
        <v>اسم المزرعة</v>
      </c>
      <c r="B1041" s="19" t="str">
        <f t="shared" ref="B1041" si="6249">B1039</f>
        <v>اسم الصنف</v>
      </c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20"/>
    </row>
    <row r="1042" spans="1:20" ht="20.100000000000001" customHeight="1">
      <c r="A1042" s="29" t="str">
        <f t="shared" si="6176"/>
        <v/>
      </c>
      <c r="B1042" s="62" t="s">
        <v>34</v>
      </c>
      <c r="C1042" s="30"/>
      <c r="D1042" s="31">
        <f>DSUM('اول المدة'!$A$2:$I$45,5,A1041:B1042)</f>
        <v>0</v>
      </c>
      <c r="E1042" s="31">
        <f>DSUM('اول المدة'!$A$2:$I$45,7,A1041:B1042)</f>
        <v>0</v>
      </c>
      <c r="F1042" s="31">
        <f>DSUM(الوارد!$A$2:$K$38,6,A1041:B1042)</f>
        <v>0</v>
      </c>
      <c r="G1042" s="31">
        <f>DSUM(الوارد!$A$2:$K$38,8,A1041:B1042)</f>
        <v>0</v>
      </c>
      <c r="H1042" s="31">
        <f t="shared" ref="H1042" si="6250">F1042+D1042</f>
        <v>0</v>
      </c>
      <c r="I1042" s="31" t="e">
        <f t="shared" si="6178"/>
        <v>#DIV/0!</v>
      </c>
      <c r="J1042" s="31">
        <f t="shared" ref="J1042" si="6251">G1042+E1042</f>
        <v>0</v>
      </c>
      <c r="K1042" s="31">
        <f>DSUM(المنصرف!$A$2:$L$38,5,A1041:B1042)</f>
        <v>0</v>
      </c>
      <c r="L1042" s="31" t="e">
        <f t="shared" ref="L1042" si="6252">K1042*I1042</f>
        <v>#DIV/0!</v>
      </c>
      <c r="M1042" s="31">
        <f t="shared" ref="M1042" si="6253">H1042-K1042</f>
        <v>0</v>
      </c>
      <c r="N1042" s="31" t="e">
        <f t="shared" ref="N1042" si="6254">M1042*I1042</f>
        <v>#DIV/0!</v>
      </c>
      <c r="O1042" s="31"/>
      <c r="P1042" s="31" t="e">
        <f t="shared" ref="P1042" si="6255">O1042*I1042</f>
        <v>#DIV/0!</v>
      </c>
      <c r="Q1042" s="31">
        <f t="shared" ref="Q1042" si="6256">IF(M1042&gt;O1042,M1042-O1042,0)</f>
        <v>0</v>
      </c>
      <c r="R1042" s="31" t="e">
        <f t="shared" ref="R1042" si="6257">Q1042*I1042</f>
        <v>#DIV/0!</v>
      </c>
      <c r="S1042" s="31">
        <f t="shared" ref="S1042" si="6258">IF(O1042&gt;M1042,O1042-M1042,0)</f>
        <v>0</v>
      </c>
      <c r="T1042" s="32" t="e">
        <f t="shared" ref="T1042" si="6259">S1042*I1042</f>
        <v>#DIV/0!</v>
      </c>
    </row>
    <row r="1043" spans="1:20" s="2" customFormat="1" ht="15" hidden="1">
      <c r="A1043" s="18" t="str">
        <f t="shared" ref="A1043" si="6260">$A$3</f>
        <v>اسم المزرعة</v>
      </c>
      <c r="B1043" s="19" t="str">
        <f t="shared" ref="B1043" si="6261">B1041</f>
        <v>اسم الصنف</v>
      </c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20"/>
    </row>
    <row r="1044" spans="1:20" ht="20.100000000000001" customHeight="1">
      <c r="A1044" s="29" t="str">
        <f t="shared" si="6176"/>
        <v/>
      </c>
      <c r="B1044" s="62" t="s">
        <v>34</v>
      </c>
      <c r="C1044" s="30"/>
      <c r="D1044" s="31">
        <f>DSUM('اول المدة'!$A$2:$I$45,5,A1043:B1044)</f>
        <v>0</v>
      </c>
      <c r="E1044" s="31">
        <f>DSUM('اول المدة'!$A$2:$I$45,7,A1043:B1044)</f>
        <v>0</v>
      </c>
      <c r="F1044" s="31">
        <f>DSUM(الوارد!$A$2:$K$38,6,A1043:B1044)</f>
        <v>0</v>
      </c>
      <c r="G1044" s="31">
        <f>DSUM(الوارد!$A$2:$K$38,8,A1043:B1044)</f>
        <v>0</v>
      </c>
      <c r="H1044" s="31">
        <f t="shared" ref="H1044" si="6262">F1044+D1044</f>
        <v>0</v>
      </c>
      <c r="I1044" s="31" t="e">
        <f t="shared" si="6178"/>
        <v>#DIV/0!</v>
      </c>
      <c r="J1044" s="31">
        <f t="shared" ref="J1044" si="6263">G1044+E1044</f>
        <v>0</v>
      </c>
      <c r="K1044" s="31">
        <f>DSUM(المنصرف!$A$2:$L$38,5,A1043:B1044)</f>
        <v>0</v>
      </c>
      <c r="L1044" s="31" t="e">
        <f t="shared" ref="L1044" si="6264">K1044*I1044</f>
        <v>#DIV/0!</v>
      </c>
      <c r="M1044" s="31">
        <f t="shared" ref="M1044" si="6265">H1044-K1044</f>
        <v>0</v>
      </c>
      <c r="N1044" s="31" t="e">
        <f t="shared" ref="N1044" si="6266">M1044*I1044</f>
        <v>#DIV/0!</v>
      </c>
      <c r="O1044" s="31"/>
      <c r="P1044" s="31" t="e">
        <f t="shared" ref="P1044" si="6267">O1044*I1044</f>
        <v>#DIV/0!</v>
      </c>
      <c r="Q1044" s="31">
        <f t="shared" ref="Q1044" si="6268">IF(M1044&gt;O1044,M1044-O1044,0)</f>
        <v>0</v>
      </c>
      <c r="R1044" s="31" t="e">
        <f t="shared" ref="R1044" si="6269">Q1044*I1044</f>
        <v>#DIV/0!</v>
      </c>
      <c r="S1044" s="31">
        <f t="shared" ref="S1044" si="6270">IF(O1044&gt;M1044,O1044-M1044,0)</f>
        <v>0</v>
      </c>
      <c r="T1044" s="32" t="e">
        <f t="shared" ref="T1044" si="6271">S1044*I1044</f>
        <v>#DIV/0!</v>
      </c>
    </row>
    <row r="1045" spans="1:20" s="2" customFormat="1" ht="15" hidden="1">
      <c r="A1045" s="18" t="str">
        <f t="shared" ref="A1045" si="6272">$A$3</f>
        <v>اسم المزرعة</v>
      </c>
      <c r="B1045" s="19" t="str">
        <f t="shared" ref="B1045" si="6273">B1043</f>
        <v>اسم الصنف</v>
      </c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20"/>
    </row>
    <row r="1046" spans="1:20" ht="20.100000000000001" customHeight="1">
      <c r="A1046" s="29" t="str">
        <f t="shared" si="6176"/>
        <v/>
      </c>
      <c r="B1046" s="62" t="s">
        <v>34</v>
      </c>
      <c r="C1046" s="30"/>
      <c r="D1046" s="31">
        <f>DSUM('اول المدة'!$A$2:$I$45,5,A1045:B1046)</f>
        <v>0</v>
      </c>
      <c r="E1046" s="31">
        <f>DSUM('اول المدة'!$A$2:$I$45,7,A1045:B1046)</f>
        <v>0</v>
      </c>
      <c r="F1046" s="31">
        <f>DSUM(الوارد!$A$2:$K$38,6,A1045:B1046)</f>
        <v>0</v>
      </c>
      <c r="G1046" s="31">
        <f>DSUM(الوارد!$A$2:$K$38,8,A1045:B1046)</f>
        <v>0</v>
      </c>
      <c r="H1046" s="31">
        <f t="shared" ref="H1046" si="6274">F1046+D1046</f>
        <v>0</v>
      </c>
      <c r="I1046" s="31" t="e">
        <f t="shared" si="6178"/>
        <v>#DIV/0!</v>
      </c>
      <c r="J1046" s="31">
        <f t="shared" ref="J1046" si="6275">G1046+E1046</f>
        <v>0</v>
      </c>
      <c r="K1046" s="31">
        <f>DSUM(المنصرف!$A$2:$L$38,5,A1045:B1046)</f>
        <v>0</v>
      </c>
      <c r="L1046" s="31" t="e">
        <f t="shared" ref="L1046" si="6276">K1046*I1046</f>
        <v>#DIV/0!</v>
      </c>
      <c r="M1046" s="31">
        <f t="shared" ref="M1046" si="6277">H1046-K1046</f>
        <v>0</v>
      </c>
      <c r="N1046" s="31" t="e">
        <f t="shared" ref="N1046" si="6278">M1046*I1046</f>
        <v>#DIV/0!</v>
      </c>
      <c r="O1046" s="31"/>
      <c r="P1046" s="31" t="e">
        <f t="shared" ref="P1046" si="6279">O1046*I1046</f>
        <v>#DIV/0!</v>
      </c>
      <c r="Q1046" s="31">
        <f t="shared" ref="Q1046" si="6280">IF(M1046&gt;O1046,M1046-O1046,0)</f>
        <v>0</v>
      </c>
      <c r="R1046" s="31" t="e">
        <f t="shared" ref="R1046" si="6281">Q1046*I1046</f>
        <v>#DIV/0!</v>
      </c>
      <c r="S1046" s="31">
        <f t="shared" ref="S1046" si="6282">IF(O1046&gt;M1046,O1046-M1046,0)</f>
        <v>0</v>
      </c>
      <c r="T1046" s="32" t="e">
        <f t="shared" ref="T1046" si="6283">S1046*I1046</f>
        <v>#DIV/0!</v>
      </c>
    </row>
    <row r="1047" spans="1:20" s="2" customFormat="1" ht="15" hidden="1">
      <c r="A1047" s="18" t="str">
        <f t="shared" ref="A1047" si="6284">$A$3</f>
        <v>اسم المزرعة</v>
      </c>
      <c r="B1047" s="19" t="str">
        <f t="shared" ref="B1047" si="6285">B1045</f>
        <v>اسم الصنف</v>
      </c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20"/>
    </row>
    <row r="1048" spans="1:20" ht="20.100000000000001" customHeight="1">
      <c r="A1048" s="29" t="str">
        <f t="shared" si="6176"/>
        <v/>
      </c>
      <c r="B1048" s="62" t="s">
        <v>34</v>
      </c>
      <c r="C1048" s="30"/>
      <c r="D1048" s="31">
        <f>DSUM('اول المدة'!$A$2:$I$45,5,A1047:B1048)</f>
        <v>0</v>
      </c>
      <c r="E1048" s="31">
        <f>DSUM('اول المدة'!$A$2:$I$45,7,A1047:B1048)</f>
        <v>0</v>
      </c>
      <c r="F1048" s="31">
        <f>DSUM(الوارد!$A$2:$K$38,6,A1047:B1048)</f>
        <v>0</v>
      </c>
      <c r="G1048" s="31">
        <f>DSUM(الوارد!$A$2:$K$38,8,A1047:B1048)</f>
        <v>0</v>
      </c>
      <c r="H1048" s="31">
        <f t="shared" ref="H1048" si="6286">F1048+D1048</f>
        <v>0</v>
      </c>
      <c r="I1048" s="31" t="e">
        <f t="shared" si="6178"/>
        <v>#DIV/0!</v>
      </c>
      <c r="J1048" s="31">
        <f t="shared" ref="J1048" si="6287">G1048+E1048</f>
        <v>0</v>
      </c>
      <c r="K1048" s="31">
        <f>DSUM(المنصرف!$A$2:$L$38,5,A1047:B1048)</f>
        <v>0</v>
      </c>
      <c r="L1048" s="31" t="e">
        <f t="shared" ref="L1048" si="6288">K1048*I1048</f>
        <v>#DIV/0!</v>
      </c>
      <c r="M1048" s="31">
        <f t="shared" ref="M1048" si="6289">H1048-K1048</f>
        <v>0</v>
      </c>
      <c r="N1048" s="31" t="e">
        <f t="shared" ref="N1048" si="6290">M1048*I1048</f>
        <v>#DIV/0!</v>
      </c>
      <c r="O1048" s="31"/>
      <c r="P1048" s="31" t="e">
        <f t="shared" ref="P1048" si="6291">O1048*I1048</f>
        <v>#DIV/0!</v>
      </c>
      <c r="Q1048" s="31">
        <f t="shared" ref="Q1048" si="6292">IF(M1048&gt;O1048,M1048-O1048,0)</f>
        <v>0</v>
      </c>
      <c r="R1048" s="31" t="e">
        <f t="shared" ref="R1048" si="6293">Q1048*I1048</f>
        <v>#DIV/0!</v>
      </c>
      <c r="S1048" s="31">
        <f t="shared" ref="S1048" si="6294">IF(O1048&gt;M1048,O1048-M1048,0)</f>
        <v>0</v>
      </c>
      <c r="T1048" s="32" t="e">
        <f t="shared" ref="T1048" si="6295">S1048*I1048</f>
        <v>#DIV/0!</v>
      </c>
    </row>
    <row r="1049" spans="1:20" s="2" customFormat="1" ht="15" hidden="1">
      <c r="A1049" s="18" t="str">
        <f t="shared" ref="A1049" si="6296">$A$3</f>
        <v>اسم المزرعة</v>
      </c>
      <c r="B1049" s="19" t="str">
        <f t="shared" ref="B1049" si="6297">B1047</f>
        <v>اسم الصنف</v>
      </c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20"/>
    </row>
    <row r="1050" spans="1:20" ht="20.100000000000001" customHeight="1">
      <c r="A1050" s="29" t="str">
        <f t="shared" si="6176"/>
        <v/>
      </c>
      <c r="B1050" s="62" t="s">
        <v>34</v>
      </c>
      <c r="C1050" s="30"/>
      <c r="D1050" s="31">
        <f>DSUM('اول المدة'!$A$2:$I$45,5,A1049:B1050)</f>
        <v>0</v>
      </c>
      <c r="E1050" s="31">
        <f>DSUM('اول المدة'!$A$2:$I$45,7,A1049:B1050)</f>
        <v>0</v>
      </c>
      <c r="F1050" s="31">
        <f>DSUM(الوارد!$A$2:$K$38,6,A1049:B1050)</f>
        <v>0</v>
      </c>
      <c r="G1050" s="31">
        <f>DSUM(الوارد!$A$2:$K$38,8,A1049:B1050)</f>
        <v>0</v>
      </c>
      <c r="H1050" s="31">
        <f t="shared" ref="H1050" si="6298">F1050+D1050</f>
        <v>0</v>
      </c>
      <c r="I1050" s="31" t="e">
        <f t="shared" si="6178"/>
        <v>#DIV/0!</v>
      </c>
      <c r="J1050" s="31">
        <f t="shared" ref="J1050" si="6299">G1050+E1050</f>
        <v>0</v>
      </c>
      <c r="K1050" s="31">
        <f>DSUM(المنصرف!$A$2:$L$38,5,A1049:B1050)</f>
        <v>0</v>
      </c>
      <c r="L1050" s="31" t="e">
        <f t="shared" ref="L1050" si="6300">K1050*I1050</f>
        <v>#DIV/0!</v>
      </c>
      <c r="M1050" s="31">
        <f t="shared" ref="M1050" si="6301">H1050-K1050</f>
        <v>0</v>
      </c>
      <c r="N1050" s="31" t="e">
        <f t="shared" ref="N1050" si="6302">M1050*I1050</f>
        <v>#DIV/0!</v>
      </c>
      <c r="O1050" s="31"/>
      <c r="P1050" s="31" t="e">
        <f t="shared" ref="P1050" si="6303">O1050*I1050</f>
        <v>#DIV/0!</v>
      </c>
      <c r="Q1050" s="31">
        <f t="shared" ref="Q1050" si="6304">IF(M1050&gt;O1050,M1050-O1050,0)</f>
        <v>0</v>
      </c>
      <c r="R1050" s="31" t="e">
        <f t="shared" ref="R1050" si="6305">Q1050*I1050</f>
        <v>#DIV/0!</v>
      </c>
      <c r="S1050" s="31">
        <f t="shared" ref="S1050" si="6306">IF(O1050&gt;M1050,O1050-M1050,0)</f>
        <v>0</v>
      </c>
      <c r="T1050" s="32" t="e">
        <f t="shared" ref="T1050" si="6307">S1050*I1050</f>
        <v>#DIV/0!</v>
      </c>
    </row>
    <row r="1051" spans="1:20" s="2" customFormat="1" ht="15" hidden="1">
      <c r="A1051" s="18" t="str">
        <f t="shared" ref="A1051" si="6308">$A$3</f>
        <v>اسم المزرعة</v>
      </c>
      <c r="B1051" s="19" t="str">
        <f t="shared" ref="B1051" si="6309">B1049</f>
        <v>اسم الصنف</v>
      </c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20"/>
    </row>
    <row r="1052" spans="1:20" ht="20.100000000000001" customHeight="1">
      <c r="A1052" s="29" t="str">
        <f t="shared" si="6176"/>
        <v/>
      </c>
      <c r="B1052" s="62" t="s">
        <v>34</v>
      </c>
      <c r="C1052" s="30"/>
      <c r="D1052" s="31">
        <f>DSUM('اول المدة'!$A$2:$I$45,5,A1051:B1052)</f>
        <v>0</v>
      </c>
      <c r="E1052" s="31">
        <f>DSUM('اول المدة'!$A$2:$I$45,7,A1051:B1052)</f>
        <v>0</v>
      </c>
      <c r="F1052" s="31">
        <f>DSUM(الوارد!$A$2:$K$38,6,A1051:B1052)</f>
        <v>0</v>
      </c>
      <c r="G1052" s="31">
        <f>DSUM(الوارد!$A$2:$K$38,8,A1051:B1052)</f>
        <v>0</v>
      </c>
      <c r="H1052" s="31">
        <f t="shared" ref="H1052" si="6310">F1052+D1052</f>
        <v>0</v>
      </c>
      <c r="I1052" s="31" t="e">
        <f t="shared" si="6178"/>
        <v>#DIV/0!</v>
      </c>
      <c r="J1052" s="31">
        <f t="shared" ref="J1052" si="6311">G1052+E1052</f>
        <v>0</v>
      </c>
      <c r="K1052" s="31">
        <f>DSUM(المنصرف!$A$2:$L$38,5,A1051:B1052)</f>
        <v>0</v>
      </c>
      <c r="L1052" s="31" t="e">
        <f t="shared" ref="L1052" si="6312">K1052*I1052</f>
        <v>#DIV/0!</v>
      </c>
      <c r="M1052" s="31">
        <f t="shared" ref="M1052" si="6313">H1052-K1052</f>
        <v>0</v>
      </c>
      <c r="N1052" s="31" t="e">
        <f t="shared" ref="N1052" si="6314">M1052*I1052</f>
        <v>#DIV/0!</v>
      </c>
      <c r="O1052" s="31"/>
      <c r="P1052" s="31" t="e">
        <f t="shared" ref="P1052" si="6315">O1052*I1052</f>
        <v>#DIV/0!</v>
      </c>
      <c r="Q1052" s="31">
        <f t="shared" ref="Q1052" si="6316">IF(M1052&gt;O1052,M1052-O1052,0)</f>
        <v>0</v>
      </c>
      <c r="R1052" s="31" t="e">
        <f t="shared" ref="R1052" si="6317">Q1052*I1052</f>
        <v>#DIV/0!</v>
      </c>
      <c r="S1052" s="31">
        <f t="shared" ref="S1052" si="6318">IF(O1052&gt;M1052,O1052-M1052,0)</f>
        <v>0</v>
      </c>
      <c r="T1052" s="32" t="e">
        <f t="shared" ref="T1052" si="6319">S1052*I1052</f>
        <v>#DIV/0!</v>
      </c>
    </row>
    <row r="1053" spans="1:20" s="2" customFormat="1" ht="15" hidden="1">
      <c r="A1053" s="18" t="str">
        <f t="shared" ref="A1053" si="6320">$A$3</f>
        <v>اسم المزرعة</v>
      </c>
      <c r="B1053" s="19" t="str">
        <f t="shared" ref="B1053" si="6321">B1051</f>
        <v>اسم الصنف</v>
      </c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20"/>
    </row>
    <row r="1054" spans="1:20" ht="20.100000000000001" customHeight="1">
      <c r="A1054" s="29" t="str">
        <f t="shared" si="6176"/>
        <v/>
      </c>
      <c r="B1054" s="62" t="s">
        <v>34</v>
      </c>
      <c r="C1054" s="30"/>
      <c r="D1054" s="31">
        <f>DSUM('اول المدة'!$A$2:$I$45,5,A1053:B1054)</f>
        <v>0</v>
      </c>
      <c r="E1054" s="31">
        <f>DSUM('اول المدة'!$A$2:$I$45,7,A1053:B1054)</f>
        <v>0</v>
      </c>
      <c r="F1054" s="31">
        <f>DSUM(الوارد!$A$2:$K$38,6,A1053:B1054)</f>
        <v>0</v>
      </c>
      <c r="G1054" s="31">
        <f>DSUM(الوارد!$A$2:$K$38,8,A1053:B1054)</f>
        <v>0</v>
      </c>
      <c r="H1054" s="31">
        <f t="shared" ref="H1054" si="6322">F1054+D1054</f>
        <v>0</v>
      </c>
      <c r="I1054" s="31" t="e">
        <f t="shared" si="6178"/>
        <v>#DIV/0!</v>
      </c>
      <c r="J1054" s="31">
        <f t="shared" ref="J1054" si="6323">G1054+E1054</f>
        <v>0</v>
      </c>
      <c r="K1054" s="31">
        <f>DSUM(المنصرف!$A$2:$L$38,5,A1053:B1054)</f>
        <v>0</v>
      </c>
      <c r="L1054" s="31" t="e">
        <f t="shared" ref="L1054" si="6324">K1054*I1054</f>
        <v>#DIV/0!</v>
      </c>
      <c r="M1054" s="31">
        <f t="shared" ref="M1054" si="6325">H1054-K1054</f>
        <v>0</v>
      </c>
      <c r="N1054" s="31" t="e">
        <f t="shared" ref="N1054" si="6326">M1054*I1054</f>
        <v>#DIV/0!</v>
      </c>
      <c r="O1054" s="31"/>
      <c r="P1054" s="31" t="e">
        <f t="shared" ref="P1054" si="6327">O1054*I1054</f>
        <v>#DIV/0!</v>
      </c>
      <c r="Q1054" s="31">
        <f t="shared" ref="Q1054" si="6328">IF(M1054&gt;O1054,M1054-O1054,0)</f>
        <v>0</v>
      </c>
      <c r="R1054" s="31" t="e">
        <f t="shared" ref="R1054" si="6329">Q1054*I1054</f>
        <v>#DIV/0!</v>
      </c>
      <c r="S1054" s="31">
        <f t="shared" ref="S1054" si="6330">IF(O1054&gt;M1054,O1054-M1054,0)</f>
        <v>0</v>
      </c>
      <c r="T1054" s="32" t="e">
        <f t="shared" ref="T1054" si="6331">S1054*I1054</f>
        <v>#DIV/0!</v>
      </c>
    </row>
    <row r="1055" spans="1:20" s="2" customFormat="1" ht="15" hidden="1">
      <c r="A1055" s="18" t="str">
        <f t="shared" ref="A1055" si="6332">$A$3</f>
        <v>اسم المزرعة</v>
      </c>
      <c r="B1055" s="19" t="str">
        <f t="shared" ref="B1055" si="6333">B1053</f>
        <v>اسم الصنف</v>
      </c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20"/>
    </row>
    <row r="1056" spans="1:20" ht="20.100000000000001" customHeight="1">
      <c r="A1056" s="29" t="str">
        <f t="shared" si="6176"/>
        <v/>
      </c>
      <c r="B1056" s="62" t="s">
        <v>34</v>
      </c>
      <c r="C1056" s="30"/>
      <c r="D1056" s="31">
        <f>DSUM('اول المدة'!$A$2:$I$45,5,A1055:B1056)</f>
        <v>0</v>
      </c>
      <c r="E1056" s="31">
        <f>DSUM('اول المدة'!$A$2:$I$45,7,A1055:B1056)</f>
        <v>0</v>
      </c>
      <c r="F1056" s="31">
        <f>DSUM(الوارد!$A$2:$K$38,6,A1055:B1056)</f>
        <v>0</v>
      </c>
      <c r="G1056" s="31">
        <f>DSUM(الوارد!$A$2:$K$38,8,A1055:B1056)</f>
        <v>0</v>
      </c>
      <c r="H1056" s="31">
        <f t="shared" ref="H1056" si="6334">F1056+D1056</f>
        <v>0</v>
      </c>
      <c r="I1056" s="31" t="e">
        <f t="shared" si="6178"/>
        <v>#DIV/0!</v>
      </c>
      <c r="J1056" s="31">
        <f t="shared" ref="J1056" si="6335">G1056+E1056</f>
        <v>0</v>
      </c>
      <c r="K1056" s="31">
        <f>DSUM(المنصرف!$A$2:$L$38,5,A1055:B1056)</f>
        <v>0</v>
      </c>
      <c r="L1056" s="31" t="e">
        <f t="shared" ref="L1056" si="6336">K1056*I1056</f>
        <v>#DIV/0!</v>
      </c>
      <c r="M1056" s="31">
        <f t="shared" ref="M1056" si="6337">H1056-K1056</f>
        <v>0</v>
      </c>
      <c r="N1056" s="31" t="e">
        <f t="shared" ref="N1056" si="6338">M1056*I1056</f>
        <v>#DIV/0!</v>
      </c>
      <c r="O1056" s="31"/>
      <c r="P1056" s="31" t="e">
        <f t="shared" ref="P1056" si="6339">O1056*I1056</f>
        <v>#DIV/0!</v>
      </c>
      <c r="Q1056" s="31">
        <f t="shared" ref="Q1056" si="6340">IF(M1056&gt;O1056,M1056-O1056,0)</f>
        <v>0</v>
      </c>
      <c r="R1056" s="31" t="e">
        <f t="shared" ref="R1056" si="6341">Q1056*I1056</f>
        <v>#DIV/0!</v>
      </c>
      <c r="S1056" s="31">
        <f t="shared" ref="S1056" si="6342">IF(O1056&gt;M1056,O1056-M1056,0)</f>
        <v>0</v>
      </c>
      <c r="T1056" s="32" t="e">
        <f t="shared" ref="T1056" si="6343">S1056*I1056</f>
        <v>#DIV/0!</v>
      </c>
    </row>
    <row r="1057" spans="1:20" s="2" customFormat="1" ht="15" hidden="1">
      <c r="A1057" s="18" t="str">
        <f t="shared" ref="A1057" si="6344">$A$3</f>
        <v>اسم المزرعة</v>
      </c>
      <c r="B1057" s="19" t="str">
        <f t="shared" ref="B1057" si="6345">B1055</f>
        <v>اسم الصنف</v>
      </c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20"/>
    </row>
    <row r="1058" spans="1:20" ht="20.100000000000001" customHeight="1">
      <c r="A1058" s="29" t="str">
        <f t="shared" si="6176"/>
        <v/>
      </c>
      <c r="B1058" s="62" t="s">
        <v>34</v>
      </c>
      <c r="C1058" s="30"/>
      <c r="D1058" s="31">
        <f>DSUM('اول المدة'!$A$2:$I$45,5,A1057:B1058)</f>
        <v>0</v>
      </c>
      <c r="E1058" s="31">
        <f>DSUM('اول المدة'!$A$2:$I$45,7,A1057:B1058)</f>
        <v>0</v>
      </c>
      <c r="F1058" s="31">
        <f>DSUM(الوارد!$A$2:$K$38,6,A1057:B1058)</f>
        <v>0</v>
      </c>
      <c r="G1058" s="31">
        <f>DSUM(الوارد!$A$2:$K$38,8,A1057:B1058)</f>
        <v>0</v>
      </c>
      <c r="H1058" s="31">
        <f t="shared" ref="H1058" si="6346">F1058+D1058</f>
        <v>0</v>
      </c>
      <c r="I1058" s="31" t="e">
        <f t="shared" si="6178"/>
        <v>#DIV/0!</v>
      </c>
      <c r="J1058" s="31">
        <f t="shared" ref="J1058" si="6347">G1058+E1058</f>
        <v>0</v>
      </c>
      <c r="K1058" s="31">
        <f>DSUM(المنصرف!$A$2:$L$38,5,A1057:B1058)</f>
        <v>0</v>
      </c>
      <c r="L1058" s="31" t="e">
        <f t="shared" ref="L1058" si="6348">K1058*I1058</f>
        <v>#DIV/0!</v>
      </c>
      <c r="M1058" s="31">
        <f t="shared" ref="M1058" si="6349">H1058-K1058</f>
        <v>0</v>
      </c>
      <c r="N1058" s="31" t="e">
        <f t="shared" ref="N1058" si="6350">M1058*I1058</f>
        <v>#DIV/0!</v>
      </c>
      <c r="O1058" s="31"/>
      <c r="P1058" s="31" t="e">
        <f t="shared" ref="P1058" si="6351">O1058*I1058</f>
        <v>#DIV/0!</v>
      </c>
      <c r="Q1058" s="31">
        <f t="shared" ref="Q1058" si="6352">IF(M1058&gt;O1058,M1058-O1058,0)</f>
        <v>0</v>
      </c>
      <c r="R1058" s="31" t="e">
        <f t="shared" ref="R1058" si="6353">Q1058*I1058</f>
        <v>#DIV/0!</v>
      </c>
      <c r="S1058" s="31">
        <f t="shared" ref="S1058" si="6354">IF(O1058&gt;M1058,O1058-M1058,0)</f>
        <v>0</v>
      </c>
      <c r="T1058" s="32" t="e">
        <f t="shared" ref="T1058" si="6355">S1058*I1058</f>
        <v>#DIV/0!</v>
      </c>
    </row>
    <row r="1059" spans="1:20" s="2" customFormat="1" ht="15" hidden="1">
      <c r="A1059" s="18" t="str">
        <f t="shared" ref="A1059" si="6356">$A$3</f>
        <v>اسم المزرعة</v>
      </c>
      <c r="B1059" s="19" t="str">
        <f t="shared" ref="B1059" si="6357">B1057</f>
        <v>اسم الصنف</v>
      </c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20"/>
    </row>
    <row r="1060" spans="1:20" ht="20.100000000000001" customHeight="1">
      <c r="A1060" s="29" t="str">
        <f t="shared" si="6176"/>
        <v/>
      </c>
      <c r="B1060" s="62" t="s">
        <v>34</v>
      </c>
      <c r="C1060" s="30"/>
      <c r="D1060" s="31">
        <f>DSUM('اول المدة'!$A$2:$I$45,5,A1059:B1060)</f>
        <v>0</v>
      </c>
      <c r="E1060" s="31">
        <f>DSUM('اول المدة'!$A$2:$I$45,7,A1059:B1060)</f>
        <v>0</v>
      </c>
      <c r="F1060" s="31">
        <f>DSUM(الوارد!$A$2:$K$38,6,A1059:B1060)</f>
        <v>0</v>
      </c>
      <c r="G1060" s="31">
        <f>DSUM(الوارد!$A$2:$K$38,8,A1059:B1060)</f>
        <v>0</v>
      </c>
      <c r="H1060" s="31">
        <f t="shared" ref="H1060" si="6358">F1060+D1060</f>
        <v>0</v>
      </c>
      <c r="I1060" s="31" t="e">
        <f t="shared" si="6178"/>
        <v>#DIV/0!</v>
      </c>
      <c r="J1060" s="31">
        <f t="shared" ref="J1060" si="6359">G1060+E1060</f>
        <v>0</v>
      </c>
      <c r="K1060" s="31">
        <f>DSUM(المنصرف!$A$2:$L$38,5,A1059:B1060)</f>
        <v>0</v>
      </c>
      <c r="L1060" s="31" t="e">
        <f t="shared" ref="L1060" si="6360">K1060*I1060</f>
        <v>#DIV/0!</v>
      </c>
      <c r="M1060" s="31">
        <f t="shared" ref="M1060" si="6361">H1060-K1060</f>
        <v>0</v>
      </c>
      <c r="N1060" s="31" t="e">
        <f t="shared" ref="N1060" si="6362">M1060*I1060</f>
        <v>#DIV/0!</v>
      </c>
      <c r="O1060" s="31"/>
      <c r="P1060" s="31" t="e">
        <f t="shared" ref="P1060" si="6363">O1060*I1060</f>
        <v>#DIV/0!</v>
      </c>
      <c r="Q1060" s="31">
        <f t="shared" ref="Q1060" si="6364">IF(M1060&gt;O1060,M1060-O1060,0)</f>
        <v>0</v>
      </c>
      <c r="R1060" s="31" t="e">
        <f t="shared" ref="R1060" si="6365">Q1060*I1060</f>
        <v>#DIV/0!</v>
      </c>
      <c r="S1060" s="31">
        <f t="shared" ref="S1060" si="6366">IF(O1060&gt;M1060,O1060-M1060,0)</f>
        <v>0</v>
      </c>
      <c r="T1060" s="32" t="e">
        <f t="shared" ref="T1060" si="6367">S1060*I1060</f>
        <v>#DIV/0!</v>
      </c>
    </row>
    <row r="1061" spans="1:20" s="2" customFormat="1" ht="15" hidden="1">
      <c r="A1061" s="18" t="str">
        <f t="shared" ref="A1061" si="6368">$A$3</f>
        <v>اسم المزرعة</v>
      </c>
      <c r="B1061" s="19" t="str">
        <f t="shared" ref="B1061" si="6369">B1059</f>
        <v>اسم الصنف</v>
      </c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20"/>
    </row>
    <row r="1062" spans="1:20" ht="20.100000000000001" customHeight="1">
      <c r="A1062" s="29" t="str">
        <f t="shared" si="6176"/>
        <v/>
      </c>
      <c r="B1062" s="62" t="s">
        <v>34</v>
      </c>
      <c r="C1062" s="30"/>
      <c r="D1062" s="31">
        <f>DSUM('اول المدة'!$A$2:$I$45,5,A1061:B1062)</f>
        <v>0</v>
      </c>
      <c r="E1062" s="31">
        <f>DSUM('اول المدة'!$A$2:$I$45,7,A1061:B1062)</f>
        <v>0</v>
      </c>
      <c r="F1062" s="31">
        <f>DSUM(الوارد!$A$2:$K$38,6,A1061:B1062)</f>
        <v>0</v>
      </c>
      <c r="G1062" s="31">
        <f>DSUM(الوارد!$A$2:$K$38,8,A1061:B1062)</f>
        <v>0</v>
      </c>
      <c r="H1062" s="31">
        <f t="shared" ref="H1062" si="6370">F1062+D1062</f>
        <v>0</v>
      </c>
      <c r="I1062" s="31" t="e">
        <f t="shared" si="6178"/>
        <v>#DIV/0!</v>
      </c>
      <c r="J1062" s="31">
        <f t="shared" ref="J1062" si="6371">G1062+E1062</f>
        <v>0</v>
      </c>
      <c r="K1062" s="31">
        <f>DSUM(المنصرف!$A$2:$L$38,5,A1061:B1062)</f>
        <v>0</v>
      </c>
      <c r="L1062" s="31" t="e">
        <f t="shared" ref="L1062" si="6372">K1062*I1062</f>
        <v>#DIV/0!</v>
      </c>
      <c r="M1062" s="31">
        <f t="shared" ref="M1062" si="6373">H1062-K1062</f>
        <v>0</v>
      </c>
      <c r="N1062" s="31" t="e">
        <f t="shared" ref="N1062" si="6374">M1062*I1062</f>
        <v>#DIV/0!</v>
      </c>
      <c r="O1062" s="31"/>
      <c r="P1062" s="31" t="e">
        <f t="shared" ref="P1062" si="6375">O1062*I1062</f>
        <v>#DIV/0!</v>
      </c>
      <c r="Q1062" s="31">
        <f t="shared" ref="Q1062" si="6376">IF(M1062&gt;O1062,M1062-O1062,0)</f>
        <v>0</v>
      </c>
      <c r="R1062" s="31" t="e">
        <f t="shared" ref="R1062" si="6377">Q1062*I1062</f>
        <v>#DIV/0!</v>
      </c>
      <c r="S1062" s="31">
        <f t="shared" ref="S1062" si="6378">IF(O1062&gt;M1062,O1062-M1062,0)</f>
        <v>0</v>
      </c>
      <c r="T1062" s="32" t="e">
        <f t="shared" ref="T1062" si="6379">S1062*I1062</f>
        <v>#DIV/0!</v>
      </c>
    </row>
    <row r="1063" spans="1:20" s="2" customFormat="1" ht="15" hidden="1">
      <c r="A1063" s="18" t="str">
        <f t="shared" ref="A1063" si="6380">$A$3</f>
        <v>اسم المزرعة</v>
      </c>
      <c r="B1063" s="19" t="str">
        <f t="shared" ref="B1063" si="6381">B1061</f>
        <v>اسم الصنف</v>
      </c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20"/>
    </row>
    <row r="1064" spans="1:20" ht="20.100000000000001" customHeight="1">
      <c r="A1064" s="29" t="str">
        <f t="shared" si="6176"/>
        <v/>
      </c>
      <c r="B1064" s="62" t="s">
        <v>34</v>
      </c>
      <c r="C1064" s="30"/>
      <c r="D1064" s="31">
        <f>DSUM('اول المدة'!$A$2:$I$45,5,A1063:B1064)</f>
        <v>0</v>
      </c>
      <c r="E1064" s="31">
        <f>DSUM('اول المدة'!$A$2:$I$45,7,A1063:B1064)</f>
        <v>0</v>
      </c>
      <c r="F1064" s="31">
        <f>DSUM(الوارد!$A$2:$K$38,6,A1063:B1064)</f>
        <v>0</v>
      </c>
      <c r="G1064" s="31">
        <f>DSUM(الوارد!$A$2:$K$38,8,A1063:B1064)</f>
        <v>0</v>
      </c>
      <c r="H1064" s="31">
        <f t="shared" ref="H1064" si="6382">F1064+D1064</f>
        <v>0</v>
      </c>
      <c r="I1064" s="31" t="e">
        <f t="shared" si="6178"/>
        <v>#DIV/0!</v>
      </c>
      <c r="J1064" s="31">
        <f t="shared" ref="J1064" si="6383">G1064+E1064</f>
        <v>0</v>
      </c>
      <c r="K1064" s="31">
        <f>DSUM(المنصرف!$A$2:$L$38,5,A1063:B1064)</f>
        <v>0</v>
      </c>
      <c r="L1064" s="31" t="e">
        <f t="shared" ref="L1064" si="6384">K1064*I1064</f>
        <v>#DIV/0!</v>
      </c>
      <c r="M1064" s="31">
        <f t="shared" ref="M1064" si="6385">H1064-K1064</f>
        <v>0</v>
      </c>
      <c r="N1064" s="31" t="e">
        <f t="shared" ref="N1064" si="6386">M1064*I1064</f>
        <v>#DIV/0!</v>
      </c>
      <c r="O1064" s="31"/>
      <c r="P1064" s="31" t="e">
        <f t="shared" ref="P1064" si="6387">O1064*I1064</f>
        <v>#DIV/0!</v>
      </c>
      <c r="Q1064" s="31">
        <f t="shared" ref="Q1064" si="6388">IF(M1064&gt;O1064,M1064-O1064,0)</f>
        <v>0</v>
      </c>
      <c r="R1064" s="31" t="e">
        <f t="shared" ref="R1064" si="6389">Q1064*I1064</f>
        <v>#DIV/0!</v>
      </c>
      <c r="S1064" s="31">
        <f t="shared" ref="S1064" si="6390">IF(O1064&gt;M1064,O1064-M1064,0)</f>
        <v>0</v>
      </c>
      <c r="T1064" s="32" t="e">
        <f t="shared" ref="T1064" si="6391">S1064*I1064</f>
        <v>#DIV/0!</v>
      </c>
    </row>
    <row r="1065" spans="1:20" s="2" customFormat="1" ht="15" hidden="1">
      <c r="A1065" s="18" t="str">
        <f t="shared" ref="A1065" si="6392">$A$3</f>
        <v>اسم المزرعة</v>
      </c>
      <c r="B1065" s="19" t="str">
        <f t="shared" ref="B1065" si="6393">B1063</f>
        <v>اسم الصنف</v>
      </c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20"/>
    </row>
    <row r="1066" spans="1:20" ht="20.100000000000001" customHeight="1">
      <c r="A1066" s="29" t="str">
        <f t="shared" si="6176"/>
        <v/>
      </c>
      <c r="B1066" s="62" t="s">
        <v>34</v>
      </c>
      <c r="C1066" s="30"/>
      <c r="D1066" s="31">
        <f>DSUM('اول المدة'!$A$2:$I$45,5,A1065:B1066)</f>
        <v>0</v>
      </c>
      <c r="E1066" s="31">
        <f>DSUM('اول المدة'!$A$2:$I$45,7,A1065:B1066)</f>
        <v>0</v>
      </c>
      <c r="F1066" s="31">
        <f>DSUM(الوارد!$A$2:$K$38,6,A1065:B1066)</f>
        <v>0</v>
      </c>
      <c r="G1066" s="31">
        <f>DSUM(الوارد!$A$2:$K$38,8,A1065:B1066)</f>
        <v>0</v>
      </c>
      <c r="H1066" s="31">
        <f t="shared" ref="H1066" si="6394">F1066+D1066</f>
        <v>0</v>
      </c>
      <c r="I1066" s="31" t="e">
        <f t="shared" si="6178"/>
        <v>#DIV/0!</v>
      </c>
      <c r="J1066" s="31">
        <f t="shared" ref="J1066" si="6395">G1066+E1066</f>
        <v>0</v>
      </c>
      <c r="K1066" s="31">
        <f>DSUM(المنصرف!$A$2:$L$38,5,A1065:B1066)</f>
        <v>0</v>
      </c>
      <c r="L1066" s="31" t="e">
        <f t="shared" ref="L1066" si="6396">K1066*I1066</f>
        <v>#DIV/0!</v>
      </c>
      <c r="M1066" s="31">
        <f t="shared" ref="M1066" si="6397">H1066-K1066</f>
        <v>0</v>
      </c>
      <c r="N1066" s="31" t="e">
        <f t="shared" ref="N1066" si="6398">M1066*I1066</f>
        <v>#DIV/0!</v>
      </c>
      <c r="O1066" s="31"/>
      <c r="P1066" s="31" t="e">
        <f t="shared" ref="P1066" si="6399">O1066*I1066</f>
        <v>#DIV/0!</v>
      </c>
      <c r="Q1066" s="31">
        <f t="shared" ref="Q1066" si="6400">IF(M1066&gt;O1066,M1066-O1066,0)</f>
        <v>0</v>
      </c>
      <c r="R1066" s="31" t="e">
        <f t="shared" ref="R1066" si="6401">Q1066*I1066</f>
        <v>#DIV/0!</v>
      </c>
      <c r="S1066" s="31">
        <f t="shared" ref="S1066" si="6402">IF(O1066&gt;M1066,O1066-M1066,0)</f>
        <v>0</v>
      </c>
      <c r="T1066" s="32" t="e">
        <f t="shared" ref="T1066" si="6403">S1066*I1066</f>
        <v>#DIV/0!</v>
      </c>
    </row>
    <row r="1067" spans="1:20" s="2" customFormat="1" ht="15" hidden="1">
      <c r="A1067" s="18" t="str">
        <f t="shared" ref="A1067" si="6404">$A$3</f>
        <v>اسم المزرعة</v>
      </c>
      <c r="B1067" s="19" t="str">
        <f t="shared" ref="B1067" si="6405">B1065</f>
        <v>اسم الصنف</v>
      </c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20"/>
    </row>
    <row r="1068" spans="1:20" ht="20.100000000000001" customHeight="1">
      <c r="A1068" s="29" t="str">
        <f t="shared" si="6176"/>
        <v/>
      </c>
      <c r="B1068" s="62" t="s">
        <v>34</v>
      </c>
      <c r="C1068" s="30"/>
      <c r="D1068" s="31">
        <f>DSUM('اول المدة'!$A$2:$I$45,5,A1067:B1068)</f>
        <v>0</v>
      </c>
      <c r="E1068" s="31">
        <f>DSUM('اول المدة'!$A$2:$I$45,7,A1067:B1068)</f>
        <v>0</v>
      </c>
      <c r="F1068" s="31">
        <f>DSUM(الوارد!$A$2:$K$38,6,A1067:B1068)</f>
        <v>0</v>
      </c>
      <c r="G1068" s="31">
        <f>DSUM(الوارد!$A$2:$K$38,8,A1067:B1068)</f>
        <v>0</v>
      </c>
      <c r="H1068" s="31">
        <f t="shared" ref="H1068" si="6406">F1068+D1068</f>
        <v>0</v>
      </c>
      <c r="I1068" s="31" t="e">
        <f t="shared" si="6178"/>
        <v>#DIV/0!</v>
      </c>
      <c r="J1068" s="31">
        <f t="shared" ref="J1068" si="6407">G1068+E1068</f>
        <v>0</v>
      </c>
      <c r="K1068" s="31">
        <f>DSUM(المنصرف!$A$2:$L$38,5,A1067:B1068)</f>
        <v>0</v>
      </c>
      <c r="L1068" s="31" t="e">
        <f t="shared" ref="L1068" si="6408">K1068*I1068</f>
        <v>#DIV/0!</v>
      </c>
      <c r="M1068" s="31">
        <f t="shared" ref="M1068" si="6409">H1068-K1068</f>
        <v>0</v>
      </c>
      <c r="N1068" s="31" t="e">
        <f t="shared" ref="N1068" si="6410">M1068*I1068</f>
        <v>#DIV/0!</v>
      </c>
      <c r="O1068" s="31"/>
      <c r="P1068" s="31" t="e">
        <f t="shared" ref="P1068" si="6411">O1068*I1068</f>
        <v>#DIV/0!</v>
      </c>
      <c r="Q1068" s="31">
        <f t="shared" ref="Q1068" si="6412">IF(M1068&gt;O1068,M1068-O1068,0)</f>
        <v>0</v>
      </c>
      <c r="R1068" s="31" t="e">
        <f t="shared" ref="R1068" si="6413">Q1068*I1068</f>
        <v>#DIV/0!</v>
      </c>
      <c r="S1068" s="31">
        <f t="shared" ref="S1068" si="6414">IF(O1068&gt;M1068,O1068-M1068,0)</f>
        <v>0</v>
      </c>
      <c r="T1068" s="32" t="e">
        <f t="shared" ref="T1068" si="6415">S1068*I1068</f>
        <v>#DIV/0!</v>
      </c>
    </row>
    <row r="1069" spans="1:20" s="2" customFormat="1" ht="15" hidden="1">
      <c r="A1069" s="18" t="str">
        <f t="shared" ref="A1069" si="6416">$A$3</f>
        <v>اسم المزرعة</v>
      </c>
      <c r="B1069" s="19" t="str">
        <f t="shared" ref="B1069" si="6417">B1067</f>
        <v>اسم الصنف</v>
      </c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20"/>
    </row>
    <row r="1070" spans="1:20" ht="20.100000000000001" customHeight="1">
      <c r="A1070" s="29" t="str">
        <f t="shared" si="6176"/>
        <v/>
      </c>
      <c r="B1070" s="62" t="s">
        <v>34</v>
      </c>
      <c r="C1070" s="30"/>
      <c r="D1070" s="31">
        <f>DSUM('اول المدة'!$A$2:$I$45,5,A1069:B1070)</f>
        <v>0</v>
      </c>
      <c r="E1070" s="31">
        <f>DSUM('اول المدة'!$A$2:$I$45,7,A1069:B1070)</f>
        <v>0</v>
      </c>
      <c r="F1070" s="31">
        <f>DSUM(الوارد!$A$2:$K$38,6,A1069:B1070)</f>
        <v>0</v>
      </c>
      <c r="G1070" s="31">
        <f>DSUM(الوارد!$A$2:$K$38,8,A1069:B1070)</f>
        <v>0</v>
      </c>
      <c r="H1070" s="31">
        <f t="shared" ref="H1070" si="6418">F1070+D1070</f>
        <v>0</v>
      </c>
      <c r="I1070" s="31" t="e">
        <f t="shared" si="6178"/>
        <v>#DIV/0!</v>
      </c>
      <c r="J1070" s="31">
        <f t="shared" ref="J1070" si="6419">G1070+E1070</f>
        <v>0</v>
      </c>
      <c r="K1070" s="31">
        <f>DSUM(المنصرف!$A$2:$L$38,5,A1069:B1070)</f>
        <v>0</v>
      </c>
      <c r="L1070" s="31" t="e">
        <f t="shared" ref="L1070" si="6420">K1070*I1070</f>
        <v>#DIV/0!</v>
      </c>
      <c r="M1070" s="31">
        <f t="shared" ref="M1070" si="6421">H1070-K1070</f>
        <v>0</v>
      </c>
      <c r="N1070" s="31" t="e">
        <f t="shared" ref="N1070" si="6422">M1070*I1070</f>
        <v>#DIV/0!</v>
      </c>
      <c r="O1070" s="31"/>
      <c r="P1070" s="31" t="e">
        <f t="shared" ref="P1070" si="6423">O1070*I1070</f>
        <v>#DIV/0!</v>
      </c>
      <c r="Q1070" s="31">
        <f t="shared" ref="Q1070" si="6424">IF(M1070&gt;O1070,M1070-O1070,0)</f>
        <v>0</v>
      </c>
      <c r="R1070" s="31" t="e">
        <f t="shared" ref="R1070" si="6425">Q1070*I1070</f>
        <v>#DIV/0!</v>
      </c>
      <c r="S1070" s="31">
        <f t="shared" ref="S1070" si="6426">IF(O1070&gt;M1070,O1070-M1070,0)</f>
        <v>0</v>
      </c>
      <c r="T1070" s="32" t="e">
        <f t="shared" ref="T1070" si="6427">S1070*I1070</f>
        <v>#DIV/0!</v>
      </c>
    </row>
    <row r="1071" spans="1:20" s="2" customFormat="1" ht="15" hidden="1">
      <c r="A1071" s="18" t="str">
        <f t="shared" ref="A1071" si="6428">$A$3</f>
        <v>اسم المزرعة</v>
      </c>
      <c r="B1071" s="19" t="str">
        <f t="shared" ref="B1071" si="6429">B1069</f>
        <v>اسم الصنف</v>
      </c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20"/>
    </row>
    <row r="1072" spans="1:20" ht="20.100000000000001" customHeight="1">
      <c r="A1072" s="29" t="str">
        <f t="shared" si="6176"/>
        <v/>
      </c>
      <c r="B1072" s="62" t="s">
        <v>34</v>
      </c>
      <c r="C1072" s="30"/>
      <c r="D1072" s="31">
        <f>DSUM('اول المدة'!$A$2:$I$45,5,A1071:B1072)</f>
        <v>0</v>
      </c>
      <c r="E1072" s="31">
        <f>DSUM('اول المدة'!$A$2:$I$45,7,A1071:B1072)</f>
        <v>0</v>
      </c>
      <c r="F1072" s="31">
        <f>DSUM(الوارد!$A$2:$K$38,6,A1071:B1072)</f>
        <v>0</v>
      </c>
      <c r="G1072" s="31">
        <f>DSUM(الوارد!$A$2:$K$38,8,A1071:B1072)</f>
        <v>0</v>
      </c>
      <c r="H1072" s="31">
        <f t="shared" ref="H1072" si="6430">F1072+D1072</f>
        <v>0</v>
      </c>
      <c r="I1072" s="31" t="e">
        <f t="shared" si="6178"/>
        <v>#DIV/0!</v>
      </c>
      <c r="J1072" s="31">
        <f t="shared" ref="J1072" si="6431">G1072+E1072</f>
        <v>0</v>
      </c>
      <c r="K1072" s="31">
        <f>DSUM(المنصرف!$A$2:$L$38,5,A1071:B1072)</f>
        <v>0</v>
      </c>
      <c r="L1072" s="31" t="e">
        <f t="shared" ref="L1072" si="6432">K1072*I1072</f>
        <v>#DIV/0!</v>
      </c>
      <c r="M1072" s="31">
        <f t="shared" ref="M1072" si="6433">H1072-K1072</f>
        <v>0</v>
      </c>
      <c r="N1072" s="31" t="e">
        <f t="shared" ref="N1072" si="6434">M1072*I1072</f>
        <v>#DIV/0!</v>
      </c>
      <c r="O1072" s="31"/>
      <c r="P1072" s="31" t="e">
        <f t="shared" ref="P1072" si="6435">O1072*I1072</f>
        <v>#DIV/0!</v>
      </c>
      <c r="Q1072" s="31">
        <f t="shared" ref="Q1072" si="6436">IF(M1072&gt;O1072,M1072-O1072,0)</f>
        <v>0</v>
      </c>
      <c r="R1072" s="31" t="e">
        <f t="shared" ref="R1072" si="6437">Q1072*I1072</f>
        <v>#DIV/0!</v>
      </c>
      <c r="S1072" s="31">
        <f t="shared" ref="S1072" si="6438">IF(O1072&gt;M1072,O1072-M1072,0)</f>
        <v>0</v>
      </c>
      <c r="T1072" s="32" t="e">
        <f t="shared" ref="T1072" si="6439">S1072*I1072</f>
        <v>#DIV/0!</v>
      </c>
    </row>
    <row r="1073" spans="1:20" s="2" customFormat="1" ht="15" hidden="1">
      <c r="A1073" s="18" t="str">
        <f t="shared" ref="A1073" si="6440">$A$3</f>
        <v>اسم المزرعة</v>
      </c>
      <c r="B1073" s="19" t="str">
        <f t="shared" ref="B1073" si="6441">B1071</f>
        <v>اسم الصنف</v>
      </c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20"/>
    </row>
    <row r="1074" spans="1:20" ht="20.100000000000001" customHeight="1">
      <c r="A1074" s="29" t="str">
        <f t="shared" si="6176"/>
        <v/>
      </c>
      <c r="B1074" s="62" t="s">
        <v>34</v>
      </c>
      <c r="C1074" s="30"/>
      <c r="D1074" s="31">
        <f>DSUM('اول المدة'!$A$2:$I$45,5,A1073:B1074)</f>
        <v>0</v>
      </c>
      <c r="E1074" s="31">
        <f>DSUM('اول المدة'!$A$2:$I$45,7,A1073:B1074)</f>
        <v>0</v>
      </c>
      <c r="F1074" s="31">
        <f>DSUM(الوارد!$A$2:$K$38,6,A1073:B1074)</f>
        <v>0</v>
      </c>
      <c r="G1074" s="31">
        <f>DSUM(الوارد!$A$2:$K$38,8,A1073:B1074)</f>
        <v>0</v>
      </c>
      <c r="H1074" s="31">
        <f t="shared" ref="H1074" si="6442">F1074+D1074</f>
        <v>0</v>
      </c>
      <c r="I1074" s="31" t="e">
        <f t="shared" si="6178"/>
        <v>#DIV/0!</v>
      </c>
      <c r="J1074" s="31">
        <f t="shared" ref="J1074" si="6443">G1074+E1074</f>
        <v>0</v>
      </c>
      <c r="K1074" s="31">
        <f>DSUM(المنصرف!$A$2:$L$38,5,A1073:B1074)</f>
        <v>0</v>
      </c>
      <c r="L1074" s="31" t="e">
        <f t="shared" ref="L1074" si="6444">K1074*I1074</f>
        <v>#DIV/0!</v>
      </c>
      <c r="M1074" s="31">
        <f t="shared" ref="M1074" si="6445">H1074-K1074</f>
        <v>0</v>
      </c>
      <c r="N1074" s="31" t="e">
        <f t="shared" ref="N1074" si="6446">M1074*I1074</f>
        <v>#DIV/0!</v>
      </c>
      <c r="O1074" s="31"/>
      <c r="P1074" s="31" t="e">
        <f t="shared" ref="P1074" si="6447">O1074*I1074</f>
        <v>#DIV/0!</v>
      </c>
      <c r="Q1074" s="31">
        <f t="shared" ref="Q1074" si="6448">IF(M1074&gt;O1074,M1074-O1074,0)</f>
        <v>0</v>
      </c>
      <c r="R1074" s="31" t="e">
        <f t="shared" ref="R1074" si="6449">Q1074*I1074</f>
        <v>#DIV/0!</v>
      </c>
      <c r="S1074" s="31">
        <f t="shared" ref="S1074" si="6450">IF(O1074&gt;M1074,O1074-M1074,0)</f>
        <v>0</v>
      </c>
      <c r="T1074" s="32" t="e">
        <f t="shared" ref="T1074" si="6451">S1074*I1074</f>
        <v>#DIV/0!</v>
      </c>
    </row>
    <row r="1075" spans="1:20" s="2" customFormat="1" ht="15" hidden="1">
      <c r="A1075" s="18" t="str">
        <f t="shared" ref="A1075" si="6452">$A$3</f>
        <v>اسم المزرعة</v>
      </c>
      <c r="B1075" s="19" t="str">
        <f t="shared" ref="B1075" si="6453">B1073</f>
        <v>اسم الصنف</v>
      </c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20"/>
    </row>
    <row r="1076" spans="1:20" ht="20.100000000000001" customHeight="1">
      <c r="A1076" s="29" t="str">
        <f t="shared" si="6176"/>
        <v/>
      </c>
      <c r="B1076" s="62" t="s">
        <v>34</v>
      </c>
      <c r="C1076" s="30"/>
      <c r="D1076" s="31">
        <f>DSUM('اول المدة'!$A$2:$I$45,5,A1075:B1076)</f>
        <v>0</v>
      </c>
      <c r="E1076" s="31">
        <f>DSUM('اول المدة'!$A$2:$I$45,7,A1075:B1076)</f>
        <v>0</v>
      </c>
      <c r="F1076" s="31">
        <f>DSUM(الوارد!$A$2:$K$38,6,A1075:B1076)</f>
        <v>0</v>
      </c>
      <c r="G1076" s="31">
        <f>DSUM(الوارد!$A$2:$K$38,8,A1075:B1076)</f>
        <v>0</v>
      </c>
      <c r="H1076" s="31">
        <f t="shared" ref="H1076" si="6454">F1076+D1076</f>
        <v>0</v>
      </c>
      <c r="I1076" s="31" t="e">
        <f t="shared" si="6178"/>
        <v>#DIV/0!</v>
      </c>
      <c r="J1076" s="31">
        <f t="shared" ref="J1076" si="6455">G1076+E1076</f>
        <v>0</v>
      </c>
      <c r="K1076" s="31">
        <f>DSUM(المنصرف!$A$2:$L$38,5,A1075:B1076)</f>
        <v>0</v>
      </c>
      <c r="L1076" s="31" t="e">
        <f t="shared" ref="L1076" si="6456">K1076*I1076</f>
        <v>#DIV/0!</v>
      </c>
      <c r="M1076" s="31">
        <f t="shared" ref="M1076" si="6457">H1076-K1076</f>
        <v>0</v>
      </c>
      <c r="N1076" s="31" t="e">
        <f t="shared" ref="N1076" si="6458">M1076*I1076</f>
        <v>#DIV/0!</v>
      </c>
      <c r="O1076" s="31"/>
      <c r="P1076" s="31" t="e">
        <f t="shared" ref="P1076" si="6459">O1076*I1076</f>
        <v>#DIV/0!</v>
      </c>
      <c r="Q1076" s="31">
        <f t="shared" ref="Q1076" si="6460">IF(M1076&gt;O1076,M1076-O1076,0)</f>
        <v>0</v>
      </c>
      <c r="R1076" s="31" t="e">
        <f t="shared" ref="R1076" si="6461">Q1076*I1076</f>
        <v>#DIV/0!</v>
      </c>
      <c r="S1076" s="31">
        <f t="shared" ref="S1076" si="6462">IF(O1076&gt;M1076,O1076-M1076,0)</f>
        <v>0</v>
      </c>
      <c r="T1076" s="32" t="e">
        <f t="shared" ref="T1076" si="6463">S1076*I1076</f>
        <v>#DIV/0!</v>
      </c>
    </row>
    <row r="1077" spans="1:20" s="2" customFormat="1" ht="15" hidden="1">
      <c r="A1077" s="18" t="str">
        <f t="shared" ref="A1077" si="6464">$A$3</f>
        <v>اسم المزرعة</v>
      </c>
      <c r="B1077" s="19" t="str">
        <f t="shared" ref="B1077" si="6465">B1075</f>
        <v>اسم الصنف</v>
      </c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20"/>
    </row>
    <row r="1078" spans="1:20" ht="20.100000000000001" customHeight="1">
      <c r="A1078" s="29" t="str">
        <f t="shared" si="6176"/>
        <v/>
      </c>
      <c r="B1078" s="62" t="s">
        <v>34</v>
      </c>
      <c r="C1078" s="30"/>
      <c r="D1078" s="31">
        <f>DSUM('اول المدة'!$A$2:$I$45,5,A1077:B1078)</f>
        <v>0</v>
      </c>
      <c r="E1078" s="31">
        <f>DSUM('اول المدة'!$A$2:$I$45,7,A1077:B1078)</f>
        <v>0</v>
      </c>
      <c r="F1078" s="31">
        <f>DSUM(الوارد!$A$2:$K$38,6,A1077:B1078)</f>
        <v>0</v>
      </c>
      <c r="G1078" s="31">
        <f>DSUM(الوارد!$A$2:$K$38,8,A1077:B1078)</f>
        <v>0</v>
      </c>
      <c r="H1078" s="31">
        <f t="shared" ref="H1078" si="6466">F1078+D1078</f>
        <v>0</v>
      </c>
      <c r="I1078" s="31" t="e">
        <f t="shared" si="6178"/>
        <v>#DIV/0!</v>
      </c>
      <c r="J1078" s="31">
        <f t="shared" ref="J1078" si="6467">G1078+E1078</f>
        <v>0</v>
      </c>
      <c r="K1078" s="31">
        <f>DSUM(المنصرف!$A$2:$L$38,5,A1077:B1078)</f>
        <v>0</v>
      </c>
      <c r="L1078" s="31" t="e">
        <f t="shared" ref="L1078" si="6468">K1078*I1078</f>
        <v>#DIV/0!</v>
      </c>
      <c r="M1078" s="31">
        <f t="shared" ref="M1078" si="6469">H1078-K1078</f>
        <v>0</v>
      </c>
      <c r="N1078" s="31" t="e">
        <f t="shared" ref="N1078" si="6470">M1078*I1078</f>
        <v>#DIV/0!</v>
      </c>
      <c r="O1078" s="31"/>
      <c r="P1078" s="31" t="e">
        <f t="shared" ref="P1078" si="6471">O1078*I1078</f>
        <v>#DIV/0!</v>
      </c>
      <c r="Q1078" s="31">
        <f t="shared" ref="Q1078" si="6472">IF(M1078&gt;O1078,M1078-O1078,0)</f>
        <v>0</v>
      </c>
      <c r="R1078" s="31" t="e">
        <f t="shared" ref="R1078" si="6473">Q1078*I1078</f>
        <v>#DIV/0!</v>
      </c>
      <c r="S1078" s="31">
        <f t="shared" ref="S1078" si="6474">IF(O1078&gt;M1078,O1078-M1078,0)</f>
        <v>0</v>
      </c>
      <c r="T1078" s="32" t="e">
        <f t="shared" ref="T1078" si="6475">S1078*I1078</f>
        <v>#DIV/0!</v>
      </c>
    </row>
    <row r="1079" spans="1:20" s="2" customFormat="1" ht="15" hidden="1">
      <c r="A1079" s="18" t="str">
        <f t="shared" ref="A1079" si="6476">$A$3</f>
        <v>اسم المزرعة</v>
      </c>
      <c r="B1079" s="19" t="str">
        <f t="shared" ref="B1079" si="6477">B1077</f>
        <v>اسم الصنف</v>
      </c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20"/>
    </row>
    <row r="1080" spans="1:20" ht="20.100000000000001" customHeight="1">
      <c r="A1080" s="29" t="str">
        <f t="shared" si="6176"/>
        <v/>
      </c>
      <c r="B1080" s="62" t="s">
        <v>34</v>
      </c>
      <c r="C1080" s="30"/>
      <c r="D1080" s="31">
        <f>DSUM('اول المدة'!$A$2:$I$45,5,A1079:B1080)</f>
        <v>0</v>
      </c>
      <c r="E1080" s="31">
        <f>DSUM('اول المدة'!$A$2:$I$45,7,A1079:B1080)</f>
        <v>0</v>
      </c>
      <c r="F1080" s="31">
        <f>DSUM(الوارد!$A$2:$K$38,6,A1079:B1080)</f>
        <v>0</v>
      </c>
      <c r="G1080" s="31">
        <f>DSUM(الوارد!$A$2:$K$38,8,A1079:B1080)</f>
        <v>0</v>
      </c>
      <c r="H1080" s="31">
        <f t="shared" ref="H1080" si="6478">F1080+D1080</f>
        <v>0</v>
      </c>
      <c r="I1080" s="31" t="e">
        <f t="shared" si="6178"/>
        <v>#DIV/0!</v>
      </c>
      <c r="J1080" s="31">
        <f t="shared" ref="J1080" si="6479">G1080+E1080</f>
        <v>0</v>
      </c>
      <c r="K1080" s="31">
        <f>DSUM(المنصرف!$A$2:$L$38,5,A1079:B1080)</f>
        <v>0</v>
      </c>
      <c r="L1080" s="31" t="e">
        <f t="shared" ref="L1080" si="6480">K1080*I1080</f>
        <v>#DIV/0!</v>
      </c>
      <c r="M1080" s="31">
        <f t="shared" ref="M1080" si="6481">H1080-K1080</f>
        <v>0</v>
      </c>
      <c r="N1080" s="31" t="e">
        <f t="shared" ref="N1080" si="6482">M1080*I1080</f>
        <v>#DIV/0!</v>
      </c>
      <c r="O1080" s="31"/>
      <c r="P1080" s="31" t="e">
        <f t="shared" ref="P1080" si="6483">O1080*I1080</f>
        <v>#DIV/0!</v>
      </c>
      <c r="Q1080" s="31">
        <f t="shared" ref="Q1080" si="6484">IF(M1080&gt;O1080,M1080-O1080,0)</f>
        <v>0</v>
      </c>
      <c r="R1080" s="31" t="e">
        <f t="shared" ref="R1080" si="6485">Q1080*I1080</f>
        <v>#DIV/0!</v>
      </c>
      <c r="S1080" s="31">
        <f t="shared" ref="S1080" si="6486">IF(O1080&gt;M1080,O1080-M1080,0)</f>
        <v>0</v>
      </c>
      <c r="T1080" s="32" t="e">
        <f t="shared" ref="T1080" si="6487">S1080*I1080</f>
        <v>#DIV/0!</v>
      </c>
    </row>
    <row r="1081" spans="1:20" s="2" customFormat="1" ht="15" hidden="1">
      <c r="A1081" s="18" t="str">
        <f t="shared" ref="A1081" si="6488">$A$3</f>
        <v>اسم المزرعة</v>
      </c>
      <c r="B1081" s="19" t="str">
        <f t="shared" ref="B1081" si="6489">B1079</f>
        <v>اسم الصنف</v>
      </c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20"/>
    </row>
    <row r="1082" spans="1:20" ht="20.100000000000001" customHeight="1">
      <c r="A1082" s="29" t="str">
        <f t="shared" si="6176"/>
        <v/>
      </c>
      <c r="B1082" s="62" t="s">
        <v>34</v>
      </c>
      <c r="C1082" s="30"/>
      <c r="D1082" s="31">
        <f>DSUM('اول المدة'!$A$2:$I$45,5,A1081:B1082)</f>
        <v>0</v>
      </c>
      <c r="E1082" s="31">
        <f>DSUM('اول المدة'!$A$2:$I$45,7,A1081:B1082)</f>
        <v>0</v>
      </c>
      <c r="F1082" s="31">
        <f>DSUM(الوارد!$A$2:$K$38,6,A1081:B1082)</f>
        <v>0</v>
      </c>
      <c r="G1082" s="31">
        <f>DSUM(الوارد!$A$2:$K$38,8,A1081:B1082)</f>
        <v>0</v>
      </c>
      <c r="H1082" s="31">
        <f t="shared" ref="H1082" si="6490">F1082+D1082</f>
        <v>0</v>
      </c>
      <c r="I1082" s="31" t="e">
        <f t="shared" si="6178"/>
        <v>#DIV/0!</v>
      </c>
      <c r="J1082" s="31">
        <f t="shared" ref="J1082" si="6491">G1082+E1082</f>
        <v>0</v>
      </c>
      <c r="K1082" s="31">
        <f>DSUM(المنصرف!$A$2:$L$38,5,A1081:B1082)</f>
        <v>0</v>
      </c>
      <c r="L1082" s="31" t="e">
        <f t="shared" ref="L1082" si="6492">K1082*I1082</f>
        <v>#DIV/0!</v>
      </c>
      <c r="M1082" s="31">
        <f t="shared" ref="M1082" si="6493">H1082-K1082</f>
        <v>0</v>
      </c>
      <c r="N1082" s="31" t="e">
        <f t="shared" ref="N1082" si="6494">M1082*I1082</f>
        <v>#DIV/0!</v>
      </c>
      <c r="O1082" s="31"/>
      <c r="P1082" s="31" t="e">
        <f t="shared" ref="P1082" si="6495">O1082*I1082</f>
        <v>#DIV/0!</v>
      </c>
      <c r="Q1082" s="31">
        <f t="shared" ref="Q1082" si="6496">IF(M1082&gt;O1082,M1082-O1082,0)</f>
        <v>0</v>
      </c>
      <c r="R1082" s="31" t="e">
        <f t="shared" ref="R1082" si="6497">Q1082*I1082</f>
        <v>#DIV/0!</v>
      </c>
      <c r="S1082" s="31">
        <f t="shared" ref="S1082" si="6498">IF(O1082&gt;M1082,O1082-M1082,0)</f>
        <v>0</v>
      </c>
      <c r="T1082" s="32" t="e">
        <f t="shared" ref="T1082" si="6499">S1082*I1082</f>
        <v>#DIV/0!</v>
      </c>
    </row>
    <row r="1083" spans="1:20" s="2" customFormat="1" ht="15" hidden="1">
      <c r="A1083" s="18" t="str">
        <f t="shared" ref="A1083" si="6500">$A$3</f>
        <v>اسم المزرعة</v>
      </c>
      <c r="B1083" s="19" t="str">
        <f t="shared" ref="B1083" si="6501">B1081</f>
        <v>اسم الصنف</v>
      </c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20"/>
    </row>
    <row r="1084" spans="1:20" ht="20.100000000000001" customHeight="1">
      <c r="A1084" s="29" t="str">
        <f t="shared" si="6176"/>
        <v/>
      </c>
      <c r="B1084" s="62" t="s">
        <v>34</v>
      </c>
      <c r="C1084" s="30"/>
      <c r="D1084" s="31">
        <f>DSUM('اول المدة'!$A$2:$I$45,5,A1083:B1084)</f>
        <v>0</v>
      </c>
      <c r="E1084" s="31">
        <f>DSUM('اول المدة'!$A$2:$I$45,7,A1083:B1084)</f>
        <v>0</v>
      </c>
      <c r="F1084" s="31">
        <f>DSUM(الوارد!$A$2:$K$38,6,A1083:B1084)</f>
        <v>0</v>
      </c>
      <c r="G1084" s="31">
        <f>DSUM(الوارد!$A$2:$K$38,8,A1083:B1084)</f>
        <v>0</v>
      </c>
      <c r="H1084" s="31">
        <f t="shared" ref="H1084" si="6502">F1084+D1084</f>
        <v>0</v>
      </c>
      <c r="I1084" s="31" t="e">
        <f t="shared" si="6178"/>
        <v>#DIV/0!</v>
      </c>
      <c r="J1084" s="31">
        <f t="shared" ref="J1084" si="6503">G1084+E1084</f>
        <v>0</v>
      </c>
      <c r="K1084" s="31">
        <f>DSUM(المنصرف!$A$2:$L$38,5,A1083:B1084)</f>
        <v>0</v>
      </c>
      <c r="L1084" s="31" t="e">
        <f t="shared" ref="L1084" si="6504">K1084*I1084</f>
        <v>#DIV/0!</v>
      </c>
      <c r="M1084" s="31">
        <f t="shared" ref="M1084" si="6505">H1084-K1084</f>
        <v>0</v>
      </c>
      <c r="N1084" s="31" t="e">
        <f t="shared" ref="N1084" si="6506">M1084*I1084</f>
        <v>#DIV/0!</v>
      </c>
      <c r="O1084" s="31"/>
      <c r="P1084" s="31" t="e">
        <f t="shared" ref="P1084" si="6507">O1084*I1084</f>
        <v>#DIV/0!</v>
      </c>
      <c r="Q1084" s="31">
        <f t="shared" ref="Q1084" si="6508">IF(M1084&gt;O1084,M1084-O1084,0)</f>
        <v>0</v>
      </c>
      <c r="R1084" s="31" t="e">
        <f t="shared" ref="R1084" si="6509">Q1084*I1084</f>
        <v>#DIV/0!</v>
      </c>
      <c r="S1084" s="31">
        <f t="shared" ref="S1084" si="6510">IF(O1084&gt;M1084,O1084-M1084,0)</f>
        <v>0</v>
      </c>
      <c r="T1084" s="32" t="e">
        <f t="shared" ref="T1084" si="6511">S1084*I1084</f>
        <v>#DIV/0!</v>
      </c>
    </row>
    <row r="1085" spans="1:20" s="2" customFormat="1" ht="15" hidden="1">
      <c r="A1085" s="18" t="str">
        <f t="shared" ref="A1085" si="6512">$A$3</f>
        <v>اسم المزرعة</v>
      </c>
      <c r="B1085" s="19" t="str">
        <f t="shared" ref="B1085" si="6513">B1083</f>
        <v>اسم الصنف</v>
      </c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20"/>
    </row>
    <row r="1086" spans="1:20" ht="20.100000000000001" customHeight="1">
      <c r="A1086" s="29" t="str">
        <f t="shared" si="6176"/>
        <v/>
      </c>
      <c r="B1086" s="62" t="s">
        <v>34</v>
      </c>
      <c r="C1086" s="30"/>
      <c r="D1086" s="31">
        <f>DSUM('اول المدة'!$A$2:$I$45,5,A1085:B1086)</f>
        <v>0</v>
      </c>
      <c r="E1086" s="31">
        <f>DSUM('اول المدة'!$A$2:$I$45,7,A1085:B1086)</f>
        <v>0</v>
      </c>
      <c r="F1086" s="31">
        <f>DSUM(الوارد!$A$2:$K$38,6,A1085:B1086)</f>
        <v>0</v>
      </c>
      <c r="G1086" s="31">
        <f>DSUM(الوارد!$A$2:$K$38,8,A1085:B1086)</f>
        <v>0</v>
      </c>
      <c r="H1086" s="31">
        <f t="shared" ref="H1086" si="6514">F1086+D1086</f>
        <v>0</v>
      </c>
      <c r="I1086" s="31" t="e">
        <f t="shared" si="6178"/>
        <v>#DIV/0!</v>
      </c>
      <c r="J1086" s="31">
        <f t="shared" ref="J1086" si="6515">G1086+E1086</f>
        <v>0</v>
      </c>
      <c r="K1086" s="31">
        <f>DSUM(المنصرف!$A$2:$L$38,5,A1085:B1086)</f>
        <v>0</v>
      </c>
      <c r="L1086" s="31" t="e">
        <f t="shared" ref="L1086" si="6516">K1086*I1086</f>
        <v>#DIV/0!</v>
      </c>
      <c r="M1086" s="31">
        <f t="shared" ref="M1086" si="6517">H1086-K1086</f>
        <v>0</v>
      </c>
      <c r="N1086" s="31" t="e">
        <f t="shared" ref="N1086" si="6518">M1086*I1086</f>
        <v>#DIV/0!</v>
      </c>
      <c r="O1086" s="31"/>
      <c r="P1086" s="31" t="e">
        <f t="shared" ref="P1086" si="6519">O1086*I1086</f>
        <v>#DIV/0!</v>
      </c>
      <c r="Q1086" s="31">
        <f t="shared" ref="Q1086" si="6520">IF(M1086&gt;O1086,M1086-O1086,0)</f>
        <v>0</v>
      </c>
      <c r="R1086" s="31" t="e">
        <f t="shared" ref="R1086" si="6521">Q1086*I1086</f>
        <v>#DIV/0!</v>
      </c>
      <c r="S1086" s="31">
        <f t="shared" ref="S1086" si="6522">IF(O1086&gt;M1086,O1086-M1086,0)</f>
        <v>0</v>
      </c>
      <c r="T1086" s="32" t="e">
        <f t="shared" ref="T1086" si="6523">S1086*I1086</f>
        <v>#DIV/0!</v>
      </c>
    </row>
    <row r="1087" spans="1:20" s="2" customFormat="1" ht="15" hidden="1">
      <c r="A1087" s="18" t="str">
        <f t="shared" ref="A1087" si="6524">$A$3</f>
        <v>اسم المزرعة</v>
      </c>
      <c r="B1087" s="19" t="str">
        <f t="shared" ref="B1087" si="6525">B1085</f>
        <v>اسم الصنف</v>
      </c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20"/>
    </row>
    <row r="1088" spans="1:20" ht="20.100000000000001" customHeight="1">
      <c r="A1088" s="29" t="str">
        <f t="shared" si="6176"/>
        <v/>
      </c>
      <c r="B1088" s="62" t="s">
        <v>34</v>
      </c>
      <c r="C1088" s="30"/>
      <c r="D1088" s="31">
        <f>DSUM('اول المدة'!$A$2:$I$45,5,A1087:B1088)</f>
        <v>0</v>
      </c>
      <c r="E1088" s="31">
        <f>DSUM('اول المدة'!$A$2:$I$45,7,A1087:B1088)</f>
        <v>0</v>
      </c>
      <c r="F1088" s="31">
        <f>DSUM(الوارد!$A$2:$K$38,6,A1087:B1088)</f>
        <v>0</v>
      </c>
      <c r="G1088" s="31">
        <f>DSUM(الوارد!$A$2:$K$38,8,A1087:B1088)</f>
        <v>0</v>
      </c>
      <c r="H1088" s="31">
        <f t="shared" ref="H1088" si="6526">F1088+D1088</f>
        <v>0</v>
      </c>
      <c r="I1088" s="31" t="e">
        <f t="shared" si="6178"/>
        <v>#DIV/0!</v>
      </c>
      <c r="J1088" s="31">
        <f t="shared" ref="J1088" si="6527">G1088+E1088</f>
        <v>0</v>
      </c>
      <c r="K1088" s="31">
        <f>DSUM(المنصرف!$A$2:$L$38,5,A1087:B1088)</f>
        <v>0</v>
      </c>
      <c r="L1088" s="31" t="e">
        <f t="shared" ref="L1088" si="6528">K1088*I1088</f>
        <v>#DIV/0!</v>
      </c>
      <c r="M1088" s="31">
        <f t="shared" ref="M1088" si="6529">H1088-K1088</f>
        <v>0</v>
      </c>
      <c r="N1088" s="31" t="e">
        <f t="shared" ref="N1088" si="6530">M1088*I1088</f>
        <v>#DIV/0!</v>
      </c>
      <c r="O1088" s="31"/>
      <c r="P1088" s="31" t="e">
        <f t="shared" ref="P1088" si="6531">O1088*I1088</f>
        <v>#DIV/0!</v>
      </c>
      <c r="Q1088" s="31">
        <f t="shared" ref="Q1088" si="6532">IF(M1088&gt;O1088,M1088-O1088,0)</f>
        <v>0</v>
      </c>
      <c r="R1088" s="31" t="e">
        <f t="shared" ref="R1088" si="6533">Q1088*I1088</f>
        <v>#DIV/0!</v>
      </c>
      <c r="S1088" s="31">
        <f t="shared" ref="S1088" si="6534">IF(O1088&gt;M1088,O1088-M1088,0)</f>
        <v>0</v>
      </c>
      <c r="T1088" s="32" t="e">
        <f t="shared" ref="T1088" si="6535">S1088*I1088</f>
        <v>#DIV/0!</v>
      </c>
    </row>
    <row r="1089" spans="1:20" s="2" customFormat="1" ht="15" hidden="1">
      <c r="A1089" s="18" t="str">
        <f t="shared" ref="A1089" si="6536">$A$3</f>
        <v>اسم المزرعة</v>
      </c>
      <c r="B1089" s="19" t="str">
        <f t="shared" ref="B1089" si="6537">B1087</f>
        <v>اسم الصنف</v>
      </c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20"/>
    </row>
    <row r="1090" spans="1:20" ht="20.100000000000001" customHeight="1">
      <c r="A1090" s="29" t="str">
        <f t="shared" si="6176"/>
        <v/>
      </c>
      <c r="B1090" s="62" t="s">
        <v>34</v>
      </c>
      <c r="C1090" s="30"/>
      <c r="D1090" s="31">
        <f>DSUM('اول المدة'!$A$2:$I$45,5,A1089:B1090)</f>
        <v>0</v>
      </c>
      <c r="E1090" s="31">
        <f>DSUM('اول المدة'!$A$2:$I$45,7,A1089:B1090)</f>
        <v>0</v>
      </c>
      <c r="F1090" s="31">
        <f>DSUM(الوارد!$A$2:$K$38,6,A1089:B1090)</f>
        <v>0</v>
      </c>
      <c r="G1090" s="31">
        <f>DSUM(الوارد!$A$2:$K$38,8,A1089:B1090)</f>
        <v>0</v>
      </c>
      <c r="H1090" s="31">
        <f t="shared" ref="H1090" si="6538">F1090+D1090</f>
        <v>0</v>
      </c>
      <c r="I1090" s="31" t="e">
        <f t="shared" si="6178"/>
        <v>#DIV/0!</v>
      </c>
      <c r="J1090" s="31">
        <f t="shared" ref="J1090" si="6539">G1090+E1090</f>
        <v>0</v>
      </c>
      <c r="K1090" s="31">
        <f>DSUM(المنصرف!$A$2:$L$38,5,A1089:B1090)</f>
        <v>0</v>
      </c>
      <c r="L1090" s="31" t="e">
        <f t="shared" ref="L1090" si="6540">K1090*I1090</f>
        <v>#DIV/0!</v>
      </c>
      <c r="M1090" s="31">
        <f t="shared" ref="M1090" si="6541">H1090-K1090</f>
        <v>0</v>
      </c>
      <c r="N1090" s="31" t="e">
        <f t="shared" ref="N1090" si="6542">M1090*I1090</f>
        <v>#DIV/0!</v>
      </c>
      <c r="O1090" s="31"/>
      <c r="P1090" s="31" t="e">
        <f t="shared" ref="P1090" si="6543">O1090*I1090</f>
        <v>#DIV/0!</v>
      </c>
      <c r="Q1090" s="31">
        <f t="shared" ref="Q1090" si="6544">IF(M1090&gt;O1090,M1090-O1090,0)</f>
        <v>0</v>
      </c>
      <c r="R1090" s="31" t="e">
        <f t="shared" ref="R1090" si="6545">Q1090*I1090</f>
        <v>#DIV/0!</v>
      </c>
      <c r="S1090" s="31">
        <f t="shared" ref="S1090" si="6546">IF(O1090&gt;M1090,O1090-M1090,0)</f>
        <v>0</v>
      </c>
      <c r="T1090" s="32" t="e">
        <f t="shared" ref="T1090" si="6547">S1090*I1090</f>
        <v>#DIV/0!</v>
      </c>
    </row>
    <row r="1091" spans="1:20" s="2" customFormat="1" ht="15" hidden="1">
      <c r="A1091" s="18" t="str">
        <f t="shared" ref="A1091" si="6548">$A$3</f>
        <v>اسم المزرعة</v>
      </c>
      <c r="B1091" s="19" t="str">
        <f t="shared" ref="B1091" si="6549">B1089</f>
        <v>اسم الصنف</v>
      </c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20"/>
    </row>
    <row r="1092" spans="1:20" ht="20.100000000000001" customHeight="1">
      <c r="A1092" s="29" t="str">
        <f t="shared" si="6176"/>
        <v/>
      </c>
      <c r="B1092" s="62" t="s">
        <v>34</v>
      </c>
      <c r="C1092" s="30"/>
      <c r="D1092" s="31">
        <f>DSUM('اول المدة'!$A$2:$I$45,5,A1091:B1092)</f>
        <v>0</v>
      </c>
      <c r="E1092" s="31">
        <f>DSUM('اول المدة'!$A$2:$I$45,7,A1091:B1092)</f>
        <v>0</v>
      </c>
      <c r="F1092" s="31">
        <f>DSUM(الوارد!$A$2:$K$38,6,A1091:B1092)</f>
        <v>0</v>
      </c>
      <c r="G1092" s="31">
        <f>DSUM(الوارد!$A$2:$K$38,8,A1091:B1092)</f>
        <v>0</v>
      </c>
      <c r="H1092" s="31">
        <f t="shared" ref="H1092" si="6550">F1092+D1092</f>
        <v>0</v>
      </c>
      <c r="I1092" s="31" t="e">
        <f t="shared" si="6178"/>
        <v>#DIV/0!</v>
      </c>
      <c r="J1092" s="31">
        <f t="shared" ref="J1092" si="6551">G1092+E1092</f>
        <v>0</v>
      </c>
      <c r="K1092" s="31">
        <f>DSUM(المنصرف!$A$2:$L$38,5,A1091:B1092)</f>
        <v>0</v>
      </c>
      <c r="L1092" s="31" t="e">
        <f t="shared" ref="L1092" si="6552">K1092*I1092</f>
        <v>#DIV/0!</v>
      </c>
      <c r="M1092" s="31">
        <f t="shared" ref="M1092" si="6553">H1092-K1092</f>
        <v>0</v>
      </c>
      <c r="N1092" s="31" t="e">
        <f t="shared" ref="N1092" si="6554">M1092*I1092</f>
        <v>#DIV/0!</v>
      </c>
      <c r="O1092" s="31"/>
      <c r="P1092" s="31" t="e">
        <f t="shared" ref="P1092" si="6555">O1092*I1092</f>
        <v>#DIV/0!</v>
      </c>
      <c r="Q1092" s="31">
        <f t="shared" ref="Q1092" si="6556">IF(M1092&gt;O1092,M1092-O1092,0)</f>
        <v>0</v>
      </c>
      <c r="R1092" s="31" t="e">
        <f t="shared" ref="R1092" si="6557">Q1092*I1092</f>
        <v>#DIV/0!</v>
      </c>
      <c r="S1092" s="31">
        <f t="shared" ref="S1092" si="6558">IF(O1092&gt;M1092,O1092-M1092,0)</f>
        <v>0</v>
      </c>
      <c r="T1092" s="32" t="e">
        <f t="shared" ref="T1092" si="6559">S1092*I1092</f>
        <v>#DIV/0!</v>
      </c>
    </row>
    <row r="1093" spans="1:20" s="2" customFormat="1" ht="15" hidden="1">
      <c r="A1093" s="18" t="str">
        <f t="shared" ref="A1093" si="6560">$A$3</f>
        <v>اسم المزرعة</v>
      </c>
      <c r="B1093" s="19" t="str">
        <f t="shared" ref="B1093" si="6561">B1091</f>
        <v>اسم الصنف</v>
      </c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20"/>
    </row>
    <row r="1094" spans="1:20" ht="20.100000000000001" customHeight="1">
      <c r="A1094" s="29" t="str">
        <f t="shared" ref="A1094:A1156" si="6562">$B$1</f>
        <v/>
      </c>
      <c r="B1094" s="62" t="s">
        <v>34</v>
      </c>
      <c r="C1094" s="30"/>
      <c r="D1094" s="31">
        <f>DSUM('اول المدة'!$A$2:$I$45,5,A1093:B1094)</f>
        <v>0</v>
      </c>
      <c r="E1094" s="31">
        <f>DSUM('اول المدة'!$A$2:$I$45,7,A1093:B1094)</f>
        <v>0</v>
      </c>
      <c r="F1094" s="31">
        <f>DSUM(الوارد!$A$2:$K$38,6,A1093:B1094)</f>
        <v>0</v>
      </c>
      <c r="G1094" s="31">
        <f>DSUM(الوارد!$A$2:$K$38,8,A1093:B1094)</f>
        <v>0</v>
      </c>
      <c r="H1094" s="31">
        <f t="shared" ref="H1094" si="6563">F1094+D1094</f>
        <v>0</v>
      </c>
      <c r="I1094" s="31" t="e">
        <f t="shared" ref="I1094:I1156" si="6564">J1094/H1094</f>
        <v>#DIV/0!</v>
      </c>
      <c r="J1094" s="31">
        <f t="shared" ref="J1094" si="6565">G1094+E1094</f>
        <v>0</v>
      </c>
      <c r="K1094" s="31">
        <f>DSUM(المنصرف!$A$2:$L$38,5,A1093:B1094)</f>
        <v>0</v>
      </c>
      <c r="L1094" s="31" t="e">
        <f t="shared" ref="L1094" si="6566">K1094*I1094</f>
        <v>#DIV/0!</v>
      </c>
      <c r="M1094" s="31">
        <f t="shared" ref="M1094" si="6567">H1094-K1094</f>
        <v>0</v>
      </c>
      <c r="N1094" s="31" t="e">
        <f t="shared" ref="N1094" si="6568">M1094*I1094</f>
        <v>#DIV/0!</v>
      </c>
      <c r="O1094" s="31"/>
      <c r="P1094" s="31" t="e">
        <f t="shared" ref="P1094" si="6569">O1094*I1094</f>
        <v>#DIV/0!</v>
      </c>
      <c r="Q1094" s="31">
        <f t="shared" ref="Q1094" si="6570">IF(M1094&gt;O1094,M1094-O1094,0)</f>
        <v>0</v>
      </c>
      <c r="R1094" s="31" t="e">
        <f t="shared" ref="R1094" si="6571">Q1094*I1094</f>
        <v>#DIV/0!</v>
      </c>
      <c r="S1094" s="31">
        <f t="shared" ref="S1094" si="6572">IF(O1094&gt;M1094,O1094-M1094,0)</f>
        <v>0</v>
      </c>
      <c r="T1094" s="32" t="e">
        <f t="shared" ref="T1094" si="6573">S1094*I1094</f>
        <v>#DIV/0!</v>
      </c>
    </row>
    <row r="1095" spans="1:20" s="2" customFormat="1" ht="15" hidden="1">
      <c r="A1095" s="18" t="str">
        <f t="shared" ref="A1095" si="6574">$A$3</f>
        <v>اسم المزرعة</v>
      </c>
      <c r="B1095" s="19" t="str">
        <f t="shared" ref="B1095" si="6575">B1093</f>
        <v>اسم الصنف</v>
      </c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20"/>
    </row>
    <row r="1096" spans="1:20" ht="20.100000000000001" customHeight="1">
      <c r="A1096" s="29" t="str">
        <f t="shared" si="6562"/>
        <v/>
      </c>
      <c r="B1096" s="62" t="s">
        <v>34</v>
      </c>
      <c r="C1096" s="30"/>
      <c r="D1096" s="31">
        <f>DSUM('اول المدة'!$A$2:$I$45,5,A1095:B1096)</f>
        <v>0</v>
      </c>
      <c r="E1096" s="31">
        <f>DSUM('اول المدة'!$A$2:$I$45,7,A1095:B1096)</f>
        <v>0</v>
      </c>
      <c r="F1096" s="31">
        <f>DSUM(الوارد!$A$2:$K$38,6,A1095:B1096)</f>
        <v>0</v>
      </c>
      <c r="G1096" s="31">
        <f>DSUM(الوارد!$A$2:$K$38,8,A1095:B1096)</f>
        <v>0</v>
      </c>
      <c r="H1096" s="31">
        <f t="shared" ref="H1096" si="6576">F1096+D1096</f>
        <v>0</v>
      </c>
      <c r="I1096" s="31" t="e">
        <f t="shared" si="6564"/>
        <v>#DIV/0!</v>
      </c>
      <c r="J1096" s="31">
        <f t="shared" ref="J1096" si="6577">G1096+E1096</f>
        <v>0</v>
      </c>
      <c r="K1096" s="31">
        <f>DSUM(المنصرف!$A$2:$L$38,5,A1095:B1096)</f>
        <v>0</v>
      </c>
      <c r="L1096" s="31" t="e">
        <f t="shared" ref="L1096" si="6578">K1096*I1096</f>
        <v>#DIV/0!</v>
      </c>
      <c r="M1096" s="31">
        <f t="shared" ref="M1096" si="6579">H1096-K1096</f>
        <v>0</v>
      </c>
      <c r="N1096" s="31" t="e">
        <f t="shared" ref="N1096" si="6580">M1096*I1096</f>
        <v>#DIV/0!</v>
      </c>
      <c r="O1096" s="31"/>
      <c r="P1096" s="31" t="e">
        <f t="shared" ref="P1096" si="6581">O1096*I1096</f>
        <v>#DIV/0!</v>
      </c>
      <c r="Q1096" s="31">
        <f t="shared" ref="Q1096" si="6582">IF(M1096&gt;O1096,M1096-O1096,0)</f>
        <v>0</v>
      </c>
      <c r="R1096" s="31" t="e">
        <f t="shared" ref="R1096" si="6583">Q1096*I1096</f>
        <v>#DIV/0!</v>
      </c>
      <c r="S1096" s="31">
        <f t="shared" ref="S1096" si="6584">IF(O1096&gt;M1096,O1096-M1096,0)</f>
        <v>0</v>
      </c>
      <c r="T1096" s="32" t="e">
        <f t="shared" ref="T1096" si="6585">S1096*I1096</f>
        <v>#DIV/0!</v>
      </c>
    </row>
    <row r="1097" spans="1:20" s="2" customFormat="1" ht="15" hidden="1">
      <c r="A1097" s="18" t="str">
        <f t="shared" ref="A1097" si="6586">$A$3</f>
        <v>اسم المزرعة</v>
      </c>
      <c r="B1097" s="19" t="str">
        <f t="shared" ref="B1097" si="6587">B1095</f>
        <v>اسم الصنف</v>
      </c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20"/>
    </row>
    <row r="1098" spans="1:20" ht="20.100000000000001" customHeight="1">
      <c r="A1098" s="29" t="str">
        <f t="shared" si="6562"/>
        <v/>
      </c>
      <c r="B1098" s="62" t="s">
        <v>34</v>
      </c>
      <c r="C1098" s="30"/>
      <c r="D1098" s="31">
        <f>DSUM('اول المدة'!$A$2:$I$45,5,A1097:B1098)</f>
        <v>0</v>
      </c>
      <c r="E1098" s="31">
        <f>DSUM('اول المدة'!$A$2:$I$45,7,A1097:B1098)</f>
        <v>0</v>
      </c>
      <c r="F1098" s="31">
        <f>DSUM(الوارد!$A$2:$K$38,6,A1097:B1098)</f>
        <v>0</v>
      </c>
      <c r="G1098" s="31">
        <f>DSUM(الوارد!$A$2:$K$38,8,A1097:B1098)</f>
        <v>0</v>
      </c>
      <c r="H1098" s="31">
        <f t="shared" ref="H1098" si="6588">F1098+D1098</f>
        <v>0</v>
      </c>
      <c r="I1098" s="31" t="e">
        <f t="shared" si="6564"/>
        <v>#DIV/0!</v>
      </c>
      <c r="J1098" s="31">
        <f t="shared" ref="J1098" si="6589">G1098+E1098</f>
        <v>0</v>
      </c>
      <c r="K1098" s="31">
        <f>DSUM(المنصرف!$A$2:$L$38,5,A1097:B1098)</f>
        <v>0</v>
      </c>
      <c r="L1098" s="31" t="e">
        <f t="shared" ref="L1098" si="6590">K1098*I1098</f>
        <v>#DIV/0!</v>
      </c>
      <c r="M1098" s="31">
        <f t="shared" ref="M1098" si="6591">H1098-K1098</f>
        <v>0</v>
      </c>
      <c r="N1098" s="31" t="e">
        <f t="shared" ref="N1098" si="6592">M1098*I1098</f>
        <v>#DIV/0!</v>
      </c>
      <c r="O1098" s="31"/>
      <c r="P1098" s="31" t="e">
        <f t="shared" ref="P1098" si="6593">O1098*I1098</f>
        <v>#DIV/0!</v>
      </c>
      <c r="Q1098" s="31">
        <f t="shared" ref="Q1098" si="6594">IF(M1098&gt;O1098,M1098-O1098,0)</f>
        <v>0</v>
      </c>
      <c r="R1098" s="31" t="e">
        <f t="shared" ref="R1098" si="6595">Q1098*I1098</f>
        <v>#DIV/0!</v>
      </c>
      <c r="S1098" s="31">
        <f t="shared" ref="S1098" si="6596">IF(O1098&gt;M1098,O1098-M1098,0)</f>
        <v>0</v>
      </c>
      <c r="T1098" s="32" t="e">
        <f t="shared" ref="T1098" si="6597">S1098*I1098</f>
        <v>#DIV/0!</v>
      </c>
    </row>
    <row r="1099" spans="1:20" s="2" customFormat="1" ht="15" hidden="1">
      <c r="A1099" s="18" t="str">
        <f t="shared" ref="A1099" si="6598">$A$3</f>
        <v>اسم المزرعة</v>
      </c>
      <c r="B1099" s="19" t="str">
        <f t="shared" ref="B1099" si="6599">B1097</f>
        <v>اسم الصنف</v>
      </c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20"/>
    </row>
    <row r="1100" spans="1:20" ht="20.100000000000001" customHeight="1">
      <c r="A1100" s="29" t="str">
        <f t="shared" si="6562"/>
        <v/>
      </c>
      <c r="B1100" s="62" t="s">
        <v>34</v>
      </c>
      <c r="C1100" s="30"/>
      <c r="D1100" s="31">
        <f>DSUM('اول المدة'!$A$2:$I$45,5,A1099:B1100)</f>
        <v>0</v>
      </c>
      <c r="E1100" s="31">
        <f>DSUM('اول المدة'!$A$2:$I$45,7,A1099:B1100)</f>
        <v>0</v>
      </c>
      <c r="F1100" s="31">
        <f>DSUM(الوارد!$A$2:$K$38,6,A1099:B1100)</f>
        <v>0</v>
      </c>
      <c r="G1100" s="31">
        <f>DSUM(الوارد!$A$2:$K$38,8,A1099:B1100)</f>
        <v>0</v>
      </c>
      <c r="H1100" s="31">
        <f t="shared" ref="H1100" si="6600">F1100+D1100</f>
        <v>0</v>
      </c>
      <c r="I1100" s="31" t="e">
        <f t="shared" si="6564"/>
        <v>#DIV/0!</v>
      </c>
      <c r="J1100" s="31">
        <f t="shared" ref="J1100" si="6601">G1100+E1100</f>
        <v>0</v>
      </c>
      <c r="K1100" s="31">
        <f>DSUM(المنصرف!$A$2:$L$38,5,A1099:B1100)</f>
        <v>0</v>
      </c>
      <c r="L1100" s="31" t="e">
        <f t="shared" ref="L1100" si="6602">K1100*I1100</f>
        <v>#DIV/0!</v>
      </c>
      <c r="M1100" s="31">
        <f t="shared" ref="M1100" si="6603">H1100-K1100</f>
        <v>0</v>
      </c>
      <c r="N1100" s="31" t="e">
        <f t="shared" ref="N1100" si="6604">M1100*I1100</f>
        <v>#DIV/0!</v>
      </c>
      <c r="O1100" s="31"/>
      <c r="P1100" s="31" t="e">
        <f t="shared" ref="P1100" si="6605">O1100*I1100</f>
        <v>#DIV/0!</v>
      </c>
      <c r="Q1100" s="31">
        <f t="shared" ref="Q1100" si="6606">IF(M1100&gt;O1100,M1100-O1100,0)</f>
        <v>0</v>
      </c>
      <c r="R1100" s="31" t="e">
        <f t="shared" ref="R1100" si="6607">Q1100*I1100</f>
        <v>#DIV/0!</v>
      </c>
      <c r="S1100" s="31">
        <f t="shared" ref="S1100" si="6608">IF(O1100&gt;M1100,O1100-M1100,0)</f>
        <v>0</v>
      </c>
      <c r="T1100" s="32" t="e">
        <f t="shared" ref="T1100" si="6609">S1100*I1100</f>
        <v>#DIV/0!</v>
      </c>
    </row>
    <row r="1101" spans="1:20" s="2" customFormat="1" ht="15" hidden="1">
      <c r="A1101" s="18" t="str">
        <f t="shared" ref="A1101" si="6610">$A$3</f>
        <v>اسم المزرعة</v>
      </c>
      <c r="B1101" s="19" t="str">
        <f t="shared" ref="B1101" si="6611">B1099</f>
        <v>اسم الصنف</v>
      </c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20"/>
    </row>
    <row r="1102" spans="1:20" ht="20.100000000000001" customHeight="1">
      <c r="A1102" s="29" t="str">
        <f t="shared" si="6562"/>
        <v/>
      </c>
      <c r="B1102" s="62" t="s">
        <v>34</v>
      </c>
      <c r="C1102" s="30"/>
      <c r="D1102" s="31">
        <f>DSUM('اول المدة'!$A$2:$I$45,5,A1101:B1102)</f>
        <v>0</v>
      </c>
      <c r="E1102" s="31">
        <f>DSUM('اول المدة'!$A$2:$I$45,7,A1101:B1102)</f>
        <v>0</v>
      </c>
      <c r="F1102" s="31">
        <f>DSUM(الوارد!$A$2:$K$38,6,A1101:B1102)</f>
        <v>0</v>
      </c>
      <c r="G1102" s="31">
        <f>DSUM(الوارد!$A$2:$K$38,8,A1101:B1102)</f>
        <v>0</v>
      </c>
      <c r="H1102" s="31">
        <f t="shared" ref="H1102" si="6612">F1102+D1102</f>
        <v>0</v>
      </c>
      <c r="I1102" s="31" t="e">
        <f t="shared" si="6564"/>
        <v>#DIV/0!</v>
      </c>
      <c r="J1102" s="31">
        <f t="shared" ref="J1102" si="6613">G1102+E1102</f>
        <v>0</v>
      </c>
      <c r="K1102" s="31">
        <f>DSUM(المنصرف!$A$2:$L$38,5,A1101:B1102)</f>
        <v>0</v>
      </c>
      <c r="L1102" s="31" t="e">
        <f t="shared" ref="L1102" si="6614">K1102*I1102</f>
        <v>#DIV/0!</v>
      </c>
      <c r="M1102" s="31">
        <f t="shared" ref="M1102" si="6615">H1102-K1102</f>
        <v>0</v>
      </c>
      <c r="N1102" s="31" t="e">
        <f t="shared" ref="N1102" si="6616">M1102*I1102</f>
        <v>#DIV/0!</v>
      </c>
      <c r="O1102" s="31"/>
      <c r="P1102" s="31" t="e">
        <f t="shared" ref="P1102" si="6617">O1102*I1102</f>
        <v>#DIV/0!</v>
      </c>
      <c r="Q1102" s="31">
        <f t="shared" ref="Q1102" si="6618">IF(M1102&gt;O1102,M1102-O1102,0)</f>
        <v>0</v>
      </c>
      <c r="R1102" s="31" t="e">
        <f t="shared" ref="R1102" si="6619">Q1102*I1102</f>
        <v>#DIV/0!</v>
      </c>
      <c r="S1102" s="31">
        <f t="shared" ref="S1102" si="6620">IF(O1102&gt;M1102,O1102-M1102,0)</f>
        <v>0</v>
      </c>
      <c r="T1102" s="32" t="e">
        <f t="shared" ref="T1102" si="6621">S1102*I1102</f>
        <v>#DIV/0!</v>
      </c>
    </row>
    <row r="1103" spans="1:20" s="2" customFormat="1" ht="15" hidden="1">
      <c r="A1103" s="18" t="str">
        <f t="shared" ref="A1103" si="6622">$A$3</f>
        <v>اسم المزرعة</v>
      </c>
      <c r="B1103" s="19" t="str">
        <f t="shared" ref="B1103" si="6623">B1101</f>
        <v>اسم الصنف</v>
      </c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20"/>
    </row>
    <row r="1104" spans="1:20" ht="20.100000000000001" customHeight="1">
      <c r="A1104" s="29" t="str">
        <f t="shared" si="6562"/>
        <v/>
      </c>
      <c r="B1104" s="62" t="s">
        <v>34</v>
      </c>
      <c r="C1104" s="30"/>
      <c r="D1104" s="31">
        <f>DSUM('اول المدة'!$A$2:$I$45,5,A1103:B1104)</f>
        <v>0</v>
      </c>
      <c r="E1104" s="31">
        <f>DSUM('اول المدة'!$A$2:$I$45,7,A1103:B1104)</f>
        <v>0</v>
      </c>
      <c r="F1104" s="31">
        <f>DSUM(الوارد!$A$2:$K$38,6,A1103:B1104)</f>
        <v>0</v>
      </c>
      <c r="G1104" s="31">
        <f>DSUM(الوارد!$A$2:$K$38,8,A1103:B1104)</f>
        <v>0</v>
      </c>
      <c r="H1104" s="31">
        <f t="shared" ref="H1104" si="6624">F1104+D1104</f>
        <v>0</v>
      </c>
      <c r="I1104" s="31" t="e">
        <f t="shared" si="6564"/>
        <v>#DIV/0!</v>
      </c>
      <c r="J1104" s="31">
        <f t="shared" ref="J1104" si="6625">G1104+E1104</f>
        <v>0</v>
      </c>
      <c r="K1104" s="31">
        <f>DSUM(المنصرف!$A$2:$L$38,5,A1103:B1104)</f>
        <v>0</v>
      </c>
      <c r="L1104" s="31" t="e">
        <f t="shared" ref="L1104" si="6626">K1104*I1104</f>
        <v>#DIV/0!</v>
      </c>
      <c r="M1104" s="31">
        <f t="shared" ref="M1104" si="6627">H1104-K1104</f>
        <v>0</v>
      </c>
      <c r="N1104" s="31" t="e">
        <f t="shared" ref="N1104" si="6628">M1104*I1104</f>
        <v>#DIV/0!</v>
      </c>
      <c r="O1104" s="31"/>
      <c r="P1104" s="31" t="e">
        <f t="shared" ref="P1104" si="6629">O1104*I1104</f>
        <v>#DIV/0!</v>
      </c>
      <c r="Q1104" s="31">
        <f t="shared" ref="Q1104" si="6630">IF(M1104&gt;O1104,M1104-O1104,0)</f>
        <v>0</v>
      </c>
      <c r="R1104" s="31" t="e">
        <f t="shared" ref="R1104" si="6631">Q1104*I1104</f>
        <v>#DIV/0!</v>
      </c>
      <c r="S1104" s="31">
        <f t="shared" ref="S1104" si="6632">IF(O1104&gt;M1104,O1104-M1104,0)</f>
        <v>0</v>
      </c>
      <c r="T1104" s="32" t="e">
        <f t="shared" ref="T1104" si="6633">S1104*I1104</f>
        <v>#DIV/0!</v>
      </c>
    </row>
    <row r="1105" spans="1:20" s="2" customFormat="1" ht="15" hidden="1">
      <c r="A1105" s="18" t="str">
        <f t="shared" ref="A1105" si="6634">$A$3</f>
        <v>اسم المزرعة</v>
      </c>
      <c r="B1105" s="19" t="str">
        <f t="shared" ref="B1105" si="6635">B1103</f>
        <v>اسم الصنف</v>
      </c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20"/>
    </row>
    <row r="1106" spans="1:20" ht="20.100000000000001" customHeight="1">
      <c r="A1106" s="29" t="str">
        <f t="shared" si="6562"/>
        <v/>
      </c>
      <c r="B1106" s="62" t="s">
        <v>34</v>
      </c>
      <c r="C1106" s="30"/>
      <c r="D1106" s="31">
        <f>DSUM('اول المدة'!$A$2:$I$45,5,A1105:B1106)</f>
        <v>0</v>
      </c>
      <c r="E1106" s="31">
        <f>DSUM('اول المدة'!$A$2:$I$45,7,A1105:B1106)</f>
        <v>0</v>
      </c>
      <c r="F1106" s="31">
        <f>DSUM(الوارد!$A$2:$K$38,6,A1105:B1106)</f>
        <v>0</v>
      </c>
      <c r="G1106" s="31">
        <f>DSUM(الوارد!$A$2:$K$38,8,A1105:B1106)</f>
        <v>0</v>
      </c>
      <c r="H1106" s="31">
        <f t="shared" ref="H1106" si="6636">F1106+D1106</f>
        <v>0</v>
      </c>
      <c r="I1106" s="31" t="e">
        <f t="shared" si="6564"/>
        <v>#DIV/0!</v>
      </c>
      <c r="J1106" s="31">
        <f t="shared" ref="J1106" si="6637">G1106+E1106</f>
        <v>0</v>
      </c>
      <c r="K1106" s="31">
        <f>DSUM(المنصرف!$A$2:$L$38,5,A1105:B1106)</f>
        <v>0</v>
      </c>
      <c r="L1106" s="31" t="e">
        <f t="shared" ref="L1106" si="6638">K1106*I1106</f>
        <v>#DIV/0!</v>
      </c>
      <c r="M1106" s="31">
        <f t="shared" ref="M1106" si="6639">H1106-K1106</f>
        <v>0</v>
      </c>
      <c r="N1106" s="31" t="e">
        <f t="shared" ref="N1106" si="6640">M1106*I1106</f>
        <v>#DIV/0!</v>
      </c>
      <c r="O1106" s="31"/>
      <c r="P1106" s="31" t="e">
        <f t="shared" ref="P1106" si="6641">O1106*I1106</f>
        <v>#DIV/0!</v>
      </c>
      <c r="Q1106" s="31">
        <f t="shared" ref="Q1106" si="6642">IF(M1106&gt;O1106,M1106-O1106,0)</f>
        <v>0</v>
      </c>
      <c r="R1106" s="31" t="e">
        <f t="shared" ref="R1106" si="6643">Q1106*I1106</f>
        <v>#DIV/0!</v>
      </c>
      <c r="S1106" s="31">
        <f t="shared" ref="S1106" si="6644">IF(O1106&gt;M1106,O1106-M1106,0)</f>
        <v>0</v>
      </c>
      <c r="T1106" s="32" t="e">
        <f t="shared" ref="T1106" si="6645">S1106*I1106</f>
        <v>#DIV/0!</v>
      </c>
    </row>
    <row r="1107" spans="1:20" s="2" customFormat="1" ht="15" hidden="1">
      <c r="A1107" s="18" t="str">
        <f t="shared" ref="A1107" si="6646">$A$3</f>
        <v>اسم المزرعة</v>
      </c>
      <c r="B1107" s="19" t="str">
        <f t="shared" ref="B1107" si="6647">B1105</f>
        <v>اسم الصنف</v>
      </c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20"/>
    </row>
    <row r="1108" spans="1:20" ht="20.100000000000001" customHeight="1">
      <c r="A1108" s="29" t="str">
        <f t="shared" si="6562"/>
        <v/>
      </c>
      <c r="B1108" s="62" t="s">
        <v>34</v>
      </c>
      <c r="C1108" s="30"/>
      <c r="D1108" s="31">
        <f>DSUM('اول المدة'!$A$2:$I$45,5,A1107:B1108)</f>
        <v>0</v>
      </c>
      <c r="E1108" s="31">
        <f>DSUM('اول المدة'!$A$2:$I$45,7,A1107:B1108)</f>
        <v>0</v>
      </c>
      <c r="F1108" s="31">
        <f>DSUM(الوارد!$A$2:$K$38,6,A1107:B1108)</f>
        <v>0</v>
      </c>
      <c r="G1108" s="31">
        <f>DSUM(الوارد!$A$2:$K$38,8,A1107:B1108)</f>
        <v>0</v>
      </c>
      <c r="H1108" s="31">
        <f t="shared" ref="H1108" si="6648">F1108+D1108</f>
        <v>0</v>
      </c>
      <c r="I1108" s="31" t="e">
        <f t="shared" si="6564"/>
        <v>#DIV/0!</v>
      </c>
      <c r="J1108" s="31">
        <f t="shared" ref="J1108" si="6649">G1108+E1108</f>
        <v>0</v>
      </c>
      <c r="K1108" s="31">
        <f>DSUM(المنصرف!$A$2:$L$38,5,A1107:B1108)</f>
        <v>0</v>
      </c>
      <c r="L1108" s="31" t="e">
        <f t="shared" ref="L1108" si="6650">K1108*I1108</f>
        <v>#DIV/0!</v>
      </c>
      <c r="M1108" s="31">
        <f t="shared" ref="M1108" si="6651">H1108-K1108</f>
        <v>0</v>
      </c>
      <c r="N1108" s="31" t="e">
        <f t="shared" ref="N1108" si="6652">M1108*I1108</f>
        <v>#DIV/0!</v>
      </c>
      <c r="O1108" s="31"/>
      <c r="P1108" s="31" t="e">
        <f t="shared" ref="P1108" si="6653">O1108*I1108</f>
        <v>#DIV/0!</v>
      </c>
      <c r="Q1108" s="31">
        <f t="shared" ref="Q1108" si="6654">IF(M1108&gt;O1108,M1108-O1108,0)</f>
        <v>0</v>
      </c>
      <c r="R1108" s="31" t="e">
        <f t="shared" ref="R1108" si="6655">Q1108*I1108</f>
        <v>#DIV/0!</v>
      </c>
      <c r="S1108" s="31">
        <f t="shared" ref="S1108" si="6656">IF(O1108&gt;M1108,O1108-M1108,0)</f>
        <v>0</v>
      </c>
      <c r="T1108" s="32" t="e">
        <f t="shared" ref="T1108" si="6657">S1108*I1108</f>
        <v>#DIV/0!</v>
      </c>
    </row>
    <row r="1109" spans="1:20" s="2" customFormat="1" ht="15" hidden="1">
      <c r="A1109" s="18" t="str">
        <f t="shared" ref="A1109" si="6658">$A$3</f>
        <v>اسم المزرعة</v>
      </c>
      <c r="B1109" s="19" t="str">
        <f t="shared" ref="B1109" si="6659">B1107</f>
        <v>اسم الصنف</v>
      </c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20"/>
    </row>
    <row r="1110" spans="1:20" ht="20.100000000000001" customHeight="1">
      <c r="A1110" s="29" t="str">
        <f t="shared" si="6562"/>
        <v/>
      </c>
      <c r="B1110" s="62" t="s">
        <v>34</v>
      </c>
      <c r="C1110" s="30"/>
      <c r="D1110" s="31">
        <f>DSUM('اول المدة'!$A$2:$I$45,5,A1109:B1110)</f>
        <v>0</v>
      </c>
      <c r="E1110" s="31">
        <f>DSUM('اول المدة'!$A$2:$I$45,7,A1109:B1110)</f>
        <v>0</v>
      </c>
      <c r="F1110" s="31">
        <f>DSUM(الوارد!$A$2:$K$38,6,A1109:B1110)</f>
        <v>0</v>
      </c>
      <c r="G1110" s="31">
        <f>DSUM(الوارد!$A$2:$K$38,8,A1109:B1110)</f>
        <v>0</v>
      </c>
      <c r="H1110" s="31">
        <f t="shared" ref="H1110" si="6660">F1110+D1110</f>
        <v>0</v>
      </c>
      <c r="I1110" s="31" t="e">
        <f t="shared" si="6564"/>
        <v>#DIV/0!</v>
      </c>
      <c r="J1110" s="31">
        <f t="shared" ref="J1110" si="6661">G1110+E1110</f>
        <v>0</v>
      </c>
      <c r="K1110" s="31">
        <f>DSUM(المنصرف!$A$2:$L$38,5,A1109:B1110)</f>
        <v>0</v>
      </c>
      <c r="L1110" s="31" t="e">
        <f t="shared" ref="L1110" si="6662">K1110*I1110</f>
        <v>#DIV/0!</v>
      </c>
      <c r="M1110" s="31">
        <f t="shared" ref="M1110" si="6663">H1110-K1110</f>
        <v>0</v>
      </c>
      <c r="N1110" s="31" t="e">
        <f t="shared" ref="N1110" si="6664">M1110*I1110</f>
        <v>#DIV/0!</v>
      </c>
      <c r="O1110" s="31"/>
      <c r="P1110" s="31" t="e">
        <f t="shared" ref="P1110" si="6665">O1110*I1110</f>
        <v>#DIV/0!</v>
      </c>
      <c r="Q1110" s="31">
        <f t="shared" ref="Q1110" si="6666">IF(M1110&gt;O1110,M1110-O1110,0)</f>
        <v>0</v>
      </c>
      <c r="R1110" s="31" t="e">
        <f t="shared" ref="R1110" si="6667">Q1110*I1110</f>
        <v>#DIV/0!</v>
      </c>
      <c r="S1110" s="31">
        <f t="shared" ref="S1110" si="6668">IF(O1110&gt;M1110,O1110-M1110,0)</f>
        <v>0</v>
      </c>
      <c r="T1110" s="32" t="e">
        <f t="shared" ref="T1110" si="6669">S1110*I1110</f>
        <v>#DIV/0!</v>
      </c>
    </row>
    <row r="1111" spans="1:20" s="2" customFormat="1" ht="15" hidden="1">
      <c r="A1111" s="18" t="str">
        <f t="shared" ref="A1111" si="6670">$A$3</f>
        <v>اسم المزرعة</v>
      </c>
      <c r="B1111" s="19" t="str">
        <f t="shared" ref="B1111" si="6671">B1109</f>
        <v>اسم الصنف</v>
      </c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20"/>
    </row>
    <row r="1112" spans="1:20" ht="20.100000000000001" customHeight="1">
      <c r="A1112" s="29" t="str">
        <f t="shared" si="6562"/>
        <v/>
      </c>
      <c r="B1112" s="62" t="s">
        <v>34</v>
      </c>
      <c r="C1112" s="30"/>
      <c r="D1112" s="31">
        <f>DSUM('اول المدة'!$A$2:$I$45,5,A1111:B1112)</f>
        <v>0</v>
      </c>
      <c r="E1112" s="31">
        <f>DSUM('اول المدة'!$A$2:$I$45,7,A1111:B1112)</f>
        <v>0</v>
      </c>
      <c r="F1112" s="31">
        <f>DSUM(الوارد!$A$2:$K$38,6,A1111:B1112)</f>
        <v>0</v>
      </c>
      <c r="G1112" s="31">
        <f>DSUM(الوارد!$A$2:$K$38,8,A1111:B1112)</f>
        <v>0</v>
      </c>
      <c r="H1112" s="31">
        <f t="shared" ref="H1112" si="6672">F1112+D1112</f>
        <v>0</v>
      </c>
      <c r="I1112" s="31" t="e">
        <f t="shared" si="6564"/>
        <v>#DIV/0!</v>
      </c>
      <c r="J1112" s="31">
        <f t="shared" ref="J1112" si="6673">G1112+E1112</f>
        <v>0</v>
      </c>
      <c r="K1112" s="31">
        <f>DSUM(المنصرف!$A$2:$L$38,5,A1111:B1112)</f>
        <v>0</v>
      </c>
      <c r="L1112" s="31" t="e">
        <f t="shared" ref="L1112" si="6674">K1112*I1112</f>
        <v>#DIV/0!</v>
      </c>
      <c r="M1112" s="31">
        <f t="shared" ref="M1112" si="6675">H1112-K1112</f>
        <v>0</v>
      </c>
      <c r="N1112" s="31" t="e">
        <f t="shared" ref="N1112" si="6676">M1112*I1112</f>
        <v>#DIV/0!</v>
      </c>
      <c r="O1112" s="31"/>
      <c r="P1112" s="31" t="e">
        <f t="shared" ref="P1112" si="6677">O1112*I1112</f>
        <v>#DIV/0!</v>
      </c>
      <c r="Q1112" s="31">
        <f t="shared" ref="Q1112" si="6678">IF(M1112&gt;O1112,M1112-O1112,0)</f>
        <v>0</v>
      </c>
      <c r="R1112" s="31" t="e">
        <f t="shared" ref="R1112" si="6679">Q1112*I1112</f>
        <v>#DIV/0!</v>
      </c>
      <c r="S1112" s="31">
        <f t="shared" ref="S1112" si="6680">IF(O1112&gt;M1112,O1112-M1112,0)</f>
        <v>0</v>
      </c>
      <c r="T1112" s="32" t="e">
        <f t="shared" ref="T1112" si="6681">S1112*I1112</f>
        <v>#DIV/0!</v>
      </c>
    </row>
    <row r="1113" spans="1:20" s="2" customFormat="1" ht="15" hidden="1">
      <c r="A1113" s="18" t="str">
        <f t="shared" ref="A1113" si="6682">$A$3</f>
        <v>اسم المزرعة</v>
      </c>
      <c r="B1113" s="19" t="str">
        <f t="shared" ref="B1113" si="6683">B1111</f>
        <v>اسم الصنف</v>
      </c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20"/>
    </row>
    <row r="1114" spans="1:20" ht="20.100000000000001" customHeight="1">
      <c r="A1114" s="29" t="str">
        <f t="shared" si="6562"/>
        <v/>
      </c>
      <c r="B1114" s="62" t="s">
        <v>34</v>
      </c>
      <c r="C1114" s="30"/>
      <c r="D1114" s="31">
        <f>DSUM('اول المدة'!$A$2:$I$45,5,A1113:B1114)</f>
        <v>0</v>
      </c>
      <c r="E1114" s="31">
        <f>DSUM('اول المدة'!$A$2:$I$45,7,A1113:B1114)</f>
        <v>0</v>
      </c>
      <c r="F1114" s="31">
        <f>DSUM(الوارد!$A$2:$K$38,6,A1113:B1114)</f>
        <v>0</v>
      </c>
      <c r="G1114" s="31">
        <f>DSUM(الوارد!$A$2:$K$38,8,A1113:B1114)</f>
        <v>0</v>
      </c>
      <c r="H1114" s="31">
        <f t="shared" ref="H1114" si="6684">F1114+D1114</f>
        <v>0</v>
      </c>
      <c r="I1114" s="31" t="e">
        <f t="shared" si="6564"/>
        <v>#DIV/0!</v>
      </c>
      <c r="J1114" s="31">
        <f t="shared" ref="J1114" si="6685">G1114+E1114</f>
        <v>0</v>
      </c>
      <c r="K1114" s="31">
        <f>DSUM(المنصرف!$A$2:$L$38,5,A1113:B1114)</f>
        <v>0</v>
      </c>
      <c r="L1114" s="31" t="e">
        <f t="shared" ref="L1114" si="6686">K1114*I1114</f>
        <v>#DIV/0!</v>
      </c>
      <c r="M1114" s="31">
        <f t="shared" ref="M1114" si="6687">H1114-K1114</f>
        <v>0</v>
      </c>
      <c r="N1114" s="31" t="e">
        <f t="shared" ref="N1114" si="6688">M1114*I1114</f>
        <v>#DIV/0!</v>
      </c>
      <c r="O1114" s="31"/>
      <c r="P1114" s="31" t="e">
        <f t="shared" ref="P1114" si="6689">O1114*I1114</f>
        <v>#DIV/0!</v>
      </c>
      <c r="Q1114" s="31">
        <f t="shared" ref="Q1114" si="6690">IF(M1114&gt;O1114,M1114-O1114,0)</f>
        <v>0</v>
      </c>
      <c r="R1114" s="31" t="e">
        <f t="shared" ref="R1114" si="6691">Q1114*I1114</f>
        <v>#DIV/0!</v>
      </c>
      <c r="S1114" s="31">
        <f t="shared" ref="S1114" si="6692">IF(O1114&gt;M1114,O1114-M1114,0)</f>
        <v>0</v>
      </c>
      <c r="T1114" s="32" t="e">
        <f t="shared" ref="T1114" si="6693">S1114*I1114</f>
        <v>#DIV/0!</v>
      </c>
    </row>
    <row r="1115" spans="1:20" s="2" customFormat="1" ht="15" hidden="1">
      <c r="A1115" s="18" t="str">
        <f t="shared" ref="A1115" si="6694">$A$3</f>
        <v>اسم المزرعة</v>
      </c>
      <c r="B1115" s="19" t="str">
        <f t="shared" ref="B1115" si="6695">B1113</f>
        <v>اسم الصنف</v>
      </c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20"/>
    </row>
    <row r="1116" spans="1:20" ht="20.100000000000001" customHeight="1">
      <c r="A1116" s="29" t="str">
        <f t="shared" si="6562"/>
        <v/>
      </c>
      <c r="B1116" s="62" t="s">
        <v>34</v>
      </c>
      <c r="C1116" s="30"/>
      <c r="D1116" s="31">
        <f>DSUM('اول المدة'!$A$2:$I$45,5,A1115:B1116)</f>
        <v>0</v>
      </c>
      <c r="E1116" s="31">
        <f>DSUM('اول المدة'!$A$2:$I$45,7,A1115:B1116)</f>
        <v>0</v>
      </c>
      <c r="F1116" s="31">
        <f>DSUM(الوارد!$A$2:$K$38,6,A1115:B1116)</f>
        <v>0</v>
      </c>
      <c r="G1116" s="31">
        <f>DSUM(الوارد!$A$2:$K$38,8,A1115:B1116)</f>
        <v>0</v>
      </c>
      <c r="H1116" s="31">
        <f t="shared" ref="H1116" si="6696">F1116+D1116</f>
        <v>0</v>
      </c>
      <c r="I1116" s="31" t="e">
        <f t="shared" si="6564"/>
        <v>#DIV/0!</v>
      </c>
      <c r="J1116" s="31">
        <f t="shared" ref="J1116" si="6697">G1116+E1116</f>
        <v>0</v>
      </c>
      <c r="K1116" s="31">
        <f>DSUM(المنصرف!$A$2:$L$38,5,A1115:B1116)</f>
        <v>0</v>
      </c>
      <c r="L1116" s="31" t="e">
        <f t="shared" ref="L1116" si="6698">K1116*I1116</f>
        <v>#DIV/0!</v>
      </c>
      <c r="M1116" s="31">
        <f t="shared" ref="M1116" si="6699">H1116-K1116</f>
        <v>0</v>
      </c>
      <c r="N1116" s="31" t="e">
        <f t="shared" ref="N1116" si="6700">M1116*I1116</f>
        <v>#DIV/0!</v>
      </c>
      <c r="O1116" s="31"/>
      <c r="P1116" s="31" t="e">
        <f t="shared" ref="P1116" si="6701">O1116*I1116</f>
        <v>#DIV/0!</v>
      </c>
      <c r="Q1116" s="31">
        <f t="shared" ref="Q1116" si="6702">IF(M1116&gt;O1116,M1116-O1116,0)</f>
        <v>0</v>
      </c>
      <c r="R1116" s="31" t="e">
        <f t="shared" ref="R1116" si="6703">Q1116*I1116</f>
        <v>#DIV/0!</v>
      </c>
      <c r="S1116" s="31">
        <f t="shared" ref="S1116" si="6704">IF(O1116&gt;M1116,O1116-M1116,0)</f>
        <v>0</v>
      </c>
      <c r="T1116" s="32" t="e">
        <f t="shared" ref="T1116" si="6705">S1116*I1116</f>
        <v>#DIV/0!</v>
      </c>
    </row>
    <row r="1117" spans="1:20" s="2" customFormat="1" ht="15" hidden="1">
      <c r="A1117" s="18" t="str">
        <f t="shared" ref="A1117" si="6706">$A$3</f>
        <v>اسم المزرعة</v>
      </c>
      <c r="B1117" s="19" t="str">
        <f t="shared" ref="B1117" si="6707">B1115</f>
        <v>اسم الصنف</v>
      </c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20"/>
    </row>
    <row r="1118" spans="1:20" ht="20.100000000000001" customHeight="1">
      <c r="A1118" s="29" t="str">
        <f t="shared" si="6562"/>
        <v/>
      </c>
      <c r="B1118" s="62" t="s">
        <v>34</v>
      </c>
      <c r="C1118" s="30"/>
      <c r="D1118" s="31">
        <f>DSUM('اول المدة'!$A$2:$I$45,5,A1117:B1118)</f>
        <v>0</v>
      </c>
      <c r="E1118" s="31">
        <f>DSUM('اول المدة'!$A$2:$I$45,7,A1117:B1118)</f>
        <v>0</v>
      </c>
      <c r="F1118" s="31">
        <f>DSUM(الوارد!$A$2:$K$38,6,A1117:B1118)</f>
        <v>0</v>
      </c>
      <c r="G1118" s="31">
        <f>DSUM(الوارد!$A$2:$K$38,8,A1117:B1118)</f>
        <v>0</v>
      </c>
      <c r="H1118" s="31">
        <f t="shared" ref="H1118" si="6708">F1118+D1118</f>
        <v>0</v>
      </c>
      <c r="I1118" s="31" t="e">
        <f t="shared" si="6564"/>
        <v>#DIV/0!</v>
      </c>
      <c r="J1118" s="31">
        <f t="shared" ref="J1118" si="6709">G1118+E1118</f>
        <v>0</v>
      </c>
      <c r="K1118" s="31">
        <f>DSUM(المنصرف!$A$2:$L$38,5,A1117:B1118)</f>
        <v>0</v>
      </c>
      <c r="L1118" s="31" t="e">
        <f t="shared" ref="L1118" si="6710">K1118*I1118</f>
        <v>#DIV/0!</v>
      </c>
      <c r="M1118" s="31">
        <f t="shared" ref="M1118" si="6711">H1118-K1118</f>
        <v>0</v>
      </c>
      <c r="N1118" s="31" t="e">
        <f t="shared" ref="N1118" si="6712">M1118*I1118</f>
        <v>#DIV/0!</v>
      </c>
      <c r="O1118" s="31"/>
      <c r="P1118" s="31" t="e">
        <f t="shared" ref="P1118" si="6713">O1118*I1118</f>
        <v>#DIV/0!</v>
      </c>
      <c r="Q1118" s="31">
        <f t="shared" ref="Q1118" si="6714">IF(M1118&gt;O1118,M1118-O1118,0)</f>
        <v>0</v>
      </c>
      <c r="R1118" s="31" t="e">
        <f t="shared" ref="R1118" si="6715">Q1118*I1118</f>
        <v>#DIV/0!</v>
      </c>
      <c r="S1118" s="31">
        <f t="shared" ref="S1118" si="6716">IF(O1118&gt;M1118,O1118-M1118,0)</f>
        <v>0</v>
      </c>
      <c r="T1118" s="32" t="e">
        <f t="shared" ref="T1118" si="6717">S1118*I1118</f>
        <v>#DIV/0!</v>
      </c>
    </row>
    <row r="1119" spans="1:20" s="2" customFormat="1" ht="15" hidden="1">
      <c r="A1119" s="18" t="str">
        <f t="shared" ref="A1119" si="6718">$A$3</f>
        <v>اسم المزرعة</v>
      </c>
      <c r="B1119" s="19" t="str">
        <f t="shared" ref="B1119" si="6719">B1117</f>
        <v>اسم الصنف</v>
      </c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20"/>
    </row>
    <row r="1120" spans="1:20" ht="20.100000000000001" customHeight="1">
      <c r="A1120" s="29" t="str">
        <f t="shared" si="6562"/>
        <v/>
      </c>
      <c r="B1120" s="62" t="s">
        <v>34</v>
      </c>
      <c r="C1120" s="30"/>
      <c r="D1120" s="31">
        <f>DSUM('اول المدة'!$A$2:$I$45,5,A1119:B1120)</f>
        <v>0</v>
      </c>
      <c r="E1120" s="31">
        <f>DSUM('اول المدة'!$A$2:$I$45,7,A1119:B1120)</f>
        <v>0</v>
      </c>
      <c r="F1120" s="31">
        <f>DSUM(الوارد!$A$2:$K$38,6,A1119:B1120)</f>
        <v>0</v>
      </c>
      <c r="G1120" s="31">
        <f>DSUM(الوارد!$A$2:$K$38,8,A1119:B1120)</f>
        <v>0</v>
      </c>
      <c r="H1120" s="31">
        <f t="shared" ref="H1120" si="6720">F1120+D1120</f>
        <v>0</v>
      </c>
      <c r="I1120" s="31" t="e">
        <f t="shared" si="6564"/>
        <v>#DIV/0!</v>
      </c>
      <c r="J1120" s="31">
        <f t="shared" ref="J1120" si="6721">G1120+E1120</f>
        <v>0</v>
      </c>
      <c r="K1120" s="31">
        <f>DSUM(المنصرف!$A$2:$L$38,5,A1119:B1120)</f>
        <v>0</v>
      </c>
      <c r="L1120" s="31" t="e">
        <f t="shared" ref="L1120" si="6722">K1120*I1120</f>
        <v>#DIV/0!</v>
      </c>
      <c r="M1120" s="31">
        <f t="shared" ref="M1120" si="6723">H1120-K1120</f>
        <v>0</v>
      </c>
      <c r="N1120" s="31" t="e">
        <f t="shared" ref="N1120" si="6724">M1120*I1120</f>
        <v>#DIV/0!</v>
      </c>
      <c r="O1120" s="31"/>
      <c r="P1120" s="31" t="e">
        <f t="shared" ref="P1120" si="6725">O1120*I1120</f>
        <v>#DIV/0!</v>
      </c>
      <c r="Q1120" s="31">
        <f t="shared" ref="Q1120" si="6726">IF(M1120&gt;O1120,M1120-O1120,0)</f>
        <v>0</v>
      </c>
      <c r="R1120" s="31" t="e">
        <f t="shared" ref="R1120" si="6727">Q1120*I1120</f>
        <v>#DIV/0!</v>
      </c>
      <c r="S1120" s="31">
        <f t="shared" ref="S1120" si="6728">IF(O1120&gt;M1120,O1120-M1120,0)</f>
        <v>0</v>
      </c>
      <c r="T1120" s="32" t="e">
        <f t="shared" ref="T1120" si="6729">S1120*I1120</f>
        <v>#DIV/0!</v>
      </c>
    </row>
    <row r="1121" spans="1:20" s="2" customFormat="1" ht="15" hidden="1">
      <c r="A1121" s="18" t="str">
        <f t="shared" ref="A1121" si="6730">$A$3</f>
        <v>اسم المزرعة</v>
      </c>
      <c r="B1121" s="19" t="str">
        <f t="shared" ref="B1121" si="6731">B1119</f>
        <v>اسم الصنف</v>
      </c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20"/>
    </row>
    <row r="1122" spans="1:20" ht="20.100000000000001" customHeight="1">
      <c r="A1122" s="29" t="str">
        <f t="shared" si="6562"/>
        <v/>
      </c>
      <c r="B1122" s="62" t="s">
        <v>34</v>
      </c>
      <c r="C1122" s="30"/>
      <c r="D1122" s="31">
        <f>DSUM('اول المدة'!$A$2:$I$45,5,A1121:B1122)</f>
        <v>0</v>
      </c>
      <c r="E1122" s="31">
        <f>DSUM('اول المدة'!$A$2:$I$45,7,A1121:B1122)</f>
        <v>0</v>
      </c>
      <c r="F1122" s="31">
        <f>DSUM(الوارد!$A$2:$K$38,6,A1121:B1122)</f>
        <v>0</v>
      </c>
      <c r="G1122" s="31">
        <f>DSUM(الوارد!$A$2:$K$38,8,A1121:B1122)</f>
        <v>0</v>
      </c>
      <c r="H1122" s="31">
        <f t="shared" ref="H1122" si="6732">F1122+D1122</f>
        <v>0</v>
      </c>
      <c r="I1122" s="31" t="e">
        <f t="shared" si="6564"/>
        <v>#DIV/0!</v>
      </c>
      <c r="J1122" s="31">
        <f t="shared" ref="J1122" si="6733">G1122+E1122</f>
        <v>0</v>
      </c>
      <c r="K1122" s="31">
        <f>DSUM(المنصرف!$A$2:$L$38,5,A1121:B1122)</f>
        <v>0</v>
      </c>
      <c r="L1122" s="31" t="e">
        <f t="shared" ref="L1122" si="6734">K1122*I1122</f>
        <v>#DIV/0!</v>
      </c>
      <c r="M1122" s="31">
        <f t="shared" ref="M1122" si="6735">H1122-K1122</f>
        <v>0</v>
      </c>
      <c r="N1122" s="31" t="e">
        <f t="shared" ref="N1122" si="6736">M1122*I1122</f>
        <v>#DIV/0!</v>
      </c>
      <c r="O1122" s="31"/>
      <c r="P1122" s="31" t="e">
        <f t="shared" ref="P1122" si="6737">O1122*I1122</f>
        <v>#DIV/0!</v>
      </c>
      <c r="Q1122" s="31">
        <f t="shared" ref="Q1122" si="6738">IF(M1122&gt;O1122,M1122-O1122,0)</f>
        <v>0</v>
      </c>
      <c r="R1122" s="31" t="e">
        <f t="shared" ref="R1122" si="6739">Q1122*I1122</f>
        <v>#DIV/0!</v>
      </c>
      <c r="S1122" s="31">
        <f t="shared" ref="S1122" si="6740">IF(O1122&gt;M1122,O1122-M1122,0)</f>
        <v>0</v>
      </c>
      <c r="T1122" s="32" t="e">
        <f t="shared" ref="T1122" si="6741">S1122*I1122</f>
        <v>#DIV/0!</v>
      </c>
    </row>
    <row r="1123" spans="1:20" s="2" customFormat="1" ht="15" hidden="1">
      <c r="A1123" s="18" t="str">
        <f t="shared" ref="A1123" si="6742">$A$3</f>
        <v>اسم المزرعة</v>
      </c>
      <c r="B1123" s="19" t="str">
        <f t="shared" ref="B1123" si="6743">B1121</f>
        <v>اسم الصنف</v>
      </c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20"/>
    </row>
    <row r="1124" spans="1:20" ht="20.100000000000001" customHeight="1">
      <c r="A1124" s="29" t="str">
        <f t="shared" si="6562"/>
        <v/>
      </c>
      <c r="B1124" s="62" t="s">
        <v>34</v>
      </c>
      <c r="C1124" s="30"/>
      <c r="D1124" s="31">
        <f>DSUM('اول المدة'!$A$2:$I$45,5,A1123:B1124)</f>
        <v>0</v>
      </c>
      <c r="E1124" s="31">
        <f>DSUM('اول المدة'!$A$2:$I$45,7,A1123:B1124)</f>
        <v>0</v>
      </c>
      <c r="F1124" s="31">
        <f>DSUM(الوارد!$A$2:$K$38,6,A1123:B1124)</f>
        <v>0</v>
      </c>
      <c r="G1124" s="31">
        <f>DSUM(الوارد!$A$2:$K$38,8,A1123:B1124)</f>
        <v>0</v>
      </c>
      <c r="H1124" s="31">
        <f t="shared" ref="H1124" si="6744">F1124+D1124</f>
        <v>0</v>
      </c>
      <c r="I1124" s="31" t="e">
        <f t="shared" si="6564"/>
        <v>#DIV/0!</v>
      </c>
      <c r="J1124" s="31">
        <f t="shared" ref="J1124" si="6745">G1124+E1124</f>
        <v>0</v>
      </c>
      <c r="K1124" s="31">
        <f>DSUM(المنصرف!$A$2:$L$38,5,A1123:B1124)</f>
        <v>0</v>
      </c>
      <c r="L1124" s="31" t="e">
        <f t="shared" ref="L1124" si="6746">K1124*I1124</f>
        <v>#DIV/0!</v>
      </c>
      <c r="M1124" s="31">
        <f t="shared" ref="M1124" si="6747">H1124-K1124</f>
        <v>0</v>
      </c>
      <c r="N1124" s="31" t="e">
        <f t="shared" ref="N1124" si="6748">M1124*I1124</f>
        <v>#DIV/0!</v>
      </c>
      <c r="O1124" s="31"/>
      <c r="P1124" s="31" t="e">
        <f t="shared" ref="P1124" si="6749">O1124*I1124</f>
        <v>#DIV/0!</v>
      </c>
      <c r="Q1124" s="31">
        <f t="shared" ref="Q1124" si="6750">IF(M1124&gt;O1124,M1124-O1124,0)</f>
        <v>0</v>
      </c>
      <c r="R1124" s="31" t="e">
        <f t="shared" ref="R1124" si="6751">Q1124*I1124</f>
        <v>#DIV/0!</v>
      </c>
      <c r="S1124" s="31">
        <f t="shared" ref="S1124" si="6752">IF(O1124&gt;M1124,O1124-M1124,0)</f>
        <v>0</v>
      </c>
      <c r="T1124" s="32" t="e">
        <f t="shared" ref="T1124" si="6753">S1124*I1124</f>
        <v>#DIV/0!</v>
      </c>
    </row>
    <row r="1125" spans="1:20" s="2" customFormat="1" ht="15" hidden="1">
      <c r="A1125" s="18" t="str">
        <f t="shared" ref="A1125" si="6754">$A$3</f>
        <v>اسم المزرعة</v>
      </c>
      <c r="B1125" s="19" t="str">
        <f t="shared" ref="B1125" si="6755">B1123</f>
        <v>اسم الصنف</v>
      </c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20"/>
    </row>
    <row r="1126" spans="1:20" ht="20.100000000000001" customHeight="1">
      <c r="A1126" s="29" t="str">
        <f t="shared" si="6562"/>
        <v/>
      </c>
      <c r="B1126" s="62" t="s">
        <v>34</v>
      </c>
      <c r="C1126" s="30"/>
      <c r="D1126" s="31">
        <f>DSUM('اول المدة'!$A$2:$I$45,5,A1125:B1126)</f>
        <v>0</v>
      </c>
      <c r="E1126" s="31">
        <f>DSUM('اول المدة'!$A$2:$I$45,7,A1125:B1126)</f>
        <v>0</v>
      </c>
      <c r="F1126" s="31">
        <f>DSUM(الوارد!$A$2:$K$38,6,A1125:B1126)</f>
        <v>0</v>
      </c>
      <c r="G1126" s="31">
        <f>DSUM(الوارد!$A$2:$K$38,8,A1125:B1126)</f>
        <v>0</v>
      </c>
      <c r="H1126" s="31">
        <f t="shared" ref="H1126" si="6756">F1126+D1126</f>
        <v>0</v>
      </c>
      <c r="I1126" s="31" t="e">
        <f t="shared" si="6564"/>
        <v>#DIV/0!</v>
      </c>
      <c r="J1126" s="31">
        <f t="shared" ref="J1126" si="6757">G1126+E1126</f>
        <v>0</v>
      </c>
      <c r="K1126" s="31">
        <f>DSUM(المنصرف!$A$2:$L$38,5,A1125:B1126)</f>
        <v>0</v>
      </c>
      <c r="L1126" s="31" t="e">
        <f t="shared" ref="L1126" si="6758">K1126*I1126</f>
        <v>#DIV/0!</v>
      </c>
      <c r="M1126" s="31">
        <f t="shared" ref="M1126" si="6759">H1126-K1126</f>
        <v>0</v>
      </c>
      <c r="N1126" s="31" t="e">
        <f t="shared" ref="N1126" si="6760">M1126*I1126</f>
        <v>#DIV/0!</v>
      </c>
      <c r="O1126" s="31"/>
      <c r="P1126" s="31" t="e">
        <f t="shared" ref="P1126" si="6761">O1126*I1126</f>
        <v>#DIV/0!</v>
      </c>
      <c r="Q1126" s="31">
        <f t="shared" ref="Q1126" si="6762">IF(M1126&gt;O1126,M1126-O1126,0)</f>
        <v>0</v>
      </c>
      <c r="R1126" s="31" t="e">
        <f t="shared" ref="R1126" si="6763">Q1126*I1126</f>
        <v>#DIV/0!</v>
      </c>
      <c r="S1126" s="31">
        <f t="shared" ref="S1126" si="6764">IF(O1126&gt;M1126,O1126-M1126,0)</f>
        <v>0</v>
      </c>
      <c r="T1126" s="32" t="e">
        <f t="shared" ref="T1126" si="6765">S1126*I1126</f>
        <v>#DIV/0!</v>
      </c>
    </row>
    <row r="1127" spans="1:20" s="2" customFormat="1" ht="15" hidden="1">
      <c r="A1127" s="18" t="str">
        <f t="shared" ref="A1127" si="6766">$A$3</f>
        <v>اسم المزرعة</v>
      </c>
      <c r="B1127" s="19" t="str">
        <f t="shared" ref="B1127" si="6767">B1125</f>
        <v>اسم الصنف</v>
      </c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20"/>
    </row>
    <row r="1128" spans="1:20" ht="20.100000000000001" customHeight="1">
      <c r="A1128" s="29" t="str">
        <f t="shared" si="6562"/>
        <v/>
      </c>
      <c r="B1128" s="62" t="s">
        <v>34</v>
      </c>
      <c r="C1128" s="30"/>
      <c r="D1128" s="31">
        <f>DSUM('اول المدة'!$A$2:$I$45,5,A1127:B1128)</f>
        <v>0</v>
      </c>
      <c r="E1128" s="31">
        <f>DSUM('اول المدة'!$A$2:$I$45,7,A1127:B1128)</f>
        <v>0</v>
      </c>
      <c r="F1128" s="31">
        <f>DSUM(الوارد!$A$2:$K$38,6,A1127:B1128)</f>
        <v>0</v>
      </c>
      <c r="G1128" s="31">
        <f>DSUM(الوارد!$A$2:$K$38,8,A1127:B1128)</f>
        <v>0</v>
      </c>
      <c r="H1128" s="31">
        <f t="shared" ref="H1128" si="6768">F1128+D1128</f>
        <v>0</v>
      </c>
      <c r="I1128" s="31" t="e">
        <f t="shared" si="6564"/>
        <v>#DIV/0!</v>
      </c>
      <c r="J1128" s="31">
        <f t="shared" ref="J1128" si="6769">G1128+E1128</f>
        <v>0</v>
      </c>
      <c r="K1128" s="31">
        <f>DSUM(المنصرف!$A$2:$L$38,5,A1127:B1128)</f>
        <v>0</v>
      </c>
      <c r="L1128" s="31" t="e">
        <f t="shared" ref="L1128" si="6770">K1128*I1128</f>
        <v>#DIV/0!</v>
      </c>
      <c r="M1128" s="31">
        <f t="shared" ref="M1128" si="6771">H1128-K1128</f>
        <v>0</v>
      </c>
      <c r="N1128" s="31" t="e">
        <f t="shared" ref="N1128" si="6772">M1128*I1128</f>
        <v>#DIV/0!</v>
      </c>
      <c r="O1128" s="31"/>
      <c r="P1128" s="31" t="e">
        <f t="shared" ref="P1128" si="6773">O1128*I1128</f>
        <v>#DIV/0!</v>
      </c>
      <c r="Q1128" s="31">
        <f t="shared" ref="Q1128" si="6774">IF(M1128&gt;O1128,M1128-O1128,0)</f>
        <v>0</v>
      </c>
      <c r="R1128" s="31" t="e">
        <f t="shared" ref="R1128" si="6775">Q1128*I1128</f>
        <v>#DIV/0!</v>
      </c>
      <c r="S1128" s="31">
        <f t="shared" ref="S1128" si="6776">IF(O1128&gt;M1128,O1128-M1128,0)</f>
        <v>0</v>
      </c>
      <c r="T1128" s="32" t="e">
        <f t="shared" ref="T1128" si="6777">S1128*I1128</f>
        <v>#DIV/0!</v>
      </c>
    </row>
    <row r="1129" spans="1:20" s="2" customFormat="1" ht="15" hidden="1">
      <c r="A1129" s="18" t="str">
        <f t="shared" ref="A1129" si="6778">$A$3</f>
        <v>اسم المزرعة</v>
      </c>
      <c r="B1129" s="19" t="str">
        <f t="shared" ref="B1129" si="6779">B1127</f>
        <v>اسم الصنف</v>
      </c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20"/>
    </row>
    <row r="1130" spans="1:20" ht="20.100000000000001" customHeight="1">
      <c r="A1130" s="29" t="str">
        <f t="shared" si="6562"/>
        <v/>
      </c>
      <c r="B1130" s="62" t="s">
        <v>34</v>
      </c>
      <c r="C1130" s="30"/>
      <c r="D1130" s="31">
        <f>DSUM('اول المدة'!$A$2:$I$45,5,A1129:B1130)</f>
        <v>0</v>
      </c>
      <c r="E1130" s="31">
        <f>DSUM('اول المدة'!$A$2:$I$45,7,A1129:B1130)</f>
        <v>0</v>
      </c>
      <c r="F1130" s="31">
        <f>DSUM(الوارد!$A$2:$K$38,6,A1129:B1130)</f>
        <v>0</v>
      </c>
      <c r="G1130" s="31">
        <f>DSUM(الوارد!$A$2:$K$38,8,A1129:B1130)</f>
        <v>0</v>
      </c>
      <c r="H1130" s="31">
        <f t="shared" ref="H1130" si="6780">F1130+D1130</f>
        <v>0</v>
      </c>
      <c r="I1130" s="31" t="e">
        <f t="shared" si="6564"/>
        <v>#DIV/0!</v>
      </c>
      <c r="J1130" s="31">
        <f t="shared" ref="J1130" si="6781">G1130+E1130</f>
        <v>0</v>
      </c>
      <c r="K1130" s="31">
        <f>DSUM(المنصرف!$A$2:$L$38,5,A1129:B1130)</f>
        <v>0</v>
      </c>
      <c r="L1130" s="31" t="e">
        <f t="shared" ref="L1130" si="6782">K1130*I1130</f>
        <v>#DIV/0!</v>
      </c>
      <c r="M1130" s="31">
        <f t="shared" ref="M1130" si="6783">H1130-K1130</f>
        <v>0</v>
      </c>
      <c r="N1130" s="31" t="e">
        <f t="shared" ref="N1130" si="6784">M1130*I1130</f>
        <v>#DIV/0!</v>
      </c>
      <c r="O1130" s="31"/>
      <c r="P1130" s="31" t="e">
        <f t="shared" ref="P1130" si="6785">O1130*I1130</f>
        <v>#DIV/0!</v>
      </c>
      <c r="Q1130" s="31">
        <f t="shared" ref="Q1130" si="6786">IF(M1130&gt;O1130,M1130-O1130,0)</f>
        <v>0</v>
      </c>
      <c r="R1130" s="31" t="e">
        <f t="shared" ref="R1130" si="6787">Q1130*I1130</f>
        <v>#DIV/0!</v>
      </c>
      <c r="S1130" s="31">
        <f t="shared" ref="S1130" si="6788">IF(O1130&gt;M1130,O1130-M1130,0)</f>
        <v>0</v>
      </c>
      <c r="T1130" s="32" t="e">
        <f t="shared" ref="T1130" si="6789">S1130*I1130</f>
        <v>#DIV/0!</v>
      </c>
    </row>
    <row r="1131" spans="1:20" s="2" customFormat="1" ht="15" hidden="1">
      <c r="A1131" s="18" t="str">
        <f t="shared" ref="A1131" si="6790">$A$3</f>
        <v>اسم المزرعة</v>
      </c>
      <c r="B1131" s="19" t="str">
        <f t="shared" ref="B1131" si="6791">B1129</f>
        <v>اسم الصنف</v>
      </c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20"/>
    </row>
    <row r="1132" spans="1:20" ht="20.100000000000001" customHeight="1">
      <c r="A1132" s="29" t="str">
        <f t="shared" si="6562"/>
        <v/>
      </c>
      <c r="B1132" s="62" t="s">
        <v>34</v>
      </c>
      <c r="C1132" s="30"/>
      <c r="D1132" s="31">
        <f>DSUM('اول المدة'!$A$2:$I$45,5,A1131:B1132)</f>
        <v>0</v>
      </c>
      <c r="E1132" s="31">
        <f>DSUM('اول المدة'!$A$2:$I$45,7,A1131:B1132)</f>
        <v>0</v>
      </c>
      <c r="F1132" s="31">
        <f>DSUM(الوارد!$A$2:$K$38,6,A1131:B1132)</f>
        <v>0</v>
      </c>
      <c r="G1132" s="31">
        <f>DSUM(الوارد!$A$2:$K$38,8,A1131:B1132)</f>
        <v>0</v>
      </c>
      <c r="H1132" s="31">
        <f t="shared" ref="H1132" si="6792">F1132+D1132</f>
        <v>0</v>
      </c>
      <c r="I1132" s="31" t="e">
        <f t="shared" si="6564"/>
        <v>#DIV/0!</v>
      </c>
      <c r="J1132" s="31">
        <f t="shared" ref="J1132" si="6793">G1132+E1132</f>
        <v>0</v>
      </c>
      <c r="K1132" s="31">
        <f>DSUM(المنصرف!$A$2:$L$38,5,A1131:B1132)</f>
        <v>0</v>
      </c>
      <c r="L1132" s="31" t="e">
        <f t="shared" ref="L1132" si="6794">K1132*I1132</f>
        <v>#DIV/0!</v>
      </c>
      <c r="M1132" s="31">
        <f t="shared" ref="M1132" si="6795">H1132-K1132</f>
        <v>0</v>
      </c>
      <c r="N1132" s="31" t="e">
        <f t="shared" ref="N1132" si="6796">M1132*I1132</f>
        <v>#DIV/0!</v>
      </c>
      <c r="O1132" s="31"/>
      <c r="P1132" s="31" t="e">
        <f t="shared" ref="P1132" si="6797">O1132*I1132</f>
        <v>#DIV/0!</v>
      </c>
      <c r="Q1132" s="31">
        <f t="shared" ref="Q1132" si="6798">IF(M1132&gt;O1132,M1132-O1132,0)</f>
        <v>0</v>
      </c>
      <c r="R1132" s="31" t="e">
        <f t="shared" ref="R1132" si="6799">Q1132*I1132</f>
        <v>#DIV/0!</v>
      </c>
      <c r="S1132" s="31">
        <f t="shared" ref="S1132" si="6800">IF(O1132&gt;M1132,O1132-M1132,0)</f>
        <v>0</v>
      </c>
      <c r="T1132" s="32" t="e">
        <f t="shared" ref="T1132" si="6801">S1132*I1132</f>
        <v>#DIV/0!</v>
      </c>
    </row>
    <row r="1133" spans="1:20" s="2" customFormat="1" ht="15" hidden="1">
      <c r="A1133" s="18" t="str">
        <f t="shared" ref="A1133" si="6802">$A$3</f>
        <v>اسم المزرعة</v>
      </c>
      <c r="B1133" s="19" t="str">
        <f t="shared" ref="B1133" si="6803">B1131</f>
        <v>اسم الصنف</v>
      </c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20"/>
    </row>
    <row r="1134" spans="1:20" ht="20.100000000000001" customHeight="1">
      <c r="A1134" s="29" t="str">
        <f t="shared" si="6562"/>
        <v/>
      </c>
      <c r="B1134" s="62" t="s">
        <v>34</v>
      </c>
      <c r="C1134" s="30"/>
      <c r="D1134" s="31">
        <f>DSUM('اول المدة'!$A$2:$I$45,5,A1133:B1134)</f>
        <v>0</v>
      </c>
      <c r="E1134" s="31">
        <f>DSUM('اول المدة'!$A$2:$I$45,7,A1133:B1134)</f>
        <v>0</v>
      </c>
      <c r="F1134" s="31">
        <f>DSUM(الوارد!$A$2:$K$38,6,A1133:B1134)</f>
        <v>0</v>
      </c>
      <c r="G1134" s="31">
        <f>DSUM(الوارد!$A$2:$K$38,8,A1133:B1134)</f>
        <v>0</v>
      </c>
      <c r="H1134" s="31">
        <f t="shared" ref="H1134" si="6804">F1134+D1134</f>
        <v>0</v>
      </c>
      <c r="I1134" s="31" t="e">
        <f t="shared" si="6564"/>
        <v>#DIV/0!</v>
      </c>
      <c r="J1134" s="31">
        <f t="shared" ref="J1134" si="6805">G1134+E1134</f>
        <v>0</v>
      </c>
      <c r="K1134" s="31">
        <f>DSUM(المنصرف!$A$2:$L$38,5,A1133:B1134)</f>
        <v>0</v>
      </c>
      <c r="L1134" s="31" t="e">
        <f t="shared" ref="L1134" si="6806">K1134*I1134</f>
        <v>#DIV/0!</v>
      </c>
      <c r="M1134" s="31">
        <f t="shared" ref="M1134" si="6807">H1134-K1134</f>
        <v>0</v>
      </c>
      <c r="N1134" s="31" t="e">
        <f t="shared" ref="N1134" si="6808">M1134*I1134</f>
        <v>#DIV/0!</v>
      </c>
      <c r="O1134" s="31"/>
      <c r="P1134" s="31" t="e">
        <f t="shared" ref="P1134" si="6809">O1134*I1134</f>
        <v>#DIV/0!</v>
      </c>
      <c r="Q1134" s="31">
        <f t="shared" ref="Q1134" si="6810">IF(M1134&gt;O1134,M1134-O1134,0)</f>
        <v>0</v>
      </c>
      <c r="R1134" s="31" t="e">
        <f t="shared" ref="R1134" si="6811">Q1134*I1134</f>
        <v>#DIV/0!</v>
      </c>
      <c r="S1134" s="31">
        <f t="shared" ref="S1134" si="6812">IF(O1134&gt;M1134,O1134-M1134,0)</f>
        <v>0</v>
      </c>
      <c r="T1134" s="32" t="e">
        <f t="shared" ref="T1134" si="6813">S1134*I1134</f>
        <v>#DIV/0!</v>
      </c>
    </row>
    <row r="1135" spans="1:20" s="2" customFormat="1" ht="15" hidden="1">
      <c r="A1135" s="18" t="str">
        <f t="shared" ref="A1135" si="6814">$A$3</f>
        <v>اسم المزرعة</v>
      </c>
      <c r="B1135" s="19" t="str">
        <f t="shared" ref="B1135" si="6815">B1133</f>
        <v>اسم الصنف</v>
      </c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20"/>
    </row>
    <row r="1136" spans="1:20" ht="20.100000000000001" customHeight="1">
      <c r="A1136" s="29" t="str">
        <f t="shared" si="6562"/>
        <v/>
      </c>
      <c r="B1136" s="62" t="s">
        <v>34</v>
      </c>
      <c r="C1136" s="30"/>
      <c r="D1136" s="31">
        <f>DSUM('اول المدة'!$A$2:$I$45,5,A1135:B1136)</f>
        <v>0</v>
      </c>
      <c r="E1136" s="31">
        <f>DSUM('اول المدة'!$A$2:$I$45,7,A1135:B1136)</f>
        <v>0</v>
      </c>
      <c r="F1136" s="31">
        <f>DSUM(الوارد!$A$2:$K$38,6,A1135:B1136)</f>
        <v>0</v>
      </c>
      <c r="G1136" s="31">
        <f>DSUM(الوارد!$A$2:$K$38,8,A1135:B1136)</f>
        <v>0</v>
      </c>
      <c r="H1136" s="31">
        <f t="shared" ref="H1136" si="6816">F1136+D1136</f>
        <v>0</v>
      </c>
      <c r="I1136" s="31" t="e">
        <f t="shared" si="6564"/>
        <v>#DIV/0!</v>
      </c>
      <c r="J1136" s="31">
        <f t="shared" ref="J1136" si="6817">G1136+E1136</f>
        <v>0</v>
      </c>
      <c r="K1136" s="31">
        <f>DSUM(المنصرف!$A$2:$L$38,5,A1135:B1136)</f>
        <v>0</v>
      </c>
      <c r="L1136" s="31" t="e">
        <f t="shared" ref="L1136" si="6818">K1136*I1136</f>
        <v>#DIV/0!</v>
      </c>
      <c r="M1136" s="31">
        <f t="shared" ref="M1136" si="6819">H1136-K1136</f>
        <v>0</v>
      </c>
      <c r="N1136" s="31" t="e">
        <f t="shared" ref="N1136" si="6820">M1136*I1136</f>
        <v>#DIV/0!</v>
      </c>
      <c r="O1136" s="31"/>
      <c r="P1136" s="31" t="e">
        <f t="shared" ref="P1136" si="6821">O1136*I1136</f>
        <v>#DIV/0!</v>
      </c>
      <c r="Q1136" s="31">
        <f t="shared" ref="Q1136" si="6822">IF(M1136&gt;O1136,M1136-O1136,0)</f>
        <v>0</v>
      </c>
      <c r="R1136" s="31" t="e">
        <f t="shared" ref="R1136" si="6823">Q1136*I1136</f>
        <v>#DIV/0!</v>
      </c>
      <c r="S1136" s="31">
        <f t="shared" ref="S1136" si="6824">IF(O1136&gt;M1136,O1136-M1136,0)</f>
        <v>0</v>
      </c>
      <c r="T1136" s="32" t="e">
        <f t="shared" ref="T1136" si="6825">S1136*I1136</f>
        <v>#DIV/0!</v>
      </c>
    </row>
    <row r="1137" spans="1:20" s="2" customFormat="1" ht="15" hidden="1">
      <c r="A1137" s="18" t="str">
        <f t="shared" ref="A1137" si="6826">$A$3</f>
        <v>اسم المزرعة</v>
      </c>
      <c r="B1137" s="19" t="str">
        <f t="shared" ref="B1137" si="6827">B1135</f>
        <v>اسم الصنف</v>
      </c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20"/>
    </row>
    <row r="1138" spans="1:20" ht="20.100000000000001" customHeight="1">
      <c r="A1138" s="29" t="str">
        <f t="shared" si="6562"/>
        <v/>
      </c>
      <c r="B1138" s="62" t="s">
        <v>34</v>
      </c>
      <c r="C1138" s="30"/>
      <c r="D1138" s="31">
        <f>DSUM('اول المدة'!$A$2:$I$45,5,A1137:B1138)</f>
        <v>0</v>
      </c>
      <c r="E1138" s="31">
        <f>DSUM('اول المدة'!$A$2:$I$45,7,A1137:B1138)</f>
        <v>0</v>
      </c>
      <c r="F1138" s="31">
        <f>DSUM(الوارد!$A$2:$K$38,6,A1137:B1138)</f>
        <v>0</v>
      </c>
      <c r="G1138" s="31">
        <f>DSUM(الوارد!$A$2:$K$38,8,A1137:B1138)</f>
        <v>0</v>
      </c>
      <c r="H1138" s="31">
        <f t="shared" ref="H1138" si="6828">F1138+D1138</f>
        <v>0</v>
      </c>
      <c r="I1138" s="31" t="e">
        <f t="shared" si="6564"/>
        <v>#DIV/0!</v>
      </c>
      <c r="J1138" s="31">
        <f t="shared" ref="J1138" si="6829">G1138+E1138</f>
        <v>0</v>
      </c>
      <c r="K1138" s="31">
        <f>DSUM(المنصرف!$A$2:$L$38,5,A1137:B1138)</f>
        <v>0</v>
      </c>
      <c r="L1138" s="31" t="e">
        <f t="shared" ref="L1138" si="6830">K1138*I1138</f>
        <v>#DIV/0!</v>
      </c>
      <c r="M1138" s="31">
        <f t="shared" ref="M1138" si="6831">H1138-K1138</f>
        <v>0</v>
      </c>
      <c r="N1138" s="31" t="e">
        <f t="shared" ref="N1138" si="6832">M1138*I1138</f>
        <v>#DIV/0!</v>
      </c>
      <c r="O1138" s="31"/>
      <c r="P1138" s="31" t="e">
        <f t="shared" ref="P1138" si="6833">O1138*I1138</f>
        <v>#DIV/0!</v>
      </c>
      <c r="Q1138" s="31">
        <f t="shared" ref="Q1138" si="6834">IF(M1138&gt;O1138,M1138-O1138,0)</f>
        <v>0</v>
      </c>
      <c r="R1138" s="31" t="e">
        <f t="shared" ref="R1138" si="6835">Q1138*I1138</f>
        <v>#DIV/0!</v>
      </c>
      <c r="S1138" s="31">
        <f t="shared" ref="S1138" si="6836">IF(O1138&gt;M1138,O1138-M1138,0)</f>
        <v>0</v>
      </c>
      <c r="T1138" s="32" t="e">
        <f t="shared" ref="T1138" si="6837">S1138*I1138</f>
        <v>#DIV/0!</v>
      </c>
    </row>
    <row r="1139" spans="1:20" s="2" customFormat="1" ht="15" hidden="1">
      <c r="A1139" s="18" t="str">
        <f t="shared" ref="A1139" si="6838">$A$3</f>
        <v>اسم المزرعة</v>
      </c>
      <c r="B1139" s="19" t="str">
        <f t="shared" ref="B1139" si="6839">B1137</f>
        <v>اسم الصنف</v>
      </c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20"/>
    </row>
    <row r="1140" spans="1:20" ht="20.100000000000001" customHeight="1">
      <c r="A1140" s="29" t="str">
        <f t="shared" si="6562"/>
        <v/>
      </c>
      <c r="B1140" s="62" t="s">
        <v>34</v>
      </c>
      <c r="C1140" s="30"/>
      <c r="D1140" s="31">
        <f>DSUM('اول المدة'!$A$2:$I$45,5,A1139:B1140)</f>
        <v>0</v>
      </c>
      <c r="E1140" s="31">
        <f>DSUM('اول المدة'!$A$2:$I$45,7,A1139:B1140)</f>
        <v>0</v>
      </c>
      <c r="F1140" s="31">
        <f>DSUM(الوارد!$A$2:$K$38,6,A1139:B1140)</f>
        <v>0</v>
      </c>
      <c r="G1140" s="31">
        <f>DSUM(الوارد!$A$2:$K$38,8,A1139:B1140)</f>
        <v>0</v>
      </c>
      <c r="H1140" s="31">
        <f t="shared" ref="H1140" si="6840">F1140+D1140</f>
        <v>0</v>
      </c>
      <c r="I1140" s="31" t="e">
        <f t="shared" si="6564"/>
        <v>#DIV/0!</v>
      </c>
      <c r="J1140" s="31">
        <f t="shared" ref="J1140" si="6841">G1140+E1140</f>
        <v>0</v>
      </c>
      <c r="K1140" s="31">
        <f>DSUM(المنصرف!$A$2:$L$38,5,A1139:B1140)</f>
        <v>0</v>
      </c>
      <c r="L1140" s="31" t="e">
        <f t="shared" ref="L1140" si="6842">K1140*I1140</f>
        <v>#DIV/0!</v>
      </c>
      <c r="M1140" s="31">
        <f t="shared" ref="M1140" si="6843">H1140-K1140</f>
        <v>0</v>
      </c>
      <c r="N1140" s="31" t="e">
        <f t="shared" ref="N1140" si="6844">M1140*I1140</f>
        <v>#DIV/0!</v>
      </c>
      <c r="O1140" s="31"/>
      <c r="P1140" s="31" t="e">
        <f t="shared" ref="P1140" si="6845">O1140*I1140</f>
        <v>#DIV/0!</v>
      </c>
      <c r="Q1140" s="31">
        <f t="shared" ref="Q1140" si="6846">IF(M1140&gt;O1140,M1140-O1140,0)</f>
        <v>0</v>
      </c>
      <c r="R1140" s="31" t="e">
        <f t="shared" ref="R1140" si="6847">Q1140*I1140</f>
        <v>#DIV/0!</v>
      </c>
      <c r="S1140" s="31">
        <f t="shared" ref="S1140" si="6848">IF(O1140&gt;M1140,O1140-M1140,0)</f>
        <v>0</v>
      </c>
      <c r="T1140" s="32" t="e">
        <f t="shared" ref="T1140" si="6849">S1140*I1140</f>
        <v>#DIV/0!</v>
      </c>
    </row>
    <row r="1141" spans="1:20" s="2" customFormat="1" ht="15" hidden="1">
      <c r="A1141" s="18" t="str">
        <f t="shared" ref="A1141" si="6850">$A$3</f>
        <v>اسم المزرعة</v>
      </c>
      <c r="B1141" s="19" t="str">
        <f t="shared" ref="B1141" si="6851">B1139</f>
        <v>اسم الصنف</v>
      </c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20"/>
    </row>
    <row r="1142" spans="1:20" ht="20.100000000000001" customHeight="1">
      <c r="A1142" s="29" t="str">
        <f t="shared" si="6562"/>
        <v/>
      </c>
      <c r="B1142" s="62" t="s">
        <v>34</v>
      </c>
      <c r="C1142" s="30"/>
      <c r="D1142" s="31">
        <f>DSUM('اول المدة'!$A$2:$I$45,5,A1141:B1142)</f>
        <v>0</v>
      </c>
      <c r="E1142" s="31">
        <f>DSUM('اول المدة'!$A$2:$I$45,7,A1141:B1142)</f>
        <v>0</v>
      </c>
      <c r="F1142" s="31">
        <f>DSUM(الوارد!$A$2:$K$38,6,A1141:B1142)</f>
        <v>0</v>
      </c>
      <c r="G1142" s="31">
        <f>DSUM(الوارد!$A$2:$K$38,8,A1141:B1142)</f>
        <v>0</v>
      </c>
      <c r="H1142" s="31">
        <f t="shared" ref="H1142" si="6852">F1142+D1142</f>
        <v>0</v>
      </c>
      <c r="I1142" s="31" t="e">
        <f t="shared" si="6564"/>
        <v>#DIV/0!</v>
      </c>
      <c r="J1142" s="31">
        <f t="shared" ref="J1142" si="6853">G1142+E1142</f>
        <v>0</v>
      </c>
      <c r="K1142" s="31">
        <f>DSUM(المنصرف!$A$2:$L$38,5,A1141:B1142)</f>
        <v>0</v>
      </c>
      <c r="L1142" s="31" t="e">
        <f t="shared" ref="L1142" si="6854">K1142*I1142</f>
        <v>#DIV/0!</v>
      </c>
      <c r="M1142" s="31">
        <f t="shared" ref="M1142" si="6855">H1142-K1142</f>
        <v>0</v>
      </c>
      <c r="N1142" s="31" t="e">
        <f t="shared" ref="N1142" si="6856">M1142*I1142</f>
        <v>#DIV/0!</v>
      </c>
      <c r="O1142" s="31"/>
      <c r="P1142" s="31" t="e">
        <f t="shared" ref="P1142" si="6857">O1142*I1142</f>
        <v>#DIV/0!</v>
      </c>
      <c r="Q1142" s="31">
        <f t="shared" ref="Q1142" si="6858">IF(M1142&gt;O1142,M1142-O1142,0)</f>
        <v>0</v>
      </c>
      <c r="R1142" s="31" t="e">
        <f t="shared" ref="R1142" si="6859">Q1142*I1142</f>
        <v>#DIV/0!</v>
      </c>
      <c r="S1142" s="31">
        <f t="shared" ref="S1142" si="6860">IF(O1142&gt;M1142,O1142-M1142,0)</f>
        <v>0</v>
      </c>
      <c r="T1142" s="32" t="e">
        <f t="shared" ref="T1142" si="6861">S1142*I1142</f>
        <v>#DIV/0!</v>
      </c>
    </row>
    <row r="1143" spans="1:20" s="2" customFormat="1" ht="15" hidden="1">
      <c r="A1143" s="18" t="str">
        <f t="shared" ref="A1143" si="6862">$A$3</f>
        <v>اسم المزرعة</v>
      </c>
      <c r="B1143" s="19" t="str">
        <f t="shared" ref="B1143" si="6863">B1141</f>
        <v>اسم الصنف</v>
      </c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20"/>
    </row>
    <row r="1144" spans="1:20" ht="20.100000000000001" customHeight="1">
      <c r="A1144" s="29" t="str">
        <f t="shared" si="6562"/>
        <v/>
      </c>
      <c r="B1144" s="62" t="s">
        <v>34</v>
      </c>
      <c r="C1144" s="30"/>
      <c r="D1144" s="31">
        <f>DSUM('اول المدة'!$A$2:$I$45,5,A1143:B1144)</f>
        <v>0</v>
      </c>
      <c r="E1144" s="31">
        <f>DSUM('اول المدة'!$A$2:$I$45,7,A1143:B1144)</f>
        <v>0</v>
      </c>
      <c r="F1144" s="31">
        <f>DSUM(الوارد!$A$2:$K$38,6,A1143:B1144)</f>
        <v>0</v>
      </c>
      <c r="G1144" s="31">
        <f>DSUM(الوارد!$A$2:$K$38,8,A1143:B1144)</f>
        <v>0</v>
      </c>
      <c r="H1144" s="31">
        <f t="shared" ref="H1144" si="6864">F1144+D1144</f>
        <v>0</v>
      </c>
      <c r="I1144" s="31" t="e">
        <f t="shared" si="6564"/>
        <v>#DIV/0!</v>
      </c>
      <c r="J1144" s="31">
        <f t="shared" ref="J1144" si="6865">G1144+E1144</f>
        <v>0</v>
      </c>
      <c r="K1144" s="31">
        <f>DSUM(المنصرف!$A$2:$L$38,5,A1143:B1144)</f>
        <v>0</v>
      </c>
      <c r="L1144" s="31" t="e">
        <f t="shared" ref="L1144" si="6866">K1144*I1144</f>
        <v>#DIV/0!</v>
      </c>
      <c r="M1144" s="31">
        <f t="shared" ref="M1144" si="6867">H1144-K1144</f>
        <v>0</v>
      </c>
      <c r="N1144" s="31" t="e">
        <f t="shared" ref="N1144" si="6868">M1144*I1144</f>
        <v>#DIV/0!</v>
      </c>
      <c r="O1144" s="31"/>
      <c r="P1144" s="31" t="e">
        <f t="shared" ref="P1144" si="6869">O1144*I1144</f>
        <v>#DIV/0!</v>
      </c>
      <c r="Q1144" s="31">
        <f t="shared" ref="Q1144" si="6870">IF(M1144&gt;O1144,M1144-O1144,0)</f>
        <v>0</v>
      </c>
      <c r="R1144" s="31" t="e">
        <f t="shared" ref="R1144" si="6871">Q1144*I1144</f>
        <v>#DIV/0!</v>
      </c>
      <c r="S1144" s="31">
        <f t="shared" ref="S1144" si="6872">IF(O1144&gt;M1144,O1144-M1144,0)</f>
        <v>0</v>
      </c>
      <c r="T1144" s="32" t="e">
        <f t="shared" ref="T1144" si="6873">S1144*I1144</f>
        <v>#DIV/0!</v>
      </c>
    </row>
    <row r="1145" spans="1:20" s="2" customFormat="1" ht="15" hidden="1">
      <c r="A1145" s="18" t="str">
        <f t="shared" ref="A1145" si="6874">$A$3</f>
        <v>اسم المزرعة</v>
      </c>
      <c r="B1145" s="19" t="str">
        <f t="shared" ref="B1145" si="6875">B1143</f>
        <v>اسم الصنف</v>
      </c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20"/>
    </row>
    <row r="1146" spans="1:20" ht="20.100000000000001" customHeight="1">
      <c r="A1146" s="29" t="str">
        <f t="shared" si="6562"/>
        <v/>
      </c>
      <c r="B1146" s="62" t="s">
        <v>34</v>
      </c>
      <c r="C1146" s="30"/>
      <c r="D1146" s="31">
        <f>DSUM('اول المدة'!$A$2:$I$45,5,A1145:B1146)</f>
        <v>0</v>
      </c>
      <c r="E1146" s="31">
        <f>DSUM('اول المدة'!$A$2:$I$45,7,A1145:B1146)</f>
        <v>0</v>
      </c>
      <c r="F1146" s="31">
        <f>DSUM(الوارد!$A$2:$K$38,6,A1145:B1146)</f>
        <v>0</v>
      </c>
      <c r="G1146" s="31">
        <f>DSUM(الوارد!$A$2:$K$38,8,A1145:B1146)</f>
        <v>0</v>
      </c>
      <c r="H1146" s="31">
        <f t="shared" ref="H1146" si="6876">F1146+D1146</f>
        <v>0</v>
      </c>
      <c r="I1146" s="31" t="e">
        <f t="shared" si="6564"/>
        <v>#DIV/0!</v>
      </c>
      <c r="J1146" s="31">
        <f t="shared" ref="J1146" si="6877">G1146+E1146</f>
        <v>0</v>
      </c>
      <c r="K1146" s="31">
        <f>DSUM(المنصرف!$A$2:$L$38,5,A1145:B1146)</f>
        <v>0</v>
      </c>
      <c r="L1146" s="31" t="e">
        <f t="shared" ref="L1146" si="6878">K1146*I1146</f>
        <v>#DIV/0!</v>
      </c>
      <c r="M1146" s="31">
        <f t="shared" ref="M1146" si="6879">H1146-K1146</f>
        <v>0</v>
      </c>
      <c r="N1146" s="31" t="e">
        <f t="shared" ref="N1146" si="6880">M1146*I1146</f>
        <v>#DIV/0!</v>
      </c>
      <c r="O1146" s="31"/>
      <c r="P1146" s="31" t="e">
        <f t="shared" ref="P1146" si="6881">O1146*I1146</f>
        <v>#DIV/0!</v>
      </c>
      <c r="Q1146" s="31">
        <f t="shared" ref="Q1146" si="6882">IF(M1146&gt;O1146,M1146-O1146,0)</f>
        <v>0</v>
      </c>
      <c r="R1146" s="31" t="e">
        <f t="shared" ref="R1146" si="6883">Q1146*I1146</f>
        <v>#DIV/0!</v>
      </c>
      <c r="S1146" s="31">
        <f t="shared" ref="S1146" si="6884">IF(O1146&gt;M1146,O1146-M1146,0)</f>
        <v>0</v>
      </c>
      <c r="T1146" s="32" t="e">
        <f t="shared" ref="T1146" si="6885">S1146*I1146</f>
        <v>#DIV/0!</v>
      </c>
    </row>
    <row r="1147" spans="1:20" s="2" customFormat="1" ht="15" hidden="1">
      <c r="A1147" s="18" t="str">
        <f t="shared" ref="A1147" si="6886">$A$3</f>
        <v>اسم المزرعة</v>
      </c>
      <c r="B1147" s="19" t="str">
        <f t="shared" ref="B1147" si="6887">B1145</f>
        <v>اسم الصنف</v>
      </c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20"/>
    </row>
    <row r="1148" spans="1:20" ht="20.100000000000001" customHeight="1">
      <c r="A1148" s="29" t="str">
        <f t="shared" si="6562"/>
        <v/>
      </c>
      <c r="B1148" s="62" t="s">
        <v>34</v>
      </c>
      <c r="C1148" s="30"/>
      <c r="D1148" s="31">
        <f>DSUM('اول المدة'!$A$2:$I$45,5,A1147:B1148)</f>
        <v>0</v>
      </c>
      <c r="E1148" s="31">
        <f>DSUM('اول المدة'!$A$2:$I$45,7,A1147:B1148)</f>
        <v>0</v>
      </c>
      <c r="F1148" s="31">
        <f>DSUM(الوارد!$A$2:$K$38,6,A1147:B1148)</f>
        <v>0</v>
      </c>
      <c r="G1148" s="31">
        <f>DSUM(الوارد!$A$2:$K$38,8,A1147:B1148)</f>
        <v>0</v>
      </c>
      <c r="H1148" s="31">
        <f t="shared" ref="H1148" si="6888">F1148+D1148</f>
        <v>0</v>
      </c>
      <c r="I1148" s="31" t="e">
        <f t="shared" si="6564"/>
        <v>#DIV/0!</v>
      </c>
      <c r="J1148" s="31">
        <f t="shared" ref="J1148" si="6889">G1148+E1148</f>
        <v>0</v>
      </c>
      <c r="K1148" s="31">
        <f>DSUM(المنصرف!$A$2:$L$38,5,A1147:B1148)</f>
        <v>0</v>
      </c>
      <c r="L1148" s="31" t="e">
        <f t="shared" ref="L1148" si="6890">K1148*I1148</f>
        <v>#DIV/0!</v>
      </c>
      <c r="M1148" s="31">
        <f t="shared" ref="M1148" si="6891">H1148-K1148</f>
        <v>0</v>
      </c>
      <c r="N1148" s="31" t="e">
        <f t="shared" ref="N1148" si="6892">M1148*I1148</f>
        <v>#DIV/0!</v>
      </c>
      <c r="O1148" s="31"/>
      <c r="P1148" s="31" t="e">
        <f t="shared" ref="P1148" si="6893">O1148*I1148</f>
        <v>#DIV/0!</v>
      </c>
      <c r="Q1148" s="31">
        <f t="shared" ref="Q1148" si="6894">IF(M1148&gt;O1148,M1148-O1148,0)</f>
        <v>0</v>
      </c>
      <c r="R1148" s="31" t="e">
        <f t="shared" ref="R1148" si="6895">Q1148*I1148</f>
        <v>#DIV/0!</v>
      </c>
      <c r="S1148" s="31">
        <f t="shared" ref="S1148" si="6896">IF(O1148&gt;M1148,O1148-M1148,0)</f>
        <v>0</v>
      </c>
      <c r="T1148" s="32" t="e">
        <f t="shared" ref="T1148" si="6897">S1148*I1148</f>
        <v>#DIV/0!</v>
      </c>
    </row>
    <row r="1149" spans="1:20" s="2" customFormat="1" ht="15" hidden="1">
      <c r="A1149" s="18" t="str">
        <f t="shared" ref="A1149" si="6898">$A$3</f>
        <v>اسم المزرعة</v>
      </c>
      <c r="B1149" s="19" t="str">
        <f t="shared" ref="B1149" si="6899">B1147</f>
        <v>اسم الصنف</v>
      </c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20"/>
    </row>
    <row r="1150" spans="1:20" ht="20.100000000000001" customHeight="1">
      <c r="A1150" s="29" t="str">
        <f t="shared" si="6562"/>
        <v/>
      </c>
      <c r="B1150" s="62" t="s">
        <v>34</v>
      </c>
      <c r="C1150" s="30"/>
      <c r="D1150" s="31">
        <f>DSUM('اول المدة'!$A$2:$I$45,5,A1149:B1150)</f>
        <v>0</v>
      </c>
      <c r="E1150" s="31">
        <f>DSUM('اول المدة'!$A$2:$I$45,7,A1149:B1150)</f>
        <v>0</v>
      </c>
      <c r="F1150" s="31">
        <f>DSUM(الوارد!$A$2:$K$38,6,A1149:B1150)</f>
        <v>0</v>
      </c>
      <c r="G1150" s="31">
        <f>DSUM(الوارد!$A$2:$K$38,8,A1149:B1150)</f>
        <v>0</v>
      </c>
      <c r="H1150" s="31">
        <f t="shared" ref="H1150" si="6900">F1150+D1150</f>
        <v>0</v>
      </c>
      <c r="I1150" s="31" t="e">
        <f t="shared" si="6564"/>
        <v>#DIV/0!</v>
      </c>
      <c r="J1150" s="31">
        <f t="shared" ref="J1150" si="6901">G1150+E1150</f>
        <v>0</v>
      </c>
      <c r="K1150" s="31">
        <f>DSUM(المنصرف!$A$2:$L$38,5,A1149:B1150)</f>
        <v>0</v>
      </c>
      <c r="L1150" s="31" t="e">
        <f t="shared" ref="L1150" si="6902">K1150*I1150</f>
        <v>#DIV/0!</v>
      </c>
      <c r="M1150" s="31">
        <f t="shared" ref="M1150" si="6903">H1150-K1150</f>
        <v>0</v>
      </c>
      <c r="N1150" s="31" t="e">
        <f t="shared" ref="N1150" si="6904">M1150*I1150</f>
        <v>#DIV/0!</v>
      </c>
      <c r="O1150" s="31"/>
      <c r="P1150" s="31" t="e">
        <f t="shared" ref="P1150" si="6905">O1150*I1150</f>
        <v>#DIV/0!</v>
      </c>
      <c r="Q1150" s="31">
        <f t="shared" ref="Q1150" si="6906">IF(M1150&gt;O1150,M1150-O1150,0)</f>
        <v>0</v>
      </c>
      <c r="R1150" s="31" t="e">
        <f t="shared" ref="R1150" si="6907">Q1150*I1150</f>
        <v>#DIV/0!</v>
      </c>
      <c r="S1150" s="31">
        <f t="shared" ref="S1150" si="6908">IF(O1150&gt;M1150,O1150-M1150,0)</f>
        <v>0</v>
      </c>
      <c r="T1150" s="32" t="e">
        <f t="shared" ref="T1150" si="6909">S1150*I1150</f>
        <v>#DIV/0!</v>
      </c>
    </row>
    <row r="1151" spans="1:20" s="2" customFormat="1" ht="15" hidden="1">
      <c r="A1151" s="18" t="str">
        <f t="shared" ref="A1151" si="6910">$A$3</f>
        <v>اسم المزرعة</v>
      </c>
      <c r="B1151" s="19" t="str">
        <f t="shared" ref="B1151" si="6911">B1149</f>
        <v>اسم الصنف</v>
      </c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20"/>
    </row>
    <row r="1152" spans="1:20" ht="20.100000000000001" customHeight="1">
      <c r="A1152" s="29" t="str">
        <f t="shared" si="6562"/>
        <v/>
      </c>
      <c r="B1152" s="62" t="s">
        <v>34</v>
      </c>
      <c r="C1152" s="30"/>
      <c r="D1152" s="31">
        <f>DSUM('اول المدة'!$A$2:$I$45,5,A1151:B1152)</f>
        <v>0</v>
      </c>
      <c r="E1152" s="31">
        <f>DSUM('اول المدة'!$A$2:$I$45,7,A1151:B1152)</f>
        <v>0</v>
      </c>
      <c r="F1152" s="31">
        <f>DSUM(الوارد!$A$2:$K$38,6,A1151:B1152)</f>
        <v>0</v>
      </c>
      <c r="G1152" s="31">
        <f>DSUM(الوارد!$A$2:$K$38,8,A1151:B1152)</f>
        <v>0</v>
      </c>
      <c r="H1152" s="31">
        <f t="shared" ref="H1152" si="6912">F1152+D1152</f>
        <v>0</v>
      </c>
      <c r="I1152" s="31" t="e">
        <f t="shared" si="6564"/>
        <v>#DIV/0!</v>
      </c>
      <c r="J1152" s="31">
        <f t="shared" ref="J1152" si="6913">G1152+E1152</f>
        <v>0</v>
      </c>
      <c r="K1152" s="31">
        <f>DSUM(المنصرف!$A$2:$L$38,5,A1151:B1152)</f>
        <v>0</v>
      </c>
      <c r="L1152" s="31" t="e">
        <f t="shared" ref="L1152" si="6914">K1152*I1152</f>
        <v>#DIV/0!</v>
      </c>
      <c r="M1152" s="31">
        <f t="shared" ref="M1152" si="6915">H1152-K1152</f>
        <v>0</v>
      </c>
      <c r="N1152" s="31" t="e">
        <f t="shared" ref="N1152" si="6916">M1152*I1152</f>
        <v>#DIV/0!</v>
      </c>
      <c r="O1152" s="31"/>
      <c r="P1152" s="31" t="e">
        <f t="shared" ref="P1152" si="6917">O1152*I1152</f>
        <v>#DIV/0!</v>
      </c>
      <c r="Q1152" s="31">
        <f t="shared" ref="Q1152" si="6918">IF(M1152&gt;O1152,M1152-O1152,0)</f>
        <v>0</v>
      </c>
      <c r="R1152" s="31" t="e">
        <f t="shared" ref="R1152" si="6919">Q1152*I1152</f>
        <v>#DIV/0!</v>
      </c>
      <c r="S1152" s="31">
        <f t="shared" ref="S1152" si="6920">IF(O1152&gt;M1152,O1152-M1152,0)</f>
        <v>0</v>
      </c>
      <c r="T1152" s="32" t="e">
        <f t="shared" ref="T1152" si="6921">S1152*I1152</f>
        <v>#DIV/0!</v>
      </c>
    </row>
    <row r="1153" spans="1:20" s="2" customFormat="1" ht="15" hidden="1">
      <c r="A1153" s="18" t="str">
        <f t="shared" ref="A1153" si="6922">$A$3</f>
        <v>اسم المزرعة</v>
      </c>
      <c r="B1153" s="19" t="str">
        <f t="shared" ref="B1153" si="6923">B1151</f>
        <v>اسم الصنف</v>
      </c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20"/>
    </row>
    <row r="1154" spans="1:20" ht="20.100000000000001" customHeight="1">
      <c r="A1154" s="29" t="str">
        <f t="shared" si="6562"/>
        <v/>
      </c>
      <c r="B1154" s="62" t="s">
        <v>34</v>
      </c>
      <c r="C1154" s="30"/>
      <c r="D1154" s="31">
        <f>DSUM('اول المدة'!$A$2:$I$45,5,A1153:B1154)</f>
        <v>0</v>
      </c>
      <c r="E1154" s="31">
        <f>DSUM('اول المدة'!$A$2:$I$45,7,A1153:B1154)</f>
        <v>0</v>
      </c>
      <c r="F1154" s="31">
        <f>DSUM(الوارد!$A$2:$K$38,6,A1153:B1154)</f>
        <v>0</v>
      </c>
      <c r="G1154" s="31">
        <f>DSUM(الوارد!$A$2:$K$38,8,A1153:B1154)</f>
        <v>0</v>
      </c>
      <c r="H1154" s="31">
        <f t="shared" ref="H1154" si="6924">F1154+D1154</f>
        <v>0</v>
      </c>
      <c r="I1154" s="31" t="e">
        <f t="shared" si="6564"/>
        <v>#DIV/0!</v>
      </c>
      <c r="J1154" s="31">
        <f t="shared" ref="J1154" si="6925">G1154+E1154</f>
        <v>0</v>
      </c>
      <c r="K1154" s="31">
        <f>DSUM(المنصرف!$A$2:$L$38,5,A1153:B1154)</f>
        <v>0</v>
      </c>
      <c r="L1154" s="31" t="e">
        <f t="shared" ref="L1154" si="6926">K1154*I1154</f>
        <v>#DIV/0!</v>
      </c>
      <c r="M1154" s="31">
        <f t="shared" ref="M1154" si="6927">H1154-K1154</f>
        <v>0</v>
      </c>
      <c r="N1154" s="31" t="e">
        <f t="shared" ref="N1154" si="6928">M1154*I1154</f>
        <v>#DIV/0!</v>
      </c>
      <c r="O1154" s="31"/>
      <c r="P1154" s="31" t="e">
        <f t="shared" ref="P1154" si="6929">O1154*I1154</f>
        <v>#DIV/0!</v>
      </c>
      <c r="Q1154" s="31">
        <f t="shared" ref="Q1154" si="6930">IF(M1154&gt;O1154,M1154-O1154,0)</f>
        <v>0</v>
      </c>
      <c r="R1154" s="31" t="e">
        <f t="shared" ref="R1154" si="6931">Q1154*I1154</f>
        <v>#DIV/0!</v>
      </c>
      <c r="S1154" s="31">
        <f t="shared" ref="S1154" si="6932">IF(O1154&gt;M1154,O1154-M1154,0)</f>
        <v>0</v>
      </c>
      <c r="T1154" s="32" t="e">
        <f t="shared" ref="T1154" si="6933">S1154*I1154</f>
        <v>#DIV/0!</v>
      </c>
    </row>
    <row r="1155" spans="1:20" s="2" customFormat="1" ht="15" hidden="1">
      <c r="A1155" s="18" t="str">
        <f t="shared" ref="A1155" si="6934">$A$3</f>
        <v>اسم المزرعة</v>
      </c>
      <c r="B1155" s="19" t="str">
        <f t="shared" ref="B1155" si="6935">B1153</f>
        <v>اسم الصنف</v>
      </c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20"/>
    </row>
    <row r="1156" spans="1:20" ht="20.100000000000001" customHeight="1">
      <c r="A1156" s="29" t="str">
        <f t="shared" si="6562"/>
        <v/>
      </c>
      <c r="B1156" s="62" t="s">
        <v>34</v>
      </c>
      <c r="C1156" s="30"/>
      <c r="D1156" s="31">
        <f>DSUM('اول المدة'!$A$2:$I$45,5,A1155:B1156)</f>
        <v>0</v>
      </c>
      <c r="E1156" s="31">
        <f>DSUM('اول المدة'!$A$2:$I$45,7,A1155:B1156)</f>
        <v>0</v>
      </c>
      <c r="F1156" s="31">
        <f>DSUM(الوارد!$A$2:$K$38,6,A1155:B1156)</f>
        <v>0</v>
      </c>
      <c r="G1156" s="31">
        <f>DSUM(الوارد!$A$2:$K$38,8,A1155:B1156)</f>
        <v>0</v>
      </c>
      <c r="H1156" s="31">
        <f t="shared" ref="H1156" si="6936">F1156+D1156</f>
        <v>0</v>
      </c>
      <c r="I1156" s="31" t="e">
        <f t="shared" si="6564"/>
        <v>#DIV/0!</v>
      </c>
      <c r="J1156" s="31">
        <f t="shared" ref="J1156" si="6937">G1156+E1156</f>
        <v>0</v>
      </c>
      <c r="K1156" s="31">
        <f>DSUM(المنصرف!$A$2:$L$38,5,A1155:B1156)</f>
        <v>0</v>
      </c>
      <c r="L1156" s="31" t="e">
        <f t="shared" ref="L1156" si="6938">K1156*I1156</f>
        <v>#DIV/0!</v>
      </c>
      <c r="M1156" s="31">
        <f t="shared" ref="M1156" si="6939">H1156-K1156</f>
        <v>0</v>
      </c>
      <c r="N1156" s="31" t="e">
        <f t="shared" ref="N1156" si="6940">M1156*I1156</f>
        <v>#DIV/0!</v>
      </c>
      <c r="O1156" s="31"/>
      <c r="P1156" s="31" t="e">
        <f t="shared" ref="P1156" si="6941">O1156*I1156</f>
        <v>#DIV/0!</v>
      </c>
      <c r="Q1156" s="31">
        <f t="shared" ref="Q1156" si="6942">IF(M1156&gt;O1156,M1156-O1156,0)</f>
        <v>0</v>
      </c>
      <c r="R1156" s="31" t="e">
        <f t="shared" ref="R1156" si="6943">Q1156*I1156</f>
        <v>#DIV/0!</v>
      </c>
      <c r="S1156" s="31">
        <f t="shared" ref="S1156" si="6944">IF(O1156&gt;M1156,O1156-M1156,0)</f>
        <v>0</v>
      </c>
      <c r="T1156" s="32" t="e">
        <f t="shared" ref="T1156" si="6945">S1156*I1156</f>
        <v>#DIV/0!</v>
      </c>
    </row>
    <row r="1157" spans="1:20" s="2" customFormat="1" ht="15" hidden="1">
      <c r="A1157" s="18" t="str">
        <f t="shared" ref="A1157" si="6946">$A$3</f>
        <v>اسم المزرعة</v>
      </c>
      <c r="B1157" s="19" t="str">
        <f t="shared" ref="B1157" si="6947">B1155</f>
        <v>اسم الصنف</v>
      </c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20"/>
    </row>
    <row r="1158" spans="1:20" ht="20.100000000000001" customHeight="1">
      <c r="A1158" s="29" t="str">
        <f t="shared" ref="A1158:A1220" si="6948">$B$1</f>
        <v/>
      </c>
      <c r="B1158" s="62" t="s">
        <v>34</v>
      </c>
      <c r="C1158" s="30"/>
      <c r="D1158" s="31">
        <f>DSUM('اول المدة'!$A$2:$I$45,5,A1157:B1158)</f>
        <v>0</v>
      </c>
      <c r="E1158" s="31">
        <f>DSUM('اول المدة'!$A$2:$I$45,7,A1157:B1158)</f>
        <v>0</v>
      </c>
      <c r="F1158" s="31">
        <f>DSUM(الوارد!$A$2:$K$38,6,A1157:B1158)</f>
        <v>0</v>
      </c>
      <c r="G1158" s="31">
        <f>DSUM(الوارد!$A$2:$K$38,8,A1157:B1158)</f>
        <v>0</v>
      </c>
      <c r="H1158" s="31">
        <f t="shared" ref="H1158" si="6949">F1158+D1158</f>
        <v>0</v>
      </c>
      <c r="I1158" s="31" t="e">
        <f t="shared" ref="I1158:I1220" si="6950">J1158/H1158</f>
        <v>#DIV/0!</v>
      </c>
      <c r="J1158" s="31">
        <f t="shared" ref="J1158" si="6951">G1158+E1158</f>
        <v>0</v>
      </c>
      <c r="K1158" s="31">
        <f>DSUM(المنصرف!$A$2:$L$38,5,A1157:B1158)</f>
        <v>0</v>
      </c>
      <c r="L1158" s="31" t="e">
        <f t="shared" ref="L1158" si="6952">K1158*I1158</f>
        <v>#DIV/0!</v>
      </c>
      <c r="M1158" s="31">
        <f t="shared" ref="M1158" si="6953">H1158-K1158</f>
        <v>0</v>
      </c>
      <c r="N1158" s="31" t="e">
        <f t="shared" ref="N1158" si="6954">M1158*I1158</f>
        <v>#DIV/0!</v>
      </c>
      <c r="O1158" s="31"/>
      <c r="P1158" s="31" t="e">
        <f t="shared" ref="P1158" si="6955">O1158*I1158</f>
        <v>#DIV/0!</v>
      </c>
      <c r="Q1158" s="31">
        <f t="shared" ref="Q1158" si="6956">IF(M1158&gt;O1158,M1158-O1158,0)</f>
        <v>0</v>
      </c>
      <c r="R1158" s="31" t="e">
        <f t="shared" ref="R1158" si="6957">Q1158*I1158</f>
        <v>#DIV/0!</v>
      </c>
      <c r="S1158" s="31">
        <f t="shared" ref="S1158" si="6958">IF(O1158&gt;M1158,O1158-M1158,0)</f>
        <v>0</v>
      </c>
      <c r="T1158" s="32" t="e">
        <f t="shared" ref="T1158" si="6959">S1158*I1158</f>
        <v>#DIV/0!</v>
      </c>
    </row>
    <row r="1159" spans="1:20" s="2" customFormat="1" ht="15" hidden="1">
      <c r="A1159" s="18" t="str">
        <f t="shared" ref="A1159" si="6960">$A$3</f>
        <v>اسم المزرعة</v>
      </c>
      <c r="B1159" s="19" t="str">
        <f t="shared" ref="B1159" si="6961">B1157</f>
        <v>اسم الصنف</v>
      </c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20"/>
    </row>
    <row r="1160" spans="1:20" ht="20.100000000000001" customHeight="1">
      <c r="A1160" s="29" t="str">
        <f t="shared" si="6948"/>
        <v/>
      </c>
      <c r="B1160" s="62" t="s">
        <v>34</v>
      </c>
      <c r="C1160" s="30"/>
      <c r="D1160" s="31">
        <f>DSUM('اول المدة'!$A$2:$I$45,5,A1159:B1160)</f>
        <v>0</v>
      </c>
      <c r="E1160" s="31">
        <f>DSUM('اول المدة'!$A$2:$I$45,7,A1159:B1160)</f>
        <v>0</v>
      </c>
      <c r="F1160" s="31">
        <f>DSUM(الوارد!$A$2:$K$38,6,A1159:B1160)</f>
        <v>0</v>
      </c>
      <c r="G1160" s="31">
        <f>DSUM(الوارد!$A$2:$K$38,8,A1159:B1160)</f>
        <v>0</v>
      </c>
      <c r="H1160" s="31">
        <f t="shared" ref="H1160" si="6962">F1160+D1160</f>
        <v>0</v>
      </c>
      <c r="I1160" s="31" t="e">
        <f t="shared" si="6950"/>
        <v>#DIV/0!</v>
      </c>
      <c r="J1160" s="31">
        <f t="shared" ref="J1160" si="6963">G1160+E1160</f>
        <v>0</v>
      </c>
      <c r="K1160" s="31">
        <f>DSUM(المنصرف!$A$2:$L$38,5,A1159:B1160)</f>
        <v>0</v>
      </c>
      <c r="L1160" s="31" t="e">
        <f t="shared" ref="L1160" si="6964">K1160*I1160</f>
        <v>#DIV/0!</v>
      </c>
      <c r="M1160" s="31">
        <f t="shared" ref="M1160" si="6965">H1160-K1160</f>
        <v>0</v>
      </c>
      <c r="N1160" s="31" t="e">
        <f t="shared" ref="N1160" si="6966">M1160*I1160</f>
        <v>#DIV/0!</v>
      </c>
      <c r="O1160" s="31"/>
      <c r="P1160" s="31" t="e">
        <f t="shared" ref="P1160" si="6967">O1160*I1160</f>
        <v>#DIV/0!</v>
      </c>
      <c r="Q1160" s="31">
        <f t="shared" ref="Q1160" si="6968">IF(M1160&gt;O1160,M1160-O1160,0)</f>
        <v>0</v>
      </c>
      <c r="R1160" s="31" t="e">
        <f t="shared" ref="R1160" si="6969">Q1160*I1160</f>
        <v>#DIV/0!</v>
      </c>
      <c r="S1160" s="31">
        <f t="shared" ref="S1160" si="6970">IF(O1160&gt;M1160,O1160-M1160,0)</f>
        <v>0</v>
      </c>
      <c r="T1160" s="32" t="e">
        <f t="shared" ref="T1160" si="6971">S1160*I1160</f>
        <v>#DIV/0!</v>
      </c>
    </row>
    <row r="1161" spans="1:20" s="2" customFormat="1" ht="15" hidden="1">
      <c r="A1161" s="18" t="str">
        <f t="shared" ref="A1161" si="6972">$A$3</f>
        <v>اسم المزرعة</v>
      </c>
      <c r="B1161" s="19" t="str">
        <f t="shared" ref="B1161" si="6973">B1159</f>
        <v>اسم الصنف</v>
      </c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20"/>
    </row>
    <row r="1162" spans="1:20" ht="20.100000000000001" customHeight="1">
      <c r="A1162" s="29" t="str">
        <f t="shared" si="6948"/>
        <v/>
      </c>
      <c r="B1162" s="62" t="s">
        <v>34</v>
      </c>
      <c r="C1162" s="30"/>
      <c r="D1162" s="31">
        <f>DSUM('اول المدة'!$A$2:$I$45,5,A1161:B1162)</f>
        <v>0</v>
      </c>
      <c r="E1162" s="31">
        <f>DSUM('اول المدة'!$A$2:$I$45,7,A1161:B1162)</f>
        <v>0</v>
      </c>
      <c r="F1162" s="31">
        <f>DSUM(الوارد!$A$2:$K$38,6,A1161:B1162)</f>
        <v>0</v>
      </c>
      <c r="G1162" s="31">
        <f>DSUM(الوارد!$A$2:$K$38,8,A1161:B1162)</f>
        <v>0</v>
      </c>
      <c r="H1162" s="31">
        <f t="shared" ref="H1162" si="6974">F1162+D1162</f>
        <v>0</v>
      </c>
      <c r="I1162" s="31" t="e">
        <f t="shared" si="6950"/>
        <v>#DIV/0!</v>
      </c>
      <c r="J1162" s="31">
        <f t="shared" ref="J1162" si="6975">G1162+E1162</f>
        <v>0</v>
      </c>
      <c r="K1162" s="31">
        <f>DSUM(المنصرف!$A$2:$L$38,5,A1161:B1162)</f>
        <v>0</v>
      </c>
      <c r="L1162" s="31" t="e">
        <f t="shared" ref="L1162" si="6976">K1162*I1162</f>
        <v>#DIV/0!</v>
      </c>
      <c r="M1162" s="31">
        <f t="shared" ref="M1162" si="6977">H1162-K1162</f>
        <v>0</v>
      </c>
      <c r="N1162" s="31" t="e">
        <f t="shared" ref="N1162" si="6978">M1162*I1162</f>
        <v>#DIV/0!</v>
      </c>
      <c r="O1162" s="31"/>
      <c r="P1162" s="31" t="e">
        <f t="shared" ref="P1162" si="6979">O1162*I1162</f>
        <v>#DIV/0!</v>
      </c>
      <c r="Q1162" s="31">
        <f t="shared" ref="Q1162" si="6980">IF(M1162&gt;O1162,M1162-O1162,0)</f>
        <v>0</v>
      </c>
      <c r="R1162" s="31" t="e">
        <f t="shared" ref="R1162" si="6981">Q1162*I1162</f>
        <v>#DIV/0!</v>
      </c>
      <c r="S1162" s="31">
        <f t="shared" ref="S1162" si="6982">IF(O1162&gt;M1162,O1162-M1162,0)</f>
        <v>0</v>
      </c>
      <c r="T1162" s="32" t="e">
        <f t="shared" ref="T1162" si="6983">S1162*I1162</f>
        <v>#DIV/0!</v>
      </c>
    </row>
    <row r="1163" spans="1:20" s="2" customFormat="1" ht="15" hidden="1">
      <c r="A1163" s="18" t="str">
        <f t="shared" ref="A1163" si="6984">$A$3</f>
        <v>اسم المزرعة</v>
      </c>
      <c r="B1163" s="19" t="str">
        <f t="shared" ref="B1163" si="6985">B1161</f>
        <v>اسم الصنف</v>
      </c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20"/>
    </row>
    <row r="1164" spans="1:20" ht="20.100000000000001" customHeight="1">
      <c r="A1164" s="29" t="str">
        <f t="shared" si="6948"/>
        <v/>
      </c>
      <c r="B1164" s="62" t="s">
        <v>34</v>
      </c>
      <c r="C1164" s="30"/>
      <c r="D1164" s="31">
        <f>DSUM('اول المدة'!$A$2:$I$45,5,A1163:B1164)</f>
        <v>0</v>
      </c>
      <c r="E1164" s="31">
        <f>DSUM('اول المدة'!$A$2:$I$45,7,A1163:B1164)</f>
        <v>0</v>
      </c>
      <c r="F1164" s="31">
        <f>DSUM(الوارد!$A$2:$K$38,6,A1163:B1164)</f>
        <v>0</v>
      </c>
      <c r="G1164" s="31">
        <f>DSUM(الوارد!$A$2:$K$38,8,A1163:B1164)</f>
        <v>0</v>
      </c>
      <c r="H1164" s="31">
        <f t="shared" ref="H1164" si="6986">F1164+D1164</f>
        <v>0</v>
      </c>
      <c r="I1164" s="31" t="e">
        <f t="shared" si="6950"/>
        <v>#DIV/0!</v>
      </c>
      <c r="J1164" s="31">
        <f t="shared" ref="J1164" si="6987">G1164+E1164</f>
        <v>0</v>
      </c>
      <c r="K1164" s="31">
        <f>DSUM(المنصرف!$A$2:$L$38,5,A1163:B1164)</f>
        <v>0</v>
      </c>
      <c r="L1164" s="31" t="e">
        <f t="shared" ref="L1164" si="6988">K1164*I1164</f>
        <v>#DIV/0!</v>
      </c>
      <c r="M1164" s="31">
        <f t="shared" ref="M1164" si="6989">H1164-K1164</f>
        <v>0</v>
      </c>
      <c r="N1164" s="31" t="e">
        <f t="shared" ref="N1164" si="6990">M1164*I1164</f>
        <v>#DIV/0!</v>
      </c>
      <c r="O1164" s="31"/>
      <c r="P1164" s="31" t="e">
        <f t="shared" ref="P1164" si="6991">O1164*I1164</f>
        <v>#DIV/0!</v>
      </c>
      <c r="Q1164" s="31">
        <f t="shared" ref="Q1164" si="6992">IF(M1164&gt;O1164,M1164-O1164,0)</f>
        <v>0</v>
      </c>
      <c r="R1164" s="31" t="e">
        <f t="shared" ref="R1164" si="6993">Q1164*I1164</f>
        <v>#DIV/0!</v>
      </c>
      <c r="S1164" s="31">
        <f t="shared" ref="S1164" si="6994">IF(O1164&gt;M1164,O1164-M1164,0)</f>
        <v>0</v>
      </c>
      <c r="T1164" s="32" t="e">
        <f t="shared" ref="T1164" si="6995">S1164*I1164</f>
        <v>#DIV/0!</v>
      </c>
    </row>
    <row r="1165" spans="1:20" s="2" customFormat="1" ht="15" hidden="1">
      <c r="A1165" s="18" t="str">
        <f t="shared" ref="A1165" si="6996">$A$3</f>
        <v>اسم المزرعة</v>
      </c>
      <c r="B1165" s="19" t="str">
        <f t="shared" ref="B1165" si="6997">B1163</f>
        <v>اسم الصنف</v>
      </c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20"/>
    </row>
    <row r="1166" spans="1:20" ht="20.100000000000001" customHeight="1">
      <c r="A1166" s="29" t="str">
        <f t="shared" si="6948"/>
        <v/>
      </c>
      <c r="B1166" s="62" t="s">
        <v>34</v>
      </c>
      <c r="C1166" s="30"/>
      <c r="D1166" s="31">
        <f>DSUM('اول المدة'!$A$2:$I$45,5,A1165:B1166)</f>
        <v>0</v>
      </c>
      <c r="E1166" s="31">
        <f>DSUM('اول المدة'!$A$2:$I$45,7,A1165:B1166)</f>
        <v>0</v>
      </c>
      <c r="F1166" s="31">
        <f>DSUM(الوارد!$A$2:$K$38,6,A1165:B1166)</f>
        <v>0</v>
      </c>
      <c r="G1166" s="31">
        <f>DSUM(الوارد!$A$2:$K$38,8,A1165:B1166)</f>
        <v>0</v>
      </c>
      <c r="H1166" s="31">
        <f t="shared" ref="H1166" si="6998">F1166+D1166</f>
        <v>0</v>
      </c>
      <c r="I1166" s="31" t="e">
        <f t="shared" si="6950"/>
        <v>#DIV/0!</v>
      </c>
      <c r="J1166" s="31">
        <f t="shared" ref="J1166" si="6999">G1166+E1166</f>
        <v>0</v>
      </c>
      <c r="K1166" s="31">
        <f>DSUM(المنصرف!$A$2:$L$38,5,A1165:B1166)</f>
        <v>0</v>
      </c>
      <c r="L1166" s="31" t="e">
        <f t="shared" ref="L1166" si="7000">K1166*I1166</f>
        <v>#DIV/0!</v>
      </c>
      <c r="M1166" s="31">
        <f t="shared" ref="M1166" si="7001">H1166-K1166</f>
        <v>0</v>
      </c>
      <c r="N1166" s="31" t="e">
        <f t="shared" ref="N1166" si="7002">M1166*I1166</f>
        <v>#DIV/0!</v>
      </c>
      <c r="O1166" s="31"/>
      <c r="P1166" s="31" t="e">
        <f t="shared" ref="P1166" si="7003">O1166*I1166</f>
        <v>#DIV/0!</v>
      </c>
      <c r="Q1166" s="31">
        <f t="shared" ref="Q1166" si="7004">IF(M1166&gt;O1166,M1166-O1166,0)</f>
        <v>0</v>
      </c>
      <c r="R1166" s="31" t="e">
        <f t="shared" ref="R1166" si="7005">Q1166*I1166</f>
        <v>#DIV/0!</v>
      </c>
      <c r="S1166" s="31">
        <f t="shared" ref="S1166" si="7006">IF(O1166&gt;M1166,O1166-M1166,0)</f>
        <v>0</v>
      </c>
      <c r="T1166" s="32" t="e">
        <f t="shared" ref="T1166" si="7007">S1166*I1166</f>
        <v>#DIV/0!</v>
      </c>
    </row>
    <row r="1167" spans="1:20" s="2" customFormat="1" ht="15" hidden="1">
      <c r="A1167" s="18" t="str">
        <f t="shared" ref="A1167" si="7008">$A$3</f>
        <v>اسم المزرعة</v>
      </c>
      <c r="B1167" s="19" t="str">
        <f t="shared" ref="B1167" si="7009">B1165</f>
        <v>اسم الصنف</v>
      </c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20"/>
    </row>
    <row r="1168" spans="1:20" ht="20.100000000000001" customHeight="1">
      <c r="A1168" s="29" t="str">
        <f t="shared" si="6948"/>
        <v/>
      </c>
      <c r="B1168" s="62" t="s">
        <v>34</v>
      </c>
      <c r="C1168" s="30"/>
      <c r="D1168" s="31">
        <f>DSUM('اول المدة'!$A$2:$I$45,5,A1167:B1168)</f>
        <v>0</v>
      </c>
      <c r="E1168" s="31">
        <f>DSUM('اول المدة'!$A$2:$I$45,7,A1167:B1168)</f>
        <v>0</v>
      </c>
      <c r="F1168" s="31">
        <f>DSUM(الوارد!$A$2:$K$38,6,A1167:B1168)</f>
        <v>0</v>
      </c>
      <c r="G1168" s="31">
        <f>DSUM(الوارد!$A$2:$K$38,8,A1167:B1168)</f>
        <v>0</v>
      </c>
      <c r="H1168" s="31">
        <f t="shared" ref="H1168" si="7010">F1168+D1168</f>
        <v>0</v>
      </c>
      <c r="I1168" s="31" t="e">
        <f t="shared" si="6950"/>
        <v>#DIV/0!</v>
      </c>
      <c r="J1168" s="31">
        <f t="shared" ref="J1168" si="7011">G1168+E1168</f>
        <v>0</v>
      </c>
      <c r="K1168" s="31">
        <f>DSUM(المنصرف!$A$2:$L$38,5,A1167:B1168)</f>
        <v>0</v>
      </c>
      <c r="L1168" s="31" t="e">
        <f t="shared" ref="L1168" si="7012">K1168*I1168</f>
        <v>#DIV/0!</v>
      </c>
      <c r="M1168" s="31">
        <f t="shared" ref="M1168" si="7013">H1168-K1168</f>
        <v>0</v>
      </c>
      <c r="N1168" s="31" t="e">
        <f t="shared" ref="N1168" si="7014">M1168*I1168</f>
        <v>#DIV/0!</v>
      </c>
      <c r="O1168" s="31"/>
      <c r="P1168" s="31" t="e">
        <f t="shared" ref="P1168" si="7015">O1168*I1168</f>
        <v>#DIV/0!</v>
      </c>
      <c r="Q1168" s="31">
        <f t="shared" ref="Q1168" si="7016">IF(M1168&gt;O1168,M1168-O1168,0)</f>
        <v>0</v>
      </c>
      <c r="R1168" s="31" t="e">
        <f t="shared" ref="R1168" si="7017">Q1168*I1168</f>
        <v>#DIV/0!</v>
      </c>
      <c r="S1168" s="31">
        <f t="shared" ref="S1168" si="7018">IF(O1168&gt;M1168,O1168-M1168,0)</f>
        <v>0</v>
      </c>
      <c r="T1168" s="32" t="e">
        <f t="shared" ref="T1168" si="7019">S1168*I1168</f>
        <v>#DIV/0!</v>
      </c>
    </row>
    <row r="1169" spans="1:20" s="2" customFormat="1" ht="15" hidden="1">
      <c r="A1169" s="18" t="str">
        <f t="shared" ref="A1169" si="7020">$A$3</f>
        <v>اسم المزرعة</v>
      </c>
      <c r="B1169" s="19" t="str">
        <f t="shared" ref="B1169" si="7021">B1167</f>
        <v>اسم الصنف</v>
      </c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20"/>
    </row>
    <row r="1170" spans="1:20" ht="20.100000000000001" customHeight="1">
      <c r="A1170" s="29" t="str">
        <f t="shared" si="6948"/>
        <v/>
      </c>
      <c r="B1170" s="62" t="s">
        <v>34</v>
      </c>
      <c r="C1170" s="30"/>
      <c r="D1170" s="31">
        <f>DSUM('اول المدة'!$A$2:$I$45,5,A1169:B1170)</f>
        <v>0</v>
      </c>
      <c r="E1170" s="31">
        <f>DSUM('اول المدة'!$A$2:$I$45,7,A1169:B1170)</f>
        <v>0</v>
      </c>
      <c r="F1170" s="31">
        <f>DSUM(الوارد!$A$2:$K$38,6,A1169:B1170)</f>
        <v>0</v>
      </c>
      <c r="G1170" s="31">
        <f>DSUM(الوارد!$A$2:$K$38,8,A1169:B1170)</f>
        <v>0</v>
      </c>
      <c r="H1170" s="31">
        <f t="shared" ref="H1170" si="7022">F1170+D1170</f>
        <v>0</v>
      </c>
      <c r="I1170" s="31" t="e">
        <f t="shared" si="6950"/>
        <v>#DIV/0!</v>
      </c>
      <c r="J1170" s="31">
        <f t="shared" ref="J1170" si="7023">G1170+E1170</f>
        <v>0</v>
      </c>
      <c r="K1170" s="31">
        <f>DSUM(المنصرف!$A$2:$L$38,5,A1169:B1170)</f>
        <v>0</v>
      </c>
      <c r="L1170" s="31" t="e">
        <f t="shared" ref="L1170" si="7024">K1170*I1170</f>
        <v>#DIV/0!</v>
      </c>
      <c r="M1170" s="31">
        <f t="shared" ref="M1170" si="7025">H1170-K1170</f>
        <v>0</v>
      </c>
      <c r="N1170" s="31" t="e">
        <f t="shared" ref="N1170" si="7026">M1170*I1170</f>
        <v>#DIV/0!</v>
      </c>
      <c r="O1170" s="31"/>
      <c r="P1170" s="31" t="e">
        <f t="shared" ref="P1170" si="7027">O1170*I1170</f>
        <v>#DIV/0!</v>
      </c>
      <c r="Q1170" s="31">
        <f t="shared" ref="Q1170" si="7028">IF(M1170&gt;O1170,M1170-O1170,0)</f>
        <v>0</v>
      </c>
      <c r="R1170" s="31" t="e">
        <f t="shared" ref="R1170" si="7029">Q1170*I1170</f>
        <v>#DIV/0!</v>
      </c>
      <c r="S1170" s="31">
        <f t="shared" ref="S1170" si="7030">IF(O1170&gt;M1170,O1170-M1170,0)</f>
        <v>0</v>
      </c>
      <c r="T1170" s="32" t="e">
        <f t="shared" ref="T1170" si="7031">S1170*I1170</f>
        <v>#DIV/0!</v>
      </c>
    </row>
    <row r="1171" spans="1:20" s="2" customFormat="1" ht="15" hidden="1">
      <c r="A1171" s="18" t="str">
        <f t="shared" ref="A1171" si="7032">$A$3</f>
        <v>اسم المزرعة</v>
      </c>
      <c r="B1171" s="19" t="str">
        <f t="shared" ref="B1171" si="7033">B1169</f>
        <v>اسم الصنف</v>
      </c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20"/>
    </row>
    <row r="1172" spans="1:20" ht="20.100000000000001" customHeight="1">
      <c r="A1172" s="29" t="str">
        <f t="shared" si="6948"/>
        <v/>
      </c>
      <c r="B1172" s="62" t="s">
        <v>34</v>
      </c>
      <c r="C1172" s="30"/>
      <c r="D1172" s="31">
        <f>DSUM('اول المدة'!$A$2:$I$45,5,A1171:B1172)</f>
        <v>0</v>
      </c>
      <c r="E1172" s="31">
        <f>DSUM('اول المدة'!$A$2:$I$45,7,A1171:B1172)</f>
        <v>0</v>
      </c>
      <c r="F1172" s="31">
        <f>DSUM(الوارد!$A$2:$K$38,6,A1171:B1172)</f>
        <v>0</v>
      </c>
      <c r="G1172" s="31">
        <f>DSUM(الوارد!$A$2:$K$38,8,A1171:B1172)</f>
        <v>0</v>
      </c>
      <c r="H1172" s="31">
        <f t="shared" ref="H1172" si="7034">F1172+D1172</f>
        <v>0</v>
      </c>
      <c r="I1172" s="31" t="e">
        <f t="shared" si="6950"/>
        <v>#DIV/0!</v>
      </c>
      <c r="J1172" s="31">
        <f t="shared" ref="J1172" si="7035">G1172+E1172</f>
        <v>0</v>
      </c>
      <c r="K1172" s="31">
        <f>DSUM(المنصرف!$A$2:$L$38,5,A1171:B1172)</f>
        <v>0</v>
      </c>
      <c r="L1172" s="31" t="e">
        <f t="shared" ref="L1172" si="7036">K1172*I1172</f>
        <v>#DIV/0!</v>
      </c>
      <c r="M1172" s="31">
        <f t="shared" ref="M1172" si="7037">H1172-K1172</f>
        <v>0</v>
      </c>
      <c r="N1172" s="31" t="e">
        <f t="shared" ref="N1172" si="7038">M1172*I1172</f>
        <v>#DIV/0!</v>
      </c>
      <c r="O1172" s="31"/>
      <c r="P1172" s="31" t="e">
        <f t="shared" ref="P1172" si="7039">O1172*I1172</f>
        <v>#DIV/0!</v>
      </c>
      <c r="Q1172" s="31">
        <f t="shared" ref="Q1172" si="7040">IF(M1172&gt;O1172,M1172-O1172,0)</f>
        <v>0</v>
      </c>
      <c r="R1172" s="31" t="e">
        <f t="shared" ref="R1172" si="7041">Q1172*I1172</f>
        <v>#DIV/0!</v>
      </c>
      <c r="S1172" s="31">
        <f t="shared" ref="S1172" si="7042">IF(O1172&gt;M1172,O1172-M1172,0)</f>
        <v>0</v>
      </c>
      <c r="T1172" s="32" t="e">
        <f t="shared" ref="T1172" si="7043">S1172*I1172</f>
        <v>#DIV/0!</v>
      </c>
    </row>
    <row r="1173" spans="1:20" s="2" customFormat="1" ht="15" hidden="1">
      <c r="A1173" s="18" t="str">
        <f t="shared" ref="A1173" si="7044">$A$3</f>
        <v>اسم المزرعة</v>
      </c>
      <c r="B1173" s="19" t="str">
        <f t="shared" ref="B1173" si="7045">B1171</f>
        <v>اسم الصنف</v>
      </c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20"/>
    </row>
    <row r="1174" spans="1:20" ht="20.100000000000001" customHeight="1">
      <c r="A1174" s="29" t="str">
        <f t="shared" si="6948"/>
        <v/>
      </c>
      <c r="B1174" s="62" t="s">
        <v>34</v>
      </c>
      <c r="C1174" s="30"/>
      <c r="D1174" s="31">
        <f>DSUM('اول المدة'!$A$2:$I$45,5,A1173:B1174)</f>
        <v>0</v>
      </c>
      <c r="E1174" s="31">
        <f>DSUM('اول المدة'!$A$2:$I$45,7,A1173:B1174)</f>
        <v>0</v>
      </c>
      <c r="F1174" s="31">
        <f>DSUM(الوارد!$A$2:$K$38,6,A1173:B1174)</f>
        <v>0</v>
      </c>
      <c r="G1174" s="31">
        <f>DSUM(الوارد!$A$2:$K$38,8,A1173:B1174)</f>
        <v>0</v>
      </c>
      <c r="H1174" s="31">
        <f t="shared" ref="H1174" si="7046">F1174+D1174</f>
        <v>0</v>
      </c>
      <c r="I1174" s="31" t="e">
        <f t="shared" si="6950"/>
        <v>#DIV/0!</v>
      </c>
      <c r="J1174" s="31">
        <f t="shared" ref="J1174" si="7047">G1174+E1174</f>
        <v>0</v>
      </c>
      <c r="K1174" s="31">
        <f>DSUM(المنصرف!$A$2:$L$38,5,A1173:B1174)</f>
        <v>0</v>
      </c>
      <c r="L1174" s="31" t="e">
        <f t="shared" ref="L1174" si="7048">K1174*I1174</f>
        <v>#DIV/0!</v>
      </c>
      <c r="M1174" s="31">
        <f t="shared" ref="M1174" si="7049">H1174-K1174</f>
        <v>0</v>
      </c>
      <c r="N1174" s="31" t="e">
        <f t="shared" ref="N1174" si="7050">M1174*I1174</f>
        <v>#DIV/0!</v>
      </c>
      <c r="O1174" s="31"/>
      <c r="P1174" s="31" t="e">
        <f t="shared" ref="P1174" si="7051">O1174*I1174</f>
        <v>#DIV/0!</v>
      </c>
      <c r="Q1174" s="31">
        <f t="shared" ref="Q1174" si="7052">IF(M1174&gt;O1174,M1174-O1174,0)</f>
        <v>0</v>
      </c>
      <c r="R1174" s="31" t="e">
        <f t="shared" ref="R1174" si="7053">Q1174*I1174</f>
        <v>#DIV/0!</v>
      </c>
      <c r="S1174" s="31">
        <f t="shared" ref="S1174" si="7054">IF(O1174&gt;M1174,O1174-M1174,0)</f>
        <v>0</v>
      </c>
      <c r="T1174" s="32" t="e">
        <f t="shared" ref="T1174" si="7055">S1174*I1174</f>
        <v>#DIV/0!</v>
      </c>
    </row>
    <row r="1175" spans="1:20" s="2" customFormat="1" ht="15" hidden="1">
      <c r="A1175" s="18" t="str">
        <f t="shared" ref="A1175" si="7056">$A$3</f>
        <v>اسم المزرعة</v>
      </c>
      <c r="B1175" s="19" t="str">
        <f t="shared" ref="B1175" si="7057">B1173</f>
        <v>اسم الصنف</v>
      </c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20"/>
    </row>
    <row r="1176" spans="1:20" ht="20.100000000000001" customHeight="1">
      <c r="A1176" s="29" t="str">
        <f t="shared" si="6948"/>
        <v/>
      </c>
      <c r="B1176" s="62" t="s">
        <v>34</v>
      </c>
      <c r="C1176" s="30"/>
      <c r="D1176" s="31">
        <f>DSUM('اول المدة'!$A$2:$I$45,5,A1175:B1176)</f>
        <v>0</v>
      </c>
      <c r="E1176" s="31">
        <f>DSUM('اول المدة'!$A$2:$I$45,7,A1175:B1176)</f>
        <v>0</v>
      </c>
      <c r="F1176" s="31">
        <f>DSUM(الوارد!$A$2:$K$38,6,A1175:B1176)</f>
        <v>0</v>
      </c>
      <c r="G1176" s="31">
        <f>DSUM(الوارد!$A$2:$K$38,8,A1175:B1176)</f>
        <v>0</v>
      </c>
      <c r="H1176" s="31">
        <f t="shared" ref="H1176" si="7058">F1176+D1176</f>
        <v>0</v>
      </c>
      <c r="I1176" s="31" t="e">
        <f t="shared" si="6950"/>
        <v>#DIV/0!</v>
      </c>
      <c r="J1176" s="31">
        <f t="shared" ref="J1176" si="7059">G1176+E1176</f>
        <v>0</v>
      </c>
      <c r="K1176" s="31">
        <f>DSUM(المنصرف!$A$2:$L$38,5,A1175:B1176)</f>
        <v>0</v>
      </c>
      <c r="L1176" s="31" t="e">
        <f t="shared" ref="L1176" si="7060">K1176*I1176</f>
        <v>#DIV/0!</v>
      </c>
      <c r="M1176" s="31">
        <f t="shared" ref="M1176" si="7061">H1176-K1176</f>
        <v>0</v>
      </c>
      <c r="N1176" s="31" t="e">
        <f t="shared" ref="N1176" si="7062">M1176*I1176</f>
        <v>#DIV/0!</v>
      </c>
      <c r="O1176" s="31"/>
      <c r="P1176" s="31" t="e">
        <f t="shared" ref="P1176" si="7063">O1176*I1176</f>
        <v>#DIV/0!</v>
      </c>
      <c r="Q1176" s="31">
        <f t="shared" ref="Q1176" si="7064">IF(M1176&gt;O1176,M1176-O1176,0)</f>
        <v>0</v>
      </c>
      <c r="R1176" s="31" t="e">
        <f t="shared" ref="R1176" si="7065">Q1176*I1176</f>
        <v>#DIV/0!</v>
      </c>
      <c r="S1176" s="31">
        <f t="shared" ref="S1176" si="7066">IF(O1176&gt;M1176,O1176-M1176,0)</f>
        <v>0</v>
      </c>
      <c r="T1176" s="32" t="e">
        <f t="shared" ref="T1176" si="7067">S1176*I1176</f>
        <v>#DIV/0!</v>
      </c>
    </row>
    <row r="1177" spans="1:20" s="2" customFormat="1" ht="15" hidden="1">
      <c r="A1177" s="18" t="str">
        <f t="shared" ref="A1177" si="7068">$A$3</f>
        <v>اسم المزرعة</v>
      </c>
      <c r="B1177" s="19" t="str">
        <f t="shared" ref="B1177" si="7069">B1175</f>
        <v>اسم الصنف</v>
      </c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20"/>
    </row>
    <row r="1178" spans="1:20" ht="20.100000000000001" customHeight="1">
      <c r="A1178" s="29" t="str">
        <f t="shared" si="6948"/>
        <v/>
      </c>
      <c r="B1178" s="62" t="s">
        <v>34</v>
      </c>
      <c r="C1178" s="30"/>
      <c r="D1178" s="31">
        <f>DSUM('اول المدة'!$A$2:$I$45,5,A1177:B1178)</f>
        <v>0</v>
      </c>
      <c r="E1178" s="31">
        <f>DSUM('اول المدة'!$A$2:$I$45,7,A1177:B1178)</f>
        <v>0</v>
      </c>
      <c r="F1178" s="31">
        <f>DSUM(الوارد!$A$2:$K$38,6,A1177:B1178)</f>
        <v>0</v>
      </c>
      <c r="G1178" s="31">
        <f>DSUM(الوارد!$A$2:$K$38,8,A1177:B1178)</f>
        <v>0</v>
      </c>
      <c r="H1178" s="31">
        <f t="shared" ref="H1178" si="7070">F1178+D1178</f>
        <v>0</v>
      </c>
      <c r="I1178" s="31" t="e">
        <f t="shared" si="6950"/>
        <v>#DIV/0!</v>
      </c>
      <c r="J1178" s="31">
        <f t="shared" ref="J1178" si="7071">G1178+E1178</f>
        <v>0</v>
      </c>
      <c r="K1178" s="31">
        <f>DSUM(المنصرف!$A$2:$L$38,5,A1177:B1178)</f>
        <v>0</v>
      </c>
      <c r="L1178" s="31" t="e">
        <f t="shared" ref="L1178" si="7072">K1178*I1178</f>
        <v>#DIV/0!</v>
      </c>
      <c r="M1178" s="31">
        <f t="shared" ref="M1178" si="7073">H1178-K1178</f>
        <v>0</v>
      </c>
      <c r="N1178" s="31" t="e">
        <f t="shared" ref="N1178" si="7074">M1178*I1178</f>
        <v>#DIV/0!</v>
      </c>
      <c r="O1178" s="31"/>
      <c r="P1178" s="31" t="e">
        <f t="shared" ref="P1178" si="7075">O1178*I1178</f>
        <v>#DIV/0!</v>
      </c>
      <c r="Q1178" s="31">
        <f t="shared" ref="Q1178" si="7076">IF(M1178&gt;O1178,M1178-O1178,0)</f>
        <v>0</v>
      </c>
      <c r="R1178" s="31" t="e">
        <f t="shared" ref="R1178" si="7077">Q1178*I1178</f>
        <v>#DIV/0!</v>
      </c>
      <c r="S1178" s="31">
        <f t="shared" ref="S1178" si="7078">IF(O1178&gt;M1178,O1178-M1178,0)</f>
        <v>0</v>
      </c>
      <c r="T1178" s="32" t="e">
        <f t="shared" ref="T1178" si="7079">S1178*I1178</f>
        <v>#DIV/0!</v>
      </c>
    </row>
    <row r="1179" spans="1:20" s="2" customFormat="1" ht="15" hidden="1">
      <c r="A1179" s="18" t="str">
        <f t="shared" ref="A1179" si="7080">$A$3</f>
        <v>اسم المزرعة</v>
      </c>
      <c r="B1179" s="19" t="str">
        <f t="shared" ref="B1179" si="7081">B1177</f>
        <v>اسم الصنف</v>
      </c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20"/>
    </row>
    <row r="1180" spans="1:20" ht="20.100000000000001" customHeight="1">
      <c r="A1180" s="29" t="str">
        <f t="shared" si="6948"/>
        <v/>
      </c>
      <c r="B1180" s="62" t="s">
        <v>34</v>
      </c>
      <c r="C1180" s="30"/>
      <c r="D1180" s="31">
        <f>DSUM('اول المدة'!$A$2:$I$45,5,A1179:B1180)</f>
        <v>0</v>
      </c>
      <c r="E1180" s="31">
        <f>DSUM('اول المدة'!$A$2:$I$45,7,A1179:B1180)</f>
        <v>0</v>
      </c>
      <c r="F1180" s="31">
        <f>DSUM(الوارد!$A$2:$K$38,6,A1179:B1180)</f>
        <v>0</v>
      </c>
      <c r="G1180" s="31">
        <f>DSUM(الوارد!$A$2:$K$38,8,A1179:B1180)</f>
        <v>0</v>
      </c>
      <c r="H1180" s="31">
        <f t="shared" ref="H1180" si="7082">F1180+D1180</f>
        <v>0</v>
      </c>
      <c r="I1180" s="31" t="e">
        <f t="shared" si="6950"/>
        <v>#DIV/0!</v>
      </c>
      <c r="J1180" s="31">
        <f t="shared" ref="J1180" si="7083">G1180+E1180</f>
        <v>0</v>
      </c>
      <c r="K1180" s="31">
        <f>DSUM(المنصرف!$A$2:$L$38,5,A1179:B1180)</f>
        <v>0</v>
      </c>
      <c r="L1180" s="31" t="e">
        <f t="shared" ref="L1180" si="7084">K1180*I1180</f>
        <v>#DIV/0!</v>
      </c>
      <c r="M1180" s="31">
        <f t="shared" ref="M1180" si="7085">H1180-K1180</f>
        <v>0</v>
      </c>
      <c r="N1180" s="31" t="e">
        <f t="shared" ref="N1180" si="7086">M1180*I1180</f>
        <v>#DIV/0!</v>
      </c>
      <c r="O1180" s="31"/>
      <c r="P1180" s="31" t="e">
        <f t="shared" ref="P1180" si="7087">O1180*I1180</f>
        <v>#DIV/0!</v>
      </c>
      <c r="Q1180" s="31">
        <f t="shared" ref="Q1180" si="7088">IF(M1180&gt;O1180,M1180-O1180,0)</f>
        <v>0</v>
      </c>
      <c r="R1180" s="31" t="e">
        <f t="shared" ref="R1180" si="7089">Q1180*I1180</f>
        <v>#DIV/0!</v>
      </c>
      <c r="S1180" s="31">
        <f t="shared" ref="S1180" si="7090">IF(O1180&gt;M1180,O1180-M1180,0)</f>
        <v>0</v>
      </c>
      <c r="T1180" s="32" t="e">
        <f t="shared" ref="T1180" si="7091">S1180*I1180</f>
        <v>#DIV/0!</v>
      </c>
    </row>
    <row r="1181" spans="1:20" s="2" customFormat="1" ht="15" hidden="1">
      <c r="A1181" s="18" t="str">
        <f t="shared" ref="A1181" si="7092">$A$3</f>
        <v>اسم المزرعة</v>
      </c>
      <c r="B1181" s="19" t="str">
        <f t="shared" ref="B1181" si="7093">B1179</f>
        <v>اسم الصنف</v>
      </c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20"/>
    </row>
    <row r="1182" spans="1:20" ht="20.100000000000001" customHeight="1">
      <c r="A1182" s="29" t="str">
        <f t="shared" si="6948"/>
        <v/>
      </c>
      <c r="B1182" s="62" t="s">
        <v>34</v>
      </c>
      <c r="C1182" s="30"/>
      <c r="D1182" s="31">
        <f>DSUM('اول المدة'!$A$2:$I$45,5,A1181:B1182)</f>
        <v>0</v>
      </c>
      <c r="E1182" s="31">
        <f>DSUM('اول المدة'!$A$2:$I$45,7,A1181:B1182)</f>
        <v>0</v>
      </c>
      <c r="F1182" s="31">
        <f>DSUM(الوارد!$A$2:$K$38,6,A1181:B1182)</f>
        <v>0</v>
      </c>
      <c r="G1182" s="31">
        <f>DSUM(الوارد!$A$2:$K$38,8,A1181:B1182)</f>
        <v>0</v>
      </c>
      <c r="H1182" s="31">
        <f t="shared" ref="H1182" si="7094">F1182+D1182</f>
        <v>0</v>
      </c>
      <c r="I1182" s="31" t="e">
        <f t="shared" si="6950"/>
        <v>#DIV/0!</v>
      </c>
      <c r="J1182" s="31">
        <f t="shared" ref="J1182" si="7095">G1182+E1182</f>
        <v>0</v>
      </c>
      <c r="K1182" s="31">
        <f>DSUM(المنصرف!$A$2:$L$38,5,A1181:B1182)</f>
        <v>0</v>
      </c>
      <c r="L1182" s="31" t="e">
        <f t="shared" ref="L1182" si="7096">K1182*I1182</f>
        <v>#DIV/0!</v>
      </c>
      <c r="M1182" s="31">
        <f t="shared" ref="M1182" si="7097">H1182-K1182</f>
        <v>0</v>
      </c>
      <c r="N1182" s="31" t="e">
        <f t="shared" ref="N1182" si="7098">M1182*I1182</f>
        <v>#DIV/0!</v>
      </c>
      <c r="O1182" s="31"/>
      <c r="P1182" s="31" t="e">
        <f t="shared" ref="P1182" si="7099">O1182*I1182</f>
        <v>#DIV/0!</v>
      </c>
      <c r="Q1182" s="31">
        <f t="shared" ref="Q1182" si="7100">IF(M1182&gt;O1182,M1182-O1182,0)</f>
        <v>0</v>
      </c>
      <c r="R1182" s="31" t="e">
        <f t="shared" ref="R1182" si="7101">Q1182*I1182</f>
        <v>#DIV/0!</v>
      </c>
      <c r="S1182" s="31">
        <f t="shared" ref="S1182" si="7102">IF(O1182&gt;M1182,O1182-M1182,0)</f>
        <v>0</v>
      </c>
      <c r="T1182" s="32" t="e">
        <f t="shared" ref="T1182" si="7103">S1182*I1182</f>
        <v>#DIV/0!</v>
      </c>
    </row>
    <row r="1183" spans="1:20" s="2" customFormat="1" ht="15" hidden="1">
      <c r="A1183" s="18" t="str">
        <f t="shared" ref="A1183" si="7104">$A$3</f>
        <v>اسم المزرعة</v>
      </c>
      <c r="B1183" s="19" t="str">
        <f t="shared" ref="B1183" si="7105">B1181</f>
        <v>اسم الصنف</v>
      </c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20"/>
    </row>
    <row r="1184" spans="1:20" ht="20.100000000000001" customHeight="1">
      <c r="A1184" s="29" t="str">
        <f t="shared" si="6948"/>
        <v/>
      </c>
      <c r="B1184" s="62" t="s">
        <v>34</v>
      </c>
      <c r="C1184" s="30"/>
      <c r="D1184" s="31">
        <f>DSUM('اول المدة'!$A$2:$I$45,5,A1183:B1184)</f>
        <v>0</v>
      </c>
      <c r="E1184" s="31">
        <f>DSUM('اول المدة'!$A$2:$I$45,7,A1183:B1184)</f>
        <v>0</v>
      </c>
      <c r="F1184" s="31">
        <f>DSUM(الوارد!$A$2:$K$38,6,A1183:B1184)</f>
        <v>0</v>
      </c>
      <c r="G1184" s="31">
        <f>DSUM(الوارد!$A$2:$K$38,8,A1183:B1184)</f>
        <v>0</v>
      </c>
      <c r="H1184" s="31">
        <f t="shared" ref="H1184" si="7106">F1184+D1184</f>
        <v>0</v>
      </c>
      <c r="I1184" s="31" t="e">
        <f t="shared" si="6950"/>
        <v>#DIV/0!</v>
      </c>
      <c r="J1184" s="31">
        <f t="shared" ref="J1184" si="7107">G1184+E1184</f>
        <v>0</v>
      </c>
      <c r="K1184" s="31">
        <f>DSUM(المنصرف!$A$2:$L$38,5,A1183:B1184)</f>
        <v>0</v>
      </c>
      <c r="L1184" s="31" t="e">
        <f t="shared" ref="L1184" si="7108">K1184*I1184</f>
        <v>#DIV/0!</v>
      </c>
      <c r="M1184" s="31">
        <f t="shared" ref="M1184" si="7109">H1184-K1184</f>
        <v>0</v>
      </c>
      <c r="N1184" s="31" t="e">
        <f t="shared" ref="N1184" si="7110">M1184*I1184</f>
        <v>#DIV/0!</v>
      </c>
      <c r="O1184" s="31"/>
      <c r="P1184" s="31" t="e">
        <f t="shared" ref="P1184" si="7111">O1184*I1184</f>
        <v>#DIV/0!</v>
      </c>
      <c r="Q1184" s="31">
        <f t="shared" ref="Q1184" si="7112">IF(M1184&gt;O1184,M1184-O1184,0)</f>
        <v>0</v>
      </c>
      <c r="R1184" s="31" t="e">
        <f t="shared" ref="R1184" si="7113">Q1184*I1184</f>
        <v>#DIV/0!</v>
      </c>
      <c r="S1184" s="31">
        <f t="shared" ref="S1184" si="7114">IF(O1184&gt;M1184,O1184-M1184,0)</f>
        <v>0</v>
      </c>
      <c r="T1184" s="32" t="e">
        <f t="shared" ref="T1184" si="7115">S1184*I1184</f>
        <v>#DIV/0!</v>
      </c>
    </row>
    <row r="1185" spans="1:20" s="2" customFormat="1" ht="15" hidden="1">
      <c r="A1185" s="18" t="str">
        <f t="shared" ref="A1185" si="7116">$A$3</f>
        <v>اسم المزرعة</v>
      </c>
      <c r="B1185" s="19" t="str">
        <f t="shared" ref="B1185" si="7117">B1183</f>
        <v>اسم الصنف</v>
      </c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20"/>
    </row>
    <row r="1186" spans="1:20" ht="20.100000000000001" customHeight="1">
      <c r="A1186" s="29" t="str">
        <f t="shared" si="6948"/>
        <v/>
      </c>
      <c r="B1186" s="62" t="s">
        <v>34</v>
      </c>
      <c r="C1186" s="30"/>
      <c r="D1186" s="31">
        <f>DSUM('اول المدة'!$A$2:$I$45,5,A1185:B1186)</f>
        <v>0</v>
      </c>
      <c r="E1186" s="31">
        <f>DSUM('اول المدة'!$A$2:$I$45,7,A1185:B1186)</f>
        <v>0</v>
      </c>
      <c r="F1186" s="31">
        <f>DSUM(الوارد!$A$2:$K$38,6,A1185:B1186)</f>
        <v>0</v>
      </c>
      <c r="G1186" s="31">
        <f>DSUM(الوارد!$A$2:$K$38,8,A1185:B1186)</f>
        <v>0</v>
      </c>
      <c r="H1186" s="31">
        <f t="shared" ref="H1186" si="7118">F1186+D1186</f>
        <v>0</v>
      </c>
      <c r="I1186" s="31" t="e">
        <f t="shared" si="6950"/>
        <v>#DIV/0!</v>
      </c>
      <c r="J1186" s="31">
        <f t="shared" ref="J1186" si="7119">G1186+E1186</f>
        <v>0</v>
      </c>
      <c r="K1186" s="31">
        <f>DSUM(المنصرف!$A$2:$L$38,5,A1185:B1186)</f>
        <v>0</v>
      </c>
      <c r="L1186" s="31" t="e">
        <f t="shared" ref="L1186" si="7120">K1186*I1186</f>
        <v>#DIV/0!</v>
      </c>
      <c r="M1186" s="31">
        <f t="shared" ref="M1186" si="7121">H1186-K1186</f>
        <v>0</v>
      </c>
      <c r="N1186" s="31" t="e">
        <f t="shared" ref="N1186" si="7122">M1186*I1186</f>
        <v>#DIV/0!</v>
      </c>
      <c r="O1186" s="31"/>
      <c r="P1186" s="31" t="e">
        <f t="shared" ref="P1186" si="7123">O1186*I1186</f>
        <v>#DIV/0!</v>
      </c>
      <c r="Q1186" s="31">
        <f t="shared" ref="Q1186" si="7124">IF(M1186&gt;O1186,M1186-O1186,0)</f>
        <v>0</v>
      </c>
      <c r="R1186" s="31" t="e">
        <f t="shared" ref="R1186" si="7125">Q1186*I1186</f>
        <v>#DIV/0!</v>
      </c>
      <c r="S1186" s="31">
        <f t="shared" ref="S1186" si="7126">IF(O1186&gt;M1186,O1186-M1186,0)</f>
        <v>0</v>
      </c>
      <c r="T1186" s="32" t="e">
        <f t="shared" ref="T1186" si="7127">S1186*I1186</f>
        <v>#DIV/0!</v>
      </c>
    </row>
    <row r="1187" spans="1:20" s="2" customFormat="1" ht="15" hidden="1">
      <c r="A1187" s="18" t="str">
        <f t="shared" ref="A1187" si="7128">$A$3</f>
        <v>اسم المزرعة</v>
      </c>
      <c r="B1187" s="19" t="str">
        <f t="shared" ref="B1187" si="7129">B1185</f>
        <v>اسم الصنف</v>
      </c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20"/>
    </row>
    <row r="1188" spans="1:20" ht="20.100000000000001" customHeight="1">
      <c r="A1188" s="29" t="str">
        <f t="shared" si="6948"/>
        <v/>
      </c>
      <c r="B1188" s="62" t="s">
        <v>34</v>
      </c>
      <c r="C1188" s="30"/>
      <c r="D1188" s="31">
        <f>DSUM('اول المدة'!$A$2:$I$45,5,A1187:B1188)</f>
        <v>0</v>
      </c>
      <c r="E1188" s="31">
        <f>DSUM('اول المدة'!$A$2:$I$45,7,A1187:B1188)</f>
        <v>0</v>
      </c>
      <c r="F1188" s="31">
        <f>DSUM(الوارد!$A$2:$K$38,6,A1187:B1188)</f>
        <v>0</v>
      </c>
      <c r="G1188" s="31">
        <f>DSUM(الوارد!$A$2:$K$38,8,A1187:B1188)</f>
        <v>0</v>
      </c>
      <c r="H1188" s="31">
        <f t="shared" ref="H1188" si="7130">F1188+D1188</f>
        <v>0</v>
      </c>
      <c r="I1188" s="31" t="e">
        <f t="shared" si="6950"/>
        <v>#DIV/0!</v>
      </c>
      <c r="J1188" s="31">
        <f t="shared" ref="J1188" si="7131">G1188+E1188</f>
        <v>0</v>
      </c>
      <c r="K1188" s="31">
        <f>DSUM(المنصرف!$A$2:$L$38,5,A1187:B1188)</f>
        <v>0</v>
      </c>
      <c r="L1188" s="31" t="e">
        <f t="shared" ref="L1188" si="7132">K1188*I1188</f>
        <v>#DIV/0!</v>
      </c>
      <c r="M1188" s="31">
        <f t="shared" ref="M1188" si="7133">H1188-K1188</f>
        <v>0</v>
      </c>
      <c r="N1188" s="31" t="e">
        <f t="shared" ref="N1188" si="7134">M1188*I1188</f>
        <v>#DIV/0!</v>
      </c>
      <c r="O1188" s="31"/>
      <c r="P1188" s="31" t="e">
        <f t="shared" ref="P1188" si="7135">O1188*I1188</f>
        <v>#DIV/0!</v>
      </c>
      <c r="Q1188" s="31">
        <f t="shared" ref="Q1188" si="7136">IF(M1188&gt;O1188,M1188-O1188,0)</f>
        <v>0</v>
      </c>
      <c r="R1188" s="31" t="e">
        <f t="shared" ref="R1188" si="7137">Q1188*I1188</f>
        <v>#DIV/0!</v>
      </c>
      <c r="S1188" s="31">
        <f t="shared" ref="S1188" si="7138">IF(O1188&gt;M1188,O1188-M1188,0)</f>
        <v>0</v>
      </c>
      <c r="T1188" s="32" t="e">
        <f t="shared" ref="T1188" si="7139">S1188*I1188</f>
        <v>#DIV/0!</v>
      </c>
    </row>
    <row r="1189" spans="1:20" s="2" customFormat="1" ht="15" hidden="1">
      <c r="A1189" s="18" t="str">
        <f t="shared" ref="A1189" si="7140">$A$3</f>
        <v>اسم المزرعة</v>
      </c>
      <c r="B1189" s="19" t="str">
        <f t="shared" ref="B1189" si="7141">B1187</f>
        <v>اسم الصنف</v>
      </c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20"/>
    </row>
    <row r="1190" spans="1:20" ht="20.100000000000001" customHeight="1">
      <c r="A1190" s="29" t="str">
        <f t="shared" si="6948"/>
        <v/>
      </c>
      <c r="B1190" s="62" t="s">
        <v>34</v>
      </c>
      <c r="C1190" s="30"/>
      <c r="D1190" s="31">
        <f>DSUM('اول المدة'!$A$2:$I$45,5,A1189:B1190)</f>
        <v>0</v>
      </c>
      <c r="E1190" s="31">
        <f>DSUM('اول المدة'!$A$2:$I$45,7,A1189:B1190)</f>
        <v>0</v>
      </c>
      <c r="F1190" s="31">
        <f>DSUM(الوارد!$A$2:$K$38,6,A1189:B1190)</f>
        <v>0</v>
      </c>
      <c r="G1190" s="31">
        <f>DSUM(الوارد!$A$2:$K$38,8,A1189:B1190)</f>
        <v>0</v>
      </c>
      <c r="H1190" s="31">
        <f t="shared" ref="H1190" si="7142">F1190+D1190</f>
        <v>0</v>
      </c>
      <c r="I1190" s="31" t="e">
        <f t="shared" si="6950"/>
        <v>#DIV/0!</v>
      </c>
      <c r="J1190" s="31">
        <f t="shared" ref="J1190" si="7143">G1190+E1190</f>
        <v>0</v>
      </c>
      <c r="K1190" s="31">
        <f>DSUM(المنصرف!$A$2:$L$38,5,A1189:B1190)</f>
        <v>0</v>
      </c>
      <c r="L1190" s="31" t="e">
        <f t="shared" ref="L1190" si="7144">K1190*I1190</f>
        <v>#DIV/0!</v>
      </c>
      <c r="M1190" s="31">
        <f t="shared" ref="M1190" si="7145">H1190-K1190</f>
        <v>0</v>
      </c>
      <c r="N1190" s="31" t="e">
        <f t="shared" ref="N1190" si="7146">M1190*I1190</f>
        <v>#DIV/0!</v>
      </c>
      <c r="O1190" s="31"/>
      <c r="P1190" s="31" t="e">
        <f t="shared" ref="P1190" si="7147">O1190*I1190</f>
        <v>#DIV/0!</v>
      </c>
      <c r="Q1190" s="31">
        <f t="shared" ref="Q1190" si="7148">IF(M1190&gt;O1190,M1190-O1190,0)</f>
        <v>0</v>
      </c>
      <c r="R1190" s="31" t="e">
        <f t="shared" ref="R1190" si="7149">Q1190*I1190</f>
        <v>#DIV/0!</v>
      </c>
      <c r="S1190" s="31">
        <f t="shared" ref="S1190" si="7150">IF(O1190&gt;M1190,O1190-M1190,0)</f>
        <v>0</v>
      </c>
      <c r="T1190" s="32" t="e">
        <f t="shared" ref="T1190" si="7151">S1190*I1190</f>
        <v>#DIV/0!</v>
      </c>
    </row>
    <row r="1191" spans="1:20" s="2" customFormat="1" ht="15" hidden="1">
      <c r="A1191" s="18" t="str">
        <f t="shared" ref="A1191" si="7152">$A$3</f>
        <v>اسم المزرعة</v>
      </c>
      <c r="B1191" s="19" t="str">
        <f t="shared" ref="B1191" si="7153">B1189</f>
        <v>اسم الصنف</v>
      </c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20"/>
    </row>
    <row r="1192" spans="1:20" ht="20.100000000000001" customHeight="1">
      <c r="A1192" s="29" t="str">
        <f t="shared" si="6948"/>
        <v/>
      </c>
      <c r="B1192" s="62" t="s">
        <v>34</v>
      </c>
      <c r="C1192" s="30"/>
      <c r="D1192" s="31">
        <f>DSUM('اول المدة'!$A$2:$I$45,5,A1191:B1192)</f>
        <v>0</v>
      </c>
      <c r="E1192" s="31">
        <f>DSUM('اول المدة'!$A$2:$I$45,7,A1191:B1192)</f>
        <v>0</v>
      </c>
      <c r="F1192" s="31">
        <f>DSUM(الوارد!$A$2:$K$38,6,A1191:B1192)</f>
        <v>0</v>
      </c>
      <c r="G1192" s="31">
        <f>DSUM(الوارد!$A$2:$K$38,8,A1191:B1192)</f>
        <v>0</v>
      </c>
      <c r="H1192" s="31">
        <f t="shared" ref="H1192" si="7154">F1192+D1192</f>
        <v>0</v>
      </c>
      <c r="I1192" s="31" t="e">
        <f t="shared" si="6950"/>
        <v>#DIV/0!</v>
      </c>
      <c r="J1192" s="31">
        <f t="shared" ref="J1192" si="7155">G1192+E1192</f>
        <v>0</v>
      </c>
      <c r="K1192" s="31">
        <f>DSUM(المنصرف!$A$2:$L$38,5,A1191:B1192)</f>
        <v>0</v>
      </c>
      <c r="L1192" s="31" t="e">
        <f t="shared" ref="L1192" si="7156">K1192*I1192</f>
        <v>#DIV/0!</v>
      </c>
      <c r="M1192" s="31">
        <f t="shared" ref="M1192" si="7157">H1192-K1192</f>
        <v>0</v>
      </c>
      <c r="N1192" s="31" t="e">
        <f t="shared" ref="N1192" si="7158">M1192*I1192</f>
        <v>#DIV/0!</v>
      </c>
      <c r="O1192" s="31"/>
      <c r="P1192" s="31" t="e">
        <f t="shared" ref="P1192" si="7159">O1192*I1192</f>
        <v>#DIV/0!</v>
      </c>
      <c r="Q1192" s="31">
        <f t="shared" ref="Q1192" si="7160">IF(M1192&gt;O1192,M1192-O1192,0)</f>
        <v>0</v>
      </c>
      <c r="R1192" s="31" t="e">
        <f t="shared" ref="R1192" si="7161">Q1192*I1192</f>
        <v>#DIV/0!</v>
      </c>
      <c r="S1192" s="31">
        <f t="shared" ref="S1192" si="7162">IF(O1192&gt;M1192,O1192-M1192,0)</f>
        <v>0</v>
      </c>
      <c r="T1192" s="32" t="e">
        <f t="shared" ref="T1192" si="7163">S1192*I1192</f>
        <v>#DIV/0!</v>
      </c>
    </row>
    <row r="1193" spans="1:20" s="2" customFormat="1" ht="15" hidden="1">
      <c r="A1193" s="18" t="str">
        <f t="shared" ref="A1193" si="7164">$A$3</f>
        <v>اسم المزرعة</v>
      </c>
      <c r="B1193" s="19" t="str">
        <f t="shared" ref="B1193" si="7165">B1191</f>
        <v>اسم الصنف</v>
      </c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20"/>
    </row>
    <row r="1194" spans="1:20" ht="20.100000000000001" customHeight="1">
      <c r="A1194" s="29" t="str">
        <f t="shared" si="6948"/>
        <v/>
      </c>
      <c r="B1194" s="62" t="s">
        <v>34</v>
      </c>
      <c r="C1194" s="30"/>
      <c r="D1194" s="31">
        <f>DSUM('اول المدة'!$A$2:$I$45,5,A1193:B1194)</f>
        <v>0</v>
      </c>
      <c r="E1194" s="31">
        <f>DSUM('اول المدة'!$A$2:$I$45,7,A1193:B1194)</f>
        <v>0</v>
      </c>
      <c r="F1194" s="31">
        <f>DSUM(الوارد!$A$2:$K$38,6,A1193:B1194)</f>
        <v>0</v>
      </c>
      <c r="G1194" s="31">
        <f>DSUM(الوارد!$A$2:$K$38,8,A1193:B1194)</f>
        <v>0</v>
      </c>
      <c r="H1194" s="31">
        <f t="shared" ref="H1194" si="7166">F1194+D1194</f>
        <v>0</v>
      </c>
      <c r="I1194" s="31" t="e">
        <f t="shared" si="6950"/>
        <v>#DIV/0!</v>
      </c>
      <c r="J1194" s="31">
        <f t="shared" ref="J1194" si="7167">G1194+E1194</f>
        <v>0</v>
      </c>
      <c r="K1194" s="31">
        <f>DSUM(المنصرف!$A$2:$L$38,5,A1193:B1194)</f>
        <v>0</v>
      </c>
      <c r="L1194" s="31" t="e">
        <f t="shared" ref="L1194" si="7168">K1194*I1194</f>
        <v>#DIV/0!</v>
      </c>
      <c r="M1194" s="31">
        <f t="shared" ref="M1194" si="7169">H1194-K1194</f>
        <v>0</v>
      </c>
      <c r="N1194" s="31" t="e">
        <f t="shared" ref="N1194" si="7170">M1194*I1194</f>
        <v>#DIV/0!</v>
      </c>
      <c r="O1194" s="31"/>
      <c r="P1194" s="31" t="e">
        <f t="shared" ref="P1194" si="7171">O1194*I1194</f>
        <v>#DIV/0!</v>
      </c>
      <c r="Q1194" s="31">
        <f t="shared" ref="Q1194" si="7172">IF(M1194&gt;O1194,M1194-O1194,0)</f>
        <v>0</v>
      </c>
      <c r="R1194" s="31" t="e">
        <f t="shared" ref="R1194" si="7173">Q1194*I1194</f>
        <v>#DIV/0!</v>
      </c>
      <c r="S1194" s="31">
        <f t="shared" ref="S1194" si="7174">IF(O1194&gt;M1194,O1194-M1194,0)</f>
        <v>0</v>
      </c>
      <c r="T1194" s="32" t="e">
        <f t="shared" ref="T1194" si="7175">S1194*I1194</f>
        <v>#DIV/0!</v>
      </c>
    </row>
    <row r="1195" spans="1:20" s="2" customFormat="1" ht="15" hidden="1">
      <c r="A1195" s="18" t="str">
        <f t="shared" ref="A1195" si="7176">$A$3</f>
        <v>اسم المزرعة</v>
      </c>
      <c r="B1195" s="19" t="str">
        <f t="shared" ref="B1195" si="7177">B1193</f>
        <v>اسم الصنف</v>
      </c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20"/>
    </row>
    <row r="1196" spans="1:20" ht="20.100000000000001" customHeight="1">
      <c r="A1196" s="29" t="str">
        <f t="shared" si="6948"/>
        <v/>
      </c>
      <c r="B1196" s="62" t="s">
        <v>34</v>
      </c>
      <c r="C1196" s="30"/>
      <c r="D1196" s="31">
        <f>DSUM('اول المدة'!$A$2:$I$45,5,A1195:B1196)</f>
        <v>0</v>
      </c>
      <c r="E1196" s="31">
        <f>DSUM('اول المدة'!$A$2:$I$45,7,A1195:B1196)</f>
        <v>0</v>
      </c>
      <c r="F1196" s="31">
        <f>DSUM(الوارد!$A$2:$K$38,6,A1195:B1196)</f>
        <v>0</v>
      </c>
      <c r="G1196" s="31">
        <f>DSUM(الوارد!$A$2:$K$38,8,A1195:B1196)</f>
        <v>0</v>
      </c>
      <c r="H1196" s="31">
        <f t="shared" ref="H1196" si="7178">F1196+D1196</f>
        <v>0</v>
      </c>
      <c r="I1196" s="31" t="e">
        <f t="shared" si="6950"/>
        <v>#DIV/0!</v>
      </c>
      <c r="J1196" s="31">
        <f t="shared" ref="J1196" si="7179">G1196+E1196</f>
        <v>0</v>
      </c>
      <c r="K1196" s="31">
        <f>DSUM(المنصرف!$A$2:$L$38,5,A1195:B1196)</f>
        <v>0</v>
      </c>
      <c r="L1196" s="31" t="e">
        <f t="shared" ref="L1196" si="7180">K1196*I1196</f>
        <v>#DIV/0!</v>
      </c>
      <c r="M1196" s="31">
        <f t="shared" ref="M1196" si="7181">H1196-K1196</f>
        <v>0</v>
      </c>
      <c r="N1196" s="31" t="e">
        <f t="shared" ref="N1196" si="7182">M1196*I1196</f>
        <v>#DIV/0!</v>
      </c>
      <c r="O1196" s="31"/>
      <c r="P1196" s="31" t="e">
        <f t="shared" ref="P1196" si="7183">O1196*I1196</f>
        <v>#DIV/0!</v>
      </c>
      <c r="Q1196" s="31">
        <f t="shared" ref="Q1196" si="7184">IF(M1196&gt;O1196,M1196-O1196,0)</f>
        <v>0</v>
      </c>
      <c r="R1196" s="31" t="e">
        <f t="shared" ref="R1196" si="7185">Q1196*I1196</f>
        <v>#DIV/0!</v>
      </c>
      <c r="S1196" s="31">
        <f t="shared" ref="S1196" si="7186">IF(O1196&gt;M1196,O1196-M1196,0)</f>
        <v>0</v>
      </c>
      <c r="T1196" s="32" t="e">
        <f t="shared" ref="T1196" si="7187">S1196*I1196</f>
        <v>#DIV/0!</v>
      </c>
    </row>
    <row r="1197" spans="1:20" s="2" customFormat="1" ht="15" hidden="1">
      <c r="A1197" s="18" t="str">
        <f t="shared" ref="A1197" si="7188">$A$3</f>
        <v>اسم المزرعة</v>
      </c>
      <c r="B1197" s="19" t="str">
        <f t="shared" ref="B1197" si="7189">B1195</f>
        <v>اسم الصنف</v>
      </c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20"/>
    </row>
    <row r="1198" spans="1:20" ht="20.100000000000001" customHeight="1">
      <c r="A1198" s="29" t="str">
        <f t="shared" si="6948"/>
        <v/>
      </c>
      <c r="B1198" s="62" t="s">
        <v>34</v>
      </c>
      <c r="C1198" s="30"/>
      <c r="D1198" s="31">
        <f>DSUM('اول المدة'!$A$2:$I$45,5,A1197:B1198)</f>
        <v>0</v>
      </c>
      <c r="E1198" s="31">
        <f>DSUM('اول المدة'!$A$2:$I$45,7,A1197:B1198)</f>
        <v>0</v>
      </c>
      <c r="F1198" s="31">
        <f>DSUM(الوارد!$A$2:$K$38,6,A1197:B1198)</f>
        <v>0</v>
      </c>
      <c r="G1198" s="31">
        <f>DSUM(الوارد!$A$2:$K$38,8,A1197:B1198)</f>
        <v>0</v>
      </c>
      <c r="H1198" s="31">
        <f t="shared" ref="H1198" si="7190">F1198+D1198</f>
        <v>0</v>
      </c>
      <c r="I1198" s="31" t="e">
        <f t="shared" si="6950"/>
        <v>#DIV/0!</v>
      </c>
      <c r="J1198" s="31">
        <f t="shared" ref="J1198" si="7191">G1198+E1198</f>
        <v>0</v>
      </c>
      <c r="K1198" s="31">
        <f>DSUM(المنصرف!$A$2:$L$38,5,A1197:B1198)</f>
        <v>0</v>
      </c>
      <c r="L1198" s="31" t="e">
        <f t="shared" ref="L1198" si="7192">K1198*I1198</f>
        <v>#DIV/0!</v>
      </c>
      <c r="M1198" s="31">
        <f t="shared" ref="M1198" si="7193">H1198-K1198</f>
        <v>0</v>
      </c>
      <c r="N1198" s="31" t="e">
        <f t="shared" ref="N1198" si="7194">M1198*I1198</f>
        <v>#DIV/0!</v>
      </c>
      <c r="O1198" s="31"/>
      <c r="P1198" s="31" t="e">
        <f t="shared" ref="P1198" si="7195">O1198*I1198</f>
        <v>#DIV/0!</v>
      </c>
      <c r="Q1198" s="31">
        <f t="shared" ref="Q1198" si="7196">IF(M1198&gt;O1198,M1198-O1198,0)</f>
        <v>0</v>
      </c>
      <c r="R1198" s="31" t="e">
        <f t="shared" ref="R1198" si="7197">Q1198*I1198</f>
        <v>#DIV/0!</v>
      </c>
      <c r="S1198" s="31">
        <f t="shared" ref="S1198" si="7198">IF(O1198&gt;M1198,O1198-M1198,0)</f>
        <v>0</v>
      </c>
      <c r="T1198" s="32" t="e">
        <f t="shared" ref="T1198" si="7199">S1198*I1198</f>
        <v>#DIV/0!</v>
      </c>
    </row>
    <row r="1199" spans="1:20" s="2" customFormat="1" ht="15" hidden="1">
      <c r="A1199" s="18" t="str">
        <f t="shared" ref="A1199" si="7200">$A$3</f>
        <v>اسم المزرعة</v>
      </c>
      <c r="B1199" s="19" t="str">
        <f t="shared" ref="B1199" si="7201">B1197</f>
        <v>اسم الصنف</v>
      </c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20"/>
    </row>
    <row r="1200" spans="1:20" ht="20.100000000000001" customHeight="1">
      <c r="A1200" s="29" t="str">
        <f t="shared" si="6948"/>
        <v/>
      </c>
      <c r="B1200" s="62" t="s">
        <v>34</v>
      </c>
      <c r="C1200" s="30"/>
      <c r="D1200" s="31">
        <f>DSUM('اول المدة'!$A$2:$I$45,5,A1199:B1200)</f>
        <v>0</v>
      </c>
      <c r="E1200" s="31">
        <f>DSUM('اول المدة'!$A$2:$I$45,7,A1199:B1200)</f>
        <v>0</v>
      </c>
      <c r="F1200" s="31">
        <f>DSUM(الوارد!$A$2:$K$38,6,A1199:B1200)</f>
        <v>0</v>
      </c>
      <c r="G1200" s="31">
        <f>DSUM(الوارد!$A$2:$K$38,8,A1199:B1200)</f>
        <v>0</v>
      </c>
      <c r="H1200" s="31">
        <f t="shared" ref="H1200" si="7202">F1200+D1200</f>
        <v>0</v>
      </c>
      <c r="I1200" s="31" t="e">
        <f t="shared" si="6950"/>
        <v>#DIV/0!</v>
      </c>
      <c r="J1200" s="31">
        <f t="shared" ref="J1200" si="7203">G1200+E1200</f>
        <v>0</v>
      </c>
      <c r="K1200" s="31">
        <f>DSUM(المنصرف!$A$2:$L$38,5,A1199:B1200)</f>
        <v>0</v>
      </c>
      <c r="L1200" s="31" t="e">
        <f t="shared" ref="L1200" si="7204">K1200*I1200</f>
        <v>#DIV/0!</v>
      </c>
      <c r="M1200" s="31">
        <f t="shared" ref="M1200" si="7205">H1200-K1200</f>
        <v>0</v>
      </c>
      <c r="N1200" s="31" t="e">
        <f t="shared" ref="N1200" si="7206">M1200*I1200</f>
        <v>#DIV/0!</v>
      </c>
      <c r="O1200" s="31"/>
      <c r="P1200" s="31" t="e">
        <f t="shared" ref="P1200" si="7207">O1200*I1200</f>
        <v>#DIV/0!</v>
      </c>
      <c r="Q1200" s="31">
        <f t="shared" ref="Q1200" si="7208">IF(M1200&gt;O1200,M1200-O1200,0)</f>
        <v>0</v>
      </c>
      <c r="R1200" s="31" t="e">
        <f t="shared" ref="R1200" si="7209">Q1200*I1200</f>
        <v>#DIV/0!</v>
      </c>
      <c r="S1200" s="31">
        <f t="shared" ref="S1200" si="7210">IF(O1200&gt;M1200,O1200-M1200,0)</f>
        <v>0</v>
      </c>
      <c r="T1200" s="32" t="e">
        <f t="shared" ref="T1200" si="7211">S1200*I1200</f>
        <v>#DIV/0!</v>
      </c>
    </row>
    <row r="1201" spans="1:20" s="2" customFormat="1" ht="15" hidden="1">
      <c r="A1201" s="18" t="str">
        <f t="shared" ref="A1201" si="7212">$A$3</f>
        <v>اسم المزرعة</v>
      </c>
      <c r="B1201" s="19" t="str">
        <f t="shared" ref="B1201" si="7213">B1199</f>
        <v>اسم الصنف</v>
      </c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20"/>
    </row>
    <row r="1202" spans="1:20" ht="20.100000000000001" customHeight="1">
      <c r="A1202" s="29" t="str">
        <f t="shared" si="6948"/>
        <v/>
      </c>
      <c r="B1202" s="62" t="s">
        <v>34</v>
      </c>
      <c r="C1202" s="30"/>
      <c r="D1202" s="31">
        <f>DSUM('اول المدة'!$A$2:$I$45,5,A1201:B1202)</f>
        <v>0</v>
      </c>
      <c r="E1202" s="31">
        <f>DSUM('اول المدة'!$A$2:$I$45,7,A1201:B1202)</f>
        <v>0</v>
      </c>
      <c r="F1202" s="31">
        <f>DSUM(الوارد!$A$2:$K$38,6,A1201:B1202)</f>
        <v>0</v>
      </c>
      <c r="G1202" s="31">
        <f>DSUM(الوارد!$A$2:$K$38,8,A1201:B1202)</f>
        <v>0</v>
      </c>
      <c r="H1202" s="31">
        <f t="shared" ref="H1202" si="7214">F1202+D1202</f>
        <v>0</v>
      </c>
      <c r="I1202" s="31" t="e">
        <f t="shared" si="6950"/>
        <v>#DIV/0!</v>
      </c>
      <c r="J1202" s="31">
        <f t="shared" ref="J1202" si="7215">G1202+E1202</f>
        <v>0</v>
      </c>
      <c r="K1202" s="31">
        <f>DSUM(المنصرف!$A$2:$L$38,5,A1201:B1202)</f>
        <v>0</v>
      </c>
      <c r="L1202" s="31" t="e">
        <f t="shared" ref="L1202" si="7216">K1202*I1202</f>
        <v>#DIV/0!</v>
      </c>
      <c r="M1202" s="31">
        <f t="shared" ref="M1202" si="7217">H1202-K1202</f>
        <v>0</v>
      </c>
      <c r="N1202" s="31" t="e">
        <f t="shared" ref="N1202" si="7218">M1202*I1202</f>
        <v>#DIV/0!</v>
      </c>
      <c r="O1202" s="31"/>
      <c r="P1202" s="31" t="e">
        <f t="shared" ref="P1202" si="7219">O1202*I1202</f>
        <v>#DIV/0!</v>
      </c>
      <c r="Q1202" s="31">
        <f t="shared" ref="Q1202" si="7220">IF(M1202&gt;O1202,M1202-O1202,0)</f>
        <v>0</v>
      </c>
      <c r="R1202" s="31" t="e">
        <f t="shared" ref="R1202" si="7221">Q1202*I1202</f>
        <v>#DIV/0!</v>
      </c>
      <c r="S1202" s="31">
        <f t="shared" ref="S1202" si="7222">IF(O1202&gt;M1202,O1202-M1202,0)</f>
        <v>0</v>
      </c>
      <c r="T1202" s="32" t="e">
        <f t="shared" ref="T1202" si="7223">S1202*I1202</f>
        <v>#DIV/0!</v>
      </c>
    </row>
    <row r="1203" spans="1:20" s="2" customFormat="1" ht="15" hidden="1">
      <c r="A1203" s="18" t="str">
        <f t="shared" ref="A1203" si="7224">$A$3</f>
        <v>اسم المزرعة</v>
      </c>
      <c r="B1203" s="19" t="str">
        <f t="shared" ref="B1203" si="7225">B1201</f>
        <v>اسم الصنف</v>
      </c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20"/>
    </row>
    <row r="1204" spans="1:20" ht="20.100000000000001" customHeight="1">
      <c r="A1204" s="29" t="str">
        <f t="shared" si="6948"/>
        <v/>
      </c>
      <c r="B1204" s="62" t="s">
        <v>34</v>
      </c>
      <c r="C1204" s="30"/>
      <c r="D1204" s="31">
        <f>DSUM('اول المدة'!$A$2:$I$45,5,A1203:B1204)</f>
        <v>0</v>
      </c>
      <c r="E1204" s="31">
        <f>DSUM('اول المدة'!$A$2:$I$45,7,A1203:B1204)</f>
        <v>0</v>
      </c>
      <c r="F1204" s="31">
        <f>DSUM(الوارد!$A$2:$K$38,6,A1203:B1204)</f>
        <v>0</v>
      </c>
      <c r="G1204" s="31">
        <f>DSUM(الوارد!$A$2:$K$38,8,A1203:B1204)</f>
        <v>0</v>
      </c>
      <c r="H1204" s="31">
        <f t="shared" ref="H1204" si="7226">F1204+D1204</f>
        <v>0</v>
      </c>
      <c r="I1204" s="31" t="e">
        <f t="shared" si="6950"/>
        <v>#DIV/0!</v>
      </c>
      <c r="J1204" s="31">
        <f t="shared" ref="J1204" si="7227">G1204+E1204</f>
        <v>0</v>
      </c>
      <c r="K1204" s="31">
        <f>DSUM(المنصرف!$A$2:$L$38,5,A1203:B1204)</f>
        <v>0</v>
      </c>
      <c r="L1204" s="31" t="e">
        <f t="shared" ref="L1204" si="7228">K1204*I1204</f>
        <v>#DIV/0!</v>
      </c>
      <c r="M1204" s="31">
        <f t="shared" ref="M1204" si="7229">H1204-K1204</f>
        <v>0</v>
      </c>
      <c r="N1204" s="31" t="e">
        <f t="shared" ref="N1204" si="7230">M1204*I1204</f>
        <v>#DIV/0!</v>
      </c>
      <c r="O1204" s="31"/>
      <c r="P1204" s="31" t="e">
        <f t="shared" ref="P1204" si="7231">O1204*I1204</f>
        <v>#DIV/0!</v>
      </c>
      <c r="Q1204" s="31">
        <f t="shared" ref="Q1204" si="7232">IF(M1204&gt;O1204,M1204-O1204,0)</f>
        <v>0</v>
      </c>
      <c r="R1204" s="31" t="e">
        <f t="shared" ref="R1204" si="7233">Q1204*I1204</f>
        <v>#DIV/0!</v>
      </c>
      <c r="S1204" s="31">
        <f t="shared" ref="S1204" si="7234">IF(O1204&gt;M1204,O1204-M1204,0)</f>
        <v>0</v>
      </c>
      <c r="T1204" s="32" t="e">
        <f t="shared" ref="T1204" si="7235">S1204*I1204</f>
        <v>#DIV/0!</v>
      </c>
    </row>
    <row r="1205" spans="1:20" s="2" customFormat="1" ht="15" hidden="1">
      <c r="A1205" s="18" t="str">
        <f t="shared" ref="A1205" si="7236">$A$3</f>
        <v>اسم المزرعة</v>
      </c>
      <c r="B1205" s="19" t="str">
        <f t="shared" ref="B1205" si="7237">B1203</f>
        <v>اسم الصنف</v>
      </c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20"/>
    </row>
    <row r="1206" spans="1:20" ht="20.100000000000001" customHeight="1">
      <c r="A1206" s="29" t="str">
        <f t="shared" si="6948"/>
        <v/>
      </c>
      <c r="B1206" s="62" t="s">
        <v>34</v>
      </c>
      <c r="C1206" s="30"/>
      <c r="D1206" s="31">
        <f>DSUM('اول المدة'!$A$2:$I$45,5,A1205:B1206)</f>
        <v>0</v>
      </c>
      <c r="E1206" s="31">
        <f>DSUM('اول المدة'!$A$2:$I$45,7,A1205:B1206)</f>
        <v>0</v>
      </c>
      <c r="F1206" s="31">
        <f>DSUM(الوارد!$A$2:$K$38,6,A1205:B1206)</f>
        <v>0</v>
      </c>
      <c r="G1206" s="31">
        <f>DSUM(الوارد!$A$2:$K$38,8,A1205:B1206)</f>
        <v>0</v>
      </c>
      <c r="H1206" s="31">
        <f t="shared" ref="H1206" si="7238">F1206+D1206</f>
        <v>0</v>
      </c>
      <c r="I1206" s="31" t="e">
        <f t="shared" si="6950"/>
        <v>#DIV/0!</v>
      </c>
      <c r="J1206" s="31">
        <f t="shared" ref="J1206" si="7239">G1206+E1206</f>
        <v>0</v>
      </c>
      <c r="K1206" s="31">
        <f>DSUM(المنصرف!$A$2:$L$38,5,A1205:B1206)</f>
        <v>0</v>
      </c>
      <c r="L1206" s="31" t="e">
        <f t="shared" ref="L1206" si="7240">K1206*I1206</f>
        <v>#DIV/0!</v>
      </c>
      <c r="M1206" s="31">
        <f t="shared" ref="M1206" si="7241">H1206-K1206</f>
        <v>0</v>
      </c>
      <c r="N1206" s="31" t="e">
        <f t="shared" ref="N1206" si="7242">M1206*I1206</f>
        <v>#DIV/0!</v>
      </c>
      <c r="O1206" s="31"/>
      <c r="P1206" s="31" t="e">
        <f t="shared" ref="P1206" si="7243">O1206*I1206</f>
        <v>#DIV/0!</v>
      </c>
      <c r="Q1206" s="31">
        <f t="shared" ref="Q1206" si="7244">IF(M1206&gt;O1206,M1206-O1206,0)</f>
        <v>0</v>
      </c>
      <c r="R1206" s="31" t="e">
        <f t="shared" ref="R1206" si="7245">Q1206*I1206</f>
        <v>#DIV/0!</v>
      </c>
      <c r="S1206" s="31">
        <f t="shared" ref="S1206" si="7246">IF(O1206&gt;M1206,O1206-M1206,0)</f>
        <v>0</v>
      </c>
      <c r="T1206" s="32" t="e">
        <f t="shared" ref="T1206" si="7247">S1206*I1206</f>
        <v>#DIV/0!</v>
      </c>
    </row>
    <row r="1207" spans="1:20" s="2" customFormat="1" ht="15" hidden="1">
      <c r="A1207" s="18" t="str">
        <f t="shared" ref="A1207" si="7248">$A$3</f>
        <v>اسم المزرعة</v>
      </c>
      <c r="B1207" s="19" t="str">
        <f t="shared" ref="B1207" si="7249">B1205</f>
        <v>اسم الصنف</v>
      </c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20"/>
    </row>
    <row r="1208" spans="1:20" ht="20.100000000000001" customHeight="1">
      <c r="A1208" s="29" t="str">
        <f t="shared" si="6948"/>
        <v/>
      </c>
      <c r="B1208" s="62" t="s">
        <v>34</v>
      </c>
      <c r="C1208" s="30"/>
      <c r="D1208" s="31">
        <f>DSUM('اول المدة'!$A$2:$I$45,5,A1207:B1208)</f>
        <v>0</v>
      </c>
      <c r="E1208" s="31">
        <f>DSUM('اول المدة'!$A$2:$I$45,7,A1207:B1208)</f>
        <v>0</v>
      </c>
      <c r="F1208" s="31">
        <f>DSUM(الوارد!$A$2:$K$38,6,A1207:B1208)</f>
        <v>0</v>
      </c>
      <c r="G1208" s="31">
        <f>DSUM(الوارد!$A$2:$K$38,8,A1207:B1208)</f>
        <v>0</v>
      </c>
      <c r="H1208" s="31">
        <f t="shared" ref="H1208" si="7250">F1208+D1208</f>
        <v>0</v>
      </c>
      <c r="I1208" s="31" t="e">
        <f t="shared" si="6950"/>
        <v>#DIV/0!</v>
      </c>
      <c r="J1208" s="31">
        <f t="shared" ref="J1208" si="7251">G1208+E1208</f>
        <v>0</v>
      </c>
      <c r="K1208" s="31">
        <f>DSUM(المنصرف!$A$2:$L$38,5,A1207:B1208)</f>
        <v>0</v>
      </c>
      <c r="L1208" s="31" t="e">
        <f t="shared" ref="L1208" si="7252">K1208*I1208</f>
        <v>#DIV/0!</v>
      </c>
      <c r="M1208" s="31">
        <f t="shared" ref="M1208" si="7253">H1208-K1208</f>
        <v>0</v>
      </c>
      <c r="N1208" s="31" t="e">
        <f t="shared" ref="N1208" si="7254">M1208*I1208</f>
        <v>#DIV/0!</v>
      </c>
      <c r="O1208" s="31"/>
      <c r="P1208" s="31" t="e">
        <f t="shared" ref="P1208" si="7255">O1208*I1208</f>
        <v>#DIV/0!</v>
      </c>
      <c r="Q1208" s="31">
        <f t="shared" ref="Q1208" si="7256">IF(M1208&gt;O1208,M1208-O1208,0)</f>
        <v>0</v>
      </c>
      <c r="R1208" s="31" t="e">
        <f t="shared" ref="R1208" si="7257">Q1208*I1208</f>
        <v>#DIV/0!</v>
      </c>
      <c r="S1208" s="31">
        <f t="shared" ref="S1208" si="7258">IF(O1208&gt;M1208,O1208-M1208,0)</f>
        <v>0</v>
      </c>
      <c r="T1208" s="32" t="e">
        <f t="shared" ref="T1208" si="7259">S1208*I1208</f>
        <v>#DIV/0!</v>
      </c>
    </row>
    <row r="1209" spans="1:20" s="2" customFormat="1" ht="15" hidden="1">
      <c r="A1209" s="18" t="str">
        <f t="shared" ref="A1209" si="7260">$A$3</f>
        <v>اسم المزرعة</v>
      </c>
      <c r="B1209" s="19" t="str">
        <f t="shared" ref="B1209" si="7261">B1207</f>
        <v>اسم الصنف</v>
      </c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20"/>
    </row>
    <row r="1210" spans="1:20" ht="20.100000000000001" customHeight="1">
      <c r="A1210" s="29" t="str">
        <f t="shared" si="6948"/>
        <v/>
      </c>
      <c r="B1210" s="62" t="s">
        <v>34</v>
      </c>
      <c r="C1210" s="30"/>
      <c r="D1210" s="31">
        <f>DSUM('اول المدة'!$A$2:$I$45,5,A1209:B1210)</f>
        <v>0</v>
      </c>
      <c r="E1210" s="31">
        <f>DSUM('اول المدة'!$A$2:$I$45,7,A1209:B1210)</f>
        <v>0</v>
      </c>
      <c r="F1210" s="31">
        <f>DSUM(الوارد!$A$2:$K$38,6,A1209:B1210)</f>
        <v>0</v>
      </c>
      <c r="G1210" s="31">
        <f>DSUM(الوارد!$A$2:$K$38,8,A1209:B1210)</f>
        <v>0</v>
      </c>
      <c r="H1210" s="31">
        <f t="shared" ref="H1210" si="7262">F1210+D1210</f>
        <v>0</v>
      </c>
      <c r="I1210" s="31" t="e">
        <f t="shared" si="6950"/>
        <v>#DIV/0!</v>
      </c>
      <c r="J1210" s="31">
        <f t="shared" ref="J1210" si="7263">G1210+E1210</f>
        <v>0</v>
      </c>
      <c r="K1210" s="31">
        <f>DSUM(المنصرف!$A$2:$L$38,5,A1209:B1210)</f>
        <v>0</v>
      </c>
      <c r="L1210" s="31" t="e">
        <f t="shared" ref="L1210" si="7264">K1210*I1210</f>
        <v>#DIV/0!</v>
      </c>
      <c r="M1210" s="31">
        <f t="shared" ref="M1210" si="7265">H1210-K1210</f>
        <v>0</v>
      </c>
      <c r="N1210" s="31" t="e">
        <f t="shared" ref="N1210" si="7266">M1210*I1210</f>
        <v>#DIV/0!</v>
      </c>
      <c r="O1210" s="31"/>
      <c r="P1210" s="31" t="e">
        <f t="shared" ref="P1210" si="7267">O1210*I1210</f>
        <v>#DIV/0!</v>
      </c>
      <c r="Q1210" s="31">
        <f t="shared" ref="Q1210" si="7268">IF(M1210&gt;O1210,M1210-O1210,0)</f>
        <v>0</v>
      </c>
      <c r="R1210" s="31" t="e">
        <f t="shared" ref="R1210" si="7269">Q1210*I1210</f>
        <v>#DIV/0!</v>
      </c>
      <c r="S1210" s="31">
        <f t="shared" ref="S1210" si="7270">IF(O1210&gt;M1210,O1210-M1210,0)</f>
        <v>0</v>
      </c>
      <c r="T1210" s="32" t="e">
        <f t="shared" ref="T1210" si="7271">S1210*I1210</f>
        <v>#DIV/0!</v>
      </c>
    </row>
    <row r="1211" spans="1:20" s="2" customFormat="1" ht="15" hidden="1">
      <c r="A1211" s="18" t="str">
        <f t="shared" ref="A1211" si="7272">$A$3</f>
        <v>اسم المزرعة</v>
      </c>
      <c r="B1211" s="19" t="str">
        <f t="shared" ref="B1211" si="7273">B1209</f>
        <v>اسم الصنف</v>
      </c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20"/>
    </row>
    <row r="1212" spans="1:20" ht="20.100000000000001" customHeight="1">
      <c r="A1212" s="29" t="str">
        <f t="shared" si="6948"/>
        <v/>
      </c>
      <c r="B1212" s="62" t="s">
        <v>34</v>
      </c>
      <c r="C1212" s="30"/>
      <c r="D1212" s="31">
        <f>DSUM('اول المدة'!$A$2:$I$45,5,A1211:B1212)</f>
        <v>0</v>
      </c>
      <c r="E1212" s="31">
        <f>DSUM('اول المدة'!$A$2:$I$45,7,A1211:B1212)</f>
        <v>0</v>
      </c>
      <c r="F1212" s="31">
        <f>DSUM(الوارد!$A$2:$K$38,6,A1211:B1212)</f>
        <v>0</v>
      </c>
      <c r="G1212" s="31">
        <f>DSUM(الوارد!$A$2:$K$38,8,A1211:B1212)</f>
        <v>0</v>
      </c>
      <c r="H1212" s="31">
        <f t="shared" ref="H1212" si="7274">F1212+D1212</f>
        <v>0</v>
      </c>
      <c r="I1212" s="31" t="e">
        <f t="shared" si="6950"/>
        <v>#DIV/0!</v>
      </c>
      <c r="J1212" s="31">
        <f t="shared" ref="J1212" si="7275">G1212+E1212</f>
        <v>0</v>
      </c>
      <c r="K1212" s="31">
        <f>DSUM(المنصرف!$A$2:$L$38,5,A1211:B1212)</f>
        <v>0</v>
      </c>
      <c r="L1212" s="31" t="e">
        <f t="shared" ref="L1212" si="7276">K1212*I1212</f>
        <v>#DIV/0!</v>
      </c>
      <c r="M1212" s="31">
        <f t="shared" ref="M1212" si="7277">H1212-K1212</f>
        <v>0</v>
      </c>
      <c r="N1212" s="31" t="e">
        <f t="shared" ref="N1212" si="7278">M1212*I1212</f>
        <v>#DIV/0!</v>
      </c>
      <c r="O1212" s="31"/>
      <c r="P1212" s="31" t="e">
        <f t="shared" ref="P1212" si="7279">O1212*I1212</f>
        <v>#DIV/0!</v>
      </c>
      <c r="Q1212" s="31">
        <f t="shared" ref="Q1212" si="7280">IF(M1212&gt;O1212,M1212-O1212,0)</f>
        <v>0</v>
      </c>
      <c r="R1212" s="31" t="e">
        <f t="shared" ref="R1212" si="7281">Q1212*I1212</f>
        <v>#DIV/0!</v>
      </c>
      <c r="S1212" s="31">
        <f t="shared" ref="S1212" si="7282">IF(O1212&gt;M1212,O1212-M1212,0)</f>
        <v>0</v>
      </c>
      <c r="T1212" s="32" t="e">
        <f t="shared" ref="T1212" si="7283">S1212*I1212</f>
        <v>#DIV/0!</v>
      </c>
    </row>
    <row r="1213" spans="1:20" s="2" customFormat="1" ht="15" hidden="1">
      <c r="A1213" s="18" t="str">
        <f t="shared" ref="A1213" si="7284">$A$3</f>
        <v>اسم المزرعة</v>
      </c>
      <c r="B1213" s="19" t="str">
        <f t="shared" ref="B1213" si="7285">B1211</f>
        <v>اسم الصنف</v>
      </c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20"/>
    </row>
    <row r="1214" spans="1:20" ht="20.100000000000001" customHeight="1">
      <c r="A1214" s="29" t="str">
        <f t="shared" si="6948"/>
        <v/>
      </c>
      <c r="B1214" s="62" t="s">
        <v>34</v>
      </c>
      <c r="C1214" s="30"/>
      <c r="D1214" s="31">
        <f>DSUM('اول المدة'!$A$2:$I$45,5,A1213:B1214)</f>
        <v>0</v>
      </c>
      <c r="E1214" s="31">
        <f>DSUM('اول المدة'!$A$2:$I$45,7,A1213:B1214)</f>
        <v>0</v>
      </c>
      <c r="F1214" s="31">
        <f>DSUM(الوارد!$A$2:$K$38,6,A1213:B1214)</f>
        <v>0</v>
      </c>
      <c r="G1214" s="31">
        <f>DSUM(الوارد!$A$2:$K$38,8,A1213:B1214)</f>
        <v>0</v>
      </c>
      <c r="H1214" s="31">
        <f t="shared" ref="H1214" si="7286">F1214+D1214</f>
        <v>0</v>
      </c>
      <c r="I1214" s="31" t="e">
        <f t="shared" si="6950"/>
        <v>#DIV/0!</v>
      </c>
      <c r="J1214" s="31">
        <f t="shared" ref="J1214" si="7287">G1214+E1214</f>
        <v>0</v>
      </c>
      <c r="K1214" s="31">
        <f>DSUM(المنصرف!$A$2:$L$38,5,A1213:B1214)</f>
        <v>0</v>
      </c>
      <c r="L1214" s="31" t="e">
        <f t="shared" ref="L1214" si="7288">K1214*I1214</f>
        <v>#DIV/0!</v>
      </c>
      <c r="M1214" s="31">
        <f t="shared" ref="M1214" si="7289">H1214-K1214</f>
        <v>0</v>
      </c>
      <c r="N1214" s="31" t="e">
        <f t="shared" ref="N1214" si="7290">M1214*I1214</f>
        <v>#DIV/0!</v>
      </c>
      <c r="O1214" s="31"/>
      <c r="P1214" s="31" t="e">
        <f t="shared" ref="P1214" si="7291">O1214*I1214</f>
        <v>#DIV/0!</v>
      </c>
      <c r="Q1214" s="31">
        <f t="shared" ref="Q1214" si="7292">IF(M1214&gt;O1214,M1214-O1214,0)</f>
        <v>0</v>
      </c>
      <c r="R1214" s="31" t="e">
        <f t="shared" ref="R1214" si="7293">Q1214*I1214</f>
        <v>#DIV/0!</v>
      </c>
      <c r="S1214" s="31">
        <f t="shared" ref="S1214" si="7294">IF(O1214&gt;M1214,O1214-M1214,0)</f>
        <v>0</v>
      </c>
      <c r="T1214" s="32" t="e">
        <f t="shared" ref="T1214" si="7295">S1214*I1214</f>
        <v>#DIV/0!</v>
      </c>
    </row>
    <row r="1215" spans="1:20" s="2" customFormat="1" ht="15" hidden="1">
      <c r="A1215" s="18" t="str">
        <f t="shared" ref="A1215" si="7296">$A$3</f>
        <v>اسم المزرعة</v>
      </c>
      <c r="B1215" s="19" t="str">
        <f t="shared" ref="B1215" si="7297">B1213</f>
        <v>اسم الصنف</v>
      </c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20"/>
    </row>
    <row r="1216" spans="1:20" ht="20.100000000000001" customHeight="1">
      <c r="A1216" s="29" t="str">
        <f t="shared" si="6948"/>
        <v/>
      </c>
      <c r="B1216" s="62" t="s">
        <v>34</v>
      </c>
      <c r="C1216" s="30"/>
      <c r="D1216" s="31">
        <f>DSUM('اول المدة'!$A$2:$I$45,5,A1215:B1216)</f>
        <v>0</v>
      </c>
      <c r="E1216" s="31">
        <f>DSUM('اول المدة'!$A$2:$I$45,7,A1215:B1216)</f>
        <v>0</v>
      </c>
      <c r="F1216" s="31">
        <f>DSUM(الوارد!$A$2:$K$38,6,A1215:B1216)</f>
        <v>0</v>
      </c>
      <c r="G1216" s="31">
        <f>DSUM(الوارد!$A$2:$K$38,8,A1215:B1216)</f>
        <v>0</v>
      </c>
      <c r="H1216" s="31">
        <f t="shared" ref="H1216" si="7298">F1216+D1216</f>
        <v>0</v>
      </c>
      <c r="I1216" s="31" t="e">
        <f t="shared" si="6950"/>
        <v>#DIV/0!</v>
      </c>
      <c r="J1216" s="31">
        <f t="shared" ref="J1216" si="7299">G1216+E1216</f>
        <v>0</v>
      </c>
      <c r="K1216" s="31">
        <f>DSUM(المنصرف!$A$2:$L$38,5,A1215:B1216)</f>
        <v>0</v>
      </c>
      <c r="L1216" s="31" t="e">
        <f t="shared" ref="L1216" si="7300">K1216*I1216</f>
        <v>#DIV/0!</v>
      </c>
      <c r="M1216" s="31">
        <f t="shared" ref="M1216" si="7301">H1216-K1216</f>
        <v>0</v>
      </c>
      <c r="N1216" s="31" t="e">
        <f t="shared" ref="N1216" si="7302">M1216*I1216</f>
        <v>#DIV/0!</v>
      </c>
      <c r="O1216" s="31"/>
      <c r="P1216" s="31" t="e">
        <f t="shared" ref="P1216" si="7303">O1216*I1216</f>
        <v>#DIV/0!</v>
      </c>
      <c r="Q1216" s="31">
        <f t="shared" ref="Q1216" si="7304">IF(M1216&gt;O1216,M1216-O1216,0)</f>
        <v>0</v>
      </c>
      <c r="R1216" s="31" t="e">
        <f t="shared" ref="R1216" si="7305">Q1216*I1216</f>
        <v>#DIV/0!</v>
      </c>
      <c r="S1216" s="31">
        <f t="shared" ref="S1216" si="7306">IF(O1216&gt;M1216,O1216-M1216,0)</f>
        <v>0</v>
      </c>
      <c r="T1216" s="32" t="e">
        <f t="shared" ref="T1216" si="7307">S1216*I1216</f>
        <v>#DIV/0!</v>
      </c>
    </row>
    <row r="1217" spans="1:20" s="2" customFormat="1" ht="15" hidden="1">
      <c r="A1217" s="18" t="str">
        <f t="shared" ref="A1217" si="7308">$A$3</f>
        <v>اسم المزرعة</v>
      </c>
      <c r="B1217" s="19" t="str">
        <f t="shared" ref="B1217" si="7309">B1215</f>
        <v>اسم الصنف</v>
      </c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20"/>
    </row>
    <row r="1218" spans="1:20" ht="20.100000000000001" customHeight="1">
      <c r="A1218" s="29" t="str">
        <f t="shared" si="6948"/>
        <v/>
      </c>
      <c r="B1218" s="62" t="s">
        <v>34</v>
      </c>
      <c r="C1218" s="30"/>
      <c r="D1218" s="31">
        <f>DSUM('اول المدة'!$A$2:$I$45,5,A1217:B1218)</f>
        <v>0</v>
      </c>
      <c r="E1218" s="31">
        <f>DSUM('اول المدة'!$A$2:$I$45,7,A1217:B1218)</f>
        <v>0</v>
      </c>
      <c r="F1218" s="31">
        <f>DSUM(الوارد!$A$2:$K$38,6,A1217:B1218)</f>
        <v>0</v>
      </c>
      <c r="G1218" s="31">
        <f>DSUM(الوارد!$A$2:$K$38,8,A1217:B1218)</f>
        <v>0</v>
      </c>
      <c r="H1218" s="31">
        <f t="shared" ref="H1218" si="7310">F1218+D1218</f>
        <v>0</v>
      </c>
      <c r="I1218" s="31" t="e">
        <f t="shared" si="6950"/>
        <v>#DIV/0!</v>
      </c>
      <c r="J1218" s="31">
        <f t="shared" ref="J1218" si="7311">G1218+E1218</f>
        <v>0</v>
      </c>
      <c r="K1218" s="31">
        <f>DSUM(المنصرف!$A$2:$L$38,5,A1217:B1218)</f>
        <v>0</v>
      </c>
      <c r="L1218" s="31" t="e">
        <f t="shared" ref="L1218" si="7312">K1218*I1218</f>
        <v>#DIV/0!</v>
      </c>
      <c r="M1218" s="31">
        <f t="shared" ref="M1218" si="7313">H1218-K1218</f>
        <v>0</v>
      </c>
      <c r="N1218" s="31" t="e">
        <f t="shared" ref="N1218" si="7314">M1218*I1218</f>
        <v>#DIV/0!</v>
      </c>
      <c r="O1218" s="31"/>
      <c r="P1218" s="31" t="e">
        <f t="shared" ref="P1218" si="7315">O1218*I1218</f>
        <v>#DIV/0!</v>
      </c>
      <c r="Q1218" s="31">
        <f t="shared" ref="Q1218" si="7316">IF(M1218&gt;O1218,M1218-O1218,0)</f>
        <v>0</v>
      </c>
      <c r="R1218" s="31" t="e">
        <f t="shared" ref="R1218" si="7317">Q1218*I1218</f>
        <v>#DIV/0!</v>
      </c>
      <c r="S1218" s="31">
        <f t="shared" ref="S1218" si="7318">IF(O1218&gt;M1218,O1218-M1218,0)</f>
        <v>0</v>
      </c>
      <c r="T1218" s="32" t="e">
        <f t="shared" ref="T1218" si="7319">S1218*I1218</f>
        <v>#DIV/0!</v>
      </c>
    </row>
    <row r="1219" spans="1:20" s="2" customFormat="1" ht="15" hidden="1">
      <c r="A1219" s="18" t="str">
        <f t="shared" ref="A1219" si="7320">$A$3</f>
        <v>اسم المزرعة</v>
      </c>
      <c r="B1219" s="19" t="str">
        <f t="shared" ref="B1219" si="7321">B1217</f>
        <v>اسم الصنف</v>
      </c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20"/>
    </row>
    <row r="1220" spans="1:20" ht="20.100000000000001" customHeight="1">
      <c r="A1220" s="29" t="str">
        <f t="shared" si="6948"/>
        <v/>
      </c>
      <c r="B1220" s="62" t="s">
        <v>34</v>
      </c>
      <c r="C1220" s="30"/>
      <c r="D1220" s="31">
        <f>DSUM('اول المدة'!$A$2:$I$45,5,A1219:B1220)</f>
        <v>0</v>
      </c>
      <c r="E1220" s="31">
        <f>DSUM('اول المدة'!$A$2:$I$45,7,A1219:B1220)</f>
        <v>0</v>
      </c>
      <c r="F1220" s="31">
        <f>DSUM(الوارد!$A$2:$K$38,6,A1219:B1220)</f>
        <v>0</v>
      </c>
      <c r="G1220" s="31">
        <f>DSUM(الوارد!$A$2:$K$38,8,A1219:B1220)</f>
        <v>0</v>
      </c>
      <c r="H1220" s="31">
        <f t="shared" ref="H1220" si="7322">F1220+D1220</f>
        <v>0</v>
      </c>
      <c r="I1220" s="31" t="e">
        <f t="shared" si="6950"/>
        <v>#DIV/0!</v>
      </c>
      <c r="J1220" s="31">
        <f t="shared" ref="J1220" si="7323">G1220+E1220</f>
        <v>0</v>
      </c>
      <c r="K1220" s="31">
        <f>DSUM(المنصرف!$A$2:$L$38,5,A1219:B1220)</f>
        <v>0</v>
      </c>
      <c r="L1220" s="31" t="e">
        <f t="shared" ref="L1220" si="7324">K1220*I1220</f>
        <v>#DIV/0!</v>
      </c>
      <c r="M1220" s="31">
        <f t="shared" ref="M1220" si="7325">H1220-K1220</f>
        <v>0</v>
      </c>
      <c r="N1220" s="31" t="e">
        <f t="shared" ref="N1220" si="7326">M1220*I1220</f>
        <v>#DIV/0!</v>
      </c>
      <c r="O1220" s="31"/>
      <c r="P1220" s="31" t="e">
        <f t="shared" ref="P1220" si="7327">O1220*I1220</f>
        <v>#DIV/0!</v>
      </c>
      <c r="Q1220" s="31">
        <f t="shared" ref="Q1220" si="7328">IF(M1220&gt;O1220,M1220-O1220,0)</f>
        <v>0</v>
      </c>
      <c r="R1220" s="31" t="e">
        <f t="shared" ref="R1220" si="7329">Q1220*I1220</f>
        <v>#DIV/0!</v>
      </c>
      <c r="S1220" s="31">
        <f t="shared" ref="S1220" si="7330">IF(O1220&gt;M1220,O1220-M1220,0)</f>
        <v>0</v>
      </c>
      <c r="T1220" s="32" t="e">
        <f t="shared" ref="T1220" si="7331">S1220*I1220</f>
        <v>#DIV/0!</v>
      </c>
    </row>
    <row r="1221" spans="1:20" s="2" customFormat="1" ht="15" hidden="1">
      <c r="A1221" s="18" t="str">
        <f t="shared" ref="A1221" si="7332">$A$3</f>
        <v>اسم المزرعة</v>
      </c>
      <c r="B1221" s="19" t="str">
        <f t="shared" ref="B1221" si="7333">B1219</f>
        <v>اسم الصنف</v>
      </c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20"/>
    </row>
    <row r="1222" spans="1:20" ht="20.100000000000001" customHeight="1">
      <c r="A1222" s="29" t="str">
        <f t="shared" ref="A1222:A1284" si="7334">$B$1</f>
        <v/>
      </c>
      <c r="B1222" s="62" t="s">
        <v>34</v>
      </c>
      <c r="C1222" s="30"/>
      <c r="D1222" s="31">
        <f>DSUM('اول المدة'!$A$2:$I$45,5,A1221:B1222)</f>
        <v>0</v>
      </c>
      <c r="E1222" s="31">
        <f>DSUM('اول المدة'!$A$2:$I$45,7,A1221:B1222)</f>
        <v>0</v>
      </c>
      <c r="F1222" s="31">
        <f>DSUM(الوارد!$A$2:$K$38,6,A1221:B1222)</f>
        <v>0</v>
      </c>
      <c r="G1222" s="31">
        <f>DSUM(الوارد!$A$2:$K$38,8,A1221:B1222)</f>
        <v>0</v>
      </c>
      <c r="H1222" s="31">
        <f t="shared" ref="H1222" si="7335">F1222+D1222</f>
        <v>0</v>
      </c>
      <c r="I1222" s="31" t="e">
        <f t="shared" ref="I1222:I1284" si="7336">J1222/H1222</f>
        <v>#DIV/0!</v>
      </c>
      <c r="J1222" s="31">
        <f t="shared" ref="J1222" si="7337">G1222+E1222</f>
        <v>0</v>
      </c>
      <c r="K1222" s="31">
        <f>DSUM(المنصرف!$A$2:$L$38,5,A1221:B1222)</f>
        <v>0</v>
      </c>
      <c r="L1222" s="31" t="e">
        <f t="shared" ref="L1222" si="7338">K1222*I1222</f>
        <v>#DIV/0!</v>
      </c>
      <c r="M1222" s="31">
        <f t="shared" ref="M1222" si="7339">H1222-K1222</f>
        <v>0</v>
      </c>
      <c r="N1222" s="31" t="e">
        <f t="shared" ref="N1222" si="7340">M1222*I1222</f>
        <v>#DIV/0!</v>
      </c>
      <c r="O1222" s="31"/>
      <c r="P1222" s="31" t="e">
        <f t="shared" ref="P1222" si="7341">O1222*I1222</f>
        <v>#DIV/0!</v>
      </c>
      <c r="Q1222" s="31">
        <f t="shared" ref="Q1222" si="7342">IF(M1222&gt;O1222,M1222-O1222,0)</f>
        <v>0</v>
      </c>
      <c r="R1222" s="31" t="e">
        <f t="shared" ref="R1222" si="7343">Q1222*I1222</f>
        <v>#DIV/0!</v>
      </c>
      <c r="S1222" s="31">
        <f t="shared" ref="S1222" si="7344">IF(O1222&gt;M1222,O1222-M1222,0)</f>
        <v>0</v>
      </c>
      <c r="T1222" s="32" t="e">
        <f t="shared" ref="T1222" si="7345">S1222*I1222</f>
        <v>#DIV/0!</v>
      </c>
    </row>
    <row r="1223" spans="1:20" s="2" customFormat="1" ht="15" hidden="1">
      <c r="A1223" s="18" t="str">
        <f t="shared" ref="A1223" si="7346">$A$3</f>
        <v>اسم المزرعة</v>
      </c>
      <c r="B1223" s="19" t="str">
        <f t="shared" ref="B1223" si="7347">B1221</f>
        <v>اسم الصنف</v>
      </c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20"/>
    </row>
    <row r="1224" spans="1:20" ht="20.100000000000001" customHeight="1">
      <c r="A1224" s="29" t="str">
        <f t="shared" si="7334"/>
        <v/>
      </c>
      <c r="B1224" s="62" t="s">
        <v>34</v>
      </c>
      <c r="C1224" s="30"/>
      <c r="D1224" s="31">
        <f>DSUM('اول المدة'!$A$2:$I$45,5,A1223:B1224)</f>
        <v>0</v>
      </c>
      <c r="E1224" s="31">
        <f>DSUM('اول المدة'!$A$2:$I$45,7,A1223:B1224)</f>
        <v>0</v>
      </c>
      <c r="F1224" s="31">
        <f>DSUM(الوارد!$A$2:$K$38,6,A1223:B1224)</f>
        <v>0</v>
      </c>
      <c r="G1224" s="31">
        <f>DSUM(الوارد!$A$2:$K$38,8,A1223:B1224)</f>
        <v>0</v>
      </c>
      <c r="H1224" s="31">
        <f t="shared" ref="H1224" si="7348">F1224+D1224</f>
        <v>0</v>
      </c>
      <c r="I1224" s="31" t="e">
        <f t="shared" si="7336"/>
        <v>#DIV/0!</v>
      </c>
      <c r="J1224" s="31">
        <f t="shared" ref="J1224" si="7349">G1224+E1224</f>
        <v>0</v>
      </c>
      <c r="K1224" s="31">
        <f>DSUM(المنصرف!$A$2:$L$38,5,A1223:B1224)</f>
        <v>0</v>
      </c>
      <c r="L1224" s="31" t="e">
        <f t="shared" ref="L1224" si="7350">K1224*I1224</f>
        <v>#DIV/0!</v>
      </c>
      <c r="M1224" s="31">
        <f t="shared" ref="M1224" si="7351">H1224-K1224</f>
        <v>0</v>
      </c>
      <c r="N1224" s="31" t="e">
        <f t="shared" ref="N1224" si="7352">M1224*I1224</f>
        <v>#DIV/0!</v>
      </c>
      <c r="O1224" s="31"/>
      <c r="P1224" s="31" t="e">
        <f t="shared" ref="P1224" si="7353">O1224*I1224</f>
        <v>#DIV/0!</v>
      </c>
      <c r="Q1224" s="31">
        <f t="shared" ref="Q1224" si="7354">IF(M1224&gt;O1224,M1224-O1224,0)</f>
        <v>0</v>
      </c>
      <c r="R1224" s="31" t="e">
        <f t="shared" ref="R1224" si="7355">Q1224*I1224</f>
        <v>#DIV/0!</v>
      </c>
      <c r="S1224" s="31">
        <f t="shared" ref="S1224" si="7356">IF(O1224&gt;M1224,O1224-M1224,0)</f>
        <v>0</v>
      </c>
      <c r="T1224" s="32" t="e">
        <f t="shared" ref="T1224" si="7357">S1224*I1224</f>
        <v>#DIV/0!</v>
      </c>
    </row>
    <row r="1225" spans="1:20" s="2" customFormat="1" ht="15" hidden="1">
      <c r="A1225" s="18" t="str">
        <f t="shared" ref="A1225" si="7358">$A$3</f>
        <v>اسم المزرعة</v>
      </c>
      <c r="B1225" s="19" t="str">
        <f t="shared" ref="B1225" si="7359">B1223</f>
        <v>اسم الصنف</v>
      </c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20"/>
    </row>
    <row r="1226" spans="1:20" ht="20.100000000000001" customHeight="1">
      <c r="A1226" s="29" t="str">
        <f t="shared" si="7334"/>
        <v/>
      </c>
      <c r="B1226" s="62" t="s">
        <v>34</v>
      </c>
      <c r="C1226" s="30"/>
      <c r="D1226" s="31">
        <f>DSUM('اول المدة'!$A$2:$I$45,5,A1225:B1226)</f>
        <v>0</v>
      </c>
      <c r="E1226" s="31">
        <f>DSUM('اول المدة'!$A$2:$I$45,7,A1225:B1226)</f>
        <v>0</v>
      </c>
      <c r="F1226" s="31">
        <f>DSUM(الوارد!$A$2:$K$38,6,A1225:B1226)</f>
        <v>0</v>
      </c>
      <c r="G1226" s="31">
        <f>DSUM(الوارد!$A$2:$K$38,8,A1225:B1226)</f>
        <v>0</v>
      </c>
      <c r="H1226" s="31">
        <f t="shared" ref="H1226" si="7360">F1226+D1226</f>
        <v>0</v>
      </c>
      <c r="I1226" s="31" t="e">
        <f t="shared" si="7336"/>
        <v>#DIV/0!</v>
      </c>
      <c r="J1226" s="31">
        <f t="shared" ref="J1226" si="7361">G1226+E1226</f>
        <v>0</v>
      </c>
      <c r="K1226" s="31">
        <f>DSUM(المنصرف!$A$2:$L$38,5,A1225:B1226)</f>
        <v>0</v>
      </c>
      <c r="L1226" s="31" t="e">
        <f t="shared" ref="L1226" si="7362">K1226*I1226</f>
        <v>#DIV/0!</v>
      </c>
      <c r="M1226" s="31">
        <f t="shared" ref="M1226" si="7363">H1226-K1226</f>
        <v>0</v>
      </c>
      <c r="N1226" s="31" t="e">
        <f t="shared" ref="N1226" si="7364">M1226*I1226</f>
        <v>#DIV/0!</v>
      </c>
      <c r="O1226" s="31"/>
      <c r="P1226" s="31" t="e">
        <f t="shared" ref="P1226" si="7365">O1226*I1226</f>
        <v>#DIV/0!</v>
      </c>
      <c r="Q1226" s="31">
        <f t="shared" ref="Q1226" si="7366">IF(M1226&gt;O1226,M1226-O1226,0)</f>
        <v>0</v>
      </c>
      <c r="R1226" s="31" t="e">
        <f t="shared" ref="R1226" si="7367">Q1226*I1226</f>
        <v>#DIV/0!</v>
      </c>
      <c r="S1226" s="31">
        <f t="shared" ref="S1226" si="7368">IF(O1226&gt;M1226,O1226-M1226,0)</f>
        <v>0</v>
      </c>
      <c r="T1226" s="32" t="e">
        <f t="shared" ref="T1226" si="7369">S1226*I1226</f>
        <v>#DIV/0!</v>
      </c>
    </row>
    <row r="1227" spans="1:20" s="2" customFormat="1" ht="15" hidden="1">
      <c r="A1227" s="18" t="str">
        <f t="shared" ref="A1227" si="7370">$A$3</f>
        <v>اسم المزرعة</v>
      </c>
      <c r="B1227" s="19" t="str">
        <f t="shared" ref="B1227" si="7371">B1225</f>
        <v>اسم الصنف</v>
      </c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20"/>
    </row>
    <row r="1228" spans="1:20" ht="20.100000000000001" customHeight="1">
      <c r="A1228" s="29" t="str">
        <f t="shared" si="7334"/>
        <v/>
      </c>
      <c r="B1228" s="62" t="s">
        <v>34</v>
      </c>
      <c r="C1228" s="30"/>
      <c r="D1228" s="31">
        <f>DSUM('اول المدة'!$A$2:$I$45,5,A1227:B1228)</f>
        <v>0</v>
      </c>
      <c r="E1228" s="31">
        <f>DSUM('اول المدة'!$A$2:$I$45,7,A1227:B1228)</f>
        <v>0</v>
      </c>
      <c r="F1228" s="31">
        <f>DSUM(الوارد!$A$2:$K$38,6,A1227:B1228)</f>
        <v>0</v>
      </c>
      <c r="G1228" s="31">
        <f>DSUM(الوارد!$A$2:$K$38,8,A1227:B1228)</f>
        <v>0</v>
      </c>
      <c r="H1228" s="31">
        <f t="shared" ref="H1228" si="7372">F1228+D1228</f>
        <v>0</v>
      </c>
      <c r="I1228" s="31" t="e">
        <f t="shared" si="7336"/>
        <v>#DIV/0!</v>
      </c>
      <c r="J1228" s="31">
        <f t="shared" ref="J1228" si="7373">G1228+E1228</f>
        <v>0</v>
      </c>
      <c r="K1228" s="31">
        <f>DSUM(المنصرف!$A$2:$L$38,5,A1227:B1228)</f>
        <v>0</v>
      </c>
      <c r="L1228" s="31" t="e">
        <f t="shared" ref="L1228" si="7374">K1228*I1228</f>
        <v>#DIV/0!</v>
      </c>
      <c r="M1228" s="31">
        <f t="shared" ref="M1228" si="7375">H1228-K1228</f>
        <v>0</v>
      </c>
      <c r="N1228" s="31" t="e">
        <f t="shared" ref="N1228" si="7376">M1228*I1228</f>
        <v>#DIV/0!</v>
      </c>
      <c r="O1228" s="31"/>
      <c r="P1228" s="31" t="e">
        <f t="shared" ref="P1228" si="7377">O1228*I1228</f>
        <v>#DIV/0!</v>
      </c>
      <c r="Q1228" s="31">
        <f t="shared" ref="Q1228" si="7378">IF(M1228&gt;O1228,M1228-O1228,0)</f>
        <v>0</v>
      </c>
      <c r="R1228" s="31" t="e">
        <f t="shared" ref="R1228" si="7379">Q1228*I1228</f>
        <v>#DIV/0!</v>
      </c>
      <c r="S1228" s="31">
        <f t="shared" ref="S1228" si="7380">IF(O1228&gt;M1228,O1228-M1228,0)</f>
        <v>0</v>
      </c>
      <c r="T1228" s="32" t="e">
        <f t="shared" ref="T1228" si="7381">S1228*I1228</f>
        <v>#DIV/0!</v>
      </c>
    </row>
    <row r="1229" spans="1:20" s="2" customFormat="1" ht="15" hidden="1">
      <c r="A1229" s="18" t="str">
        <f t="shared" ref="A1229" si="7382">$A$3</f>
        <v>اسم المزرعة</v>
      </c>
      <c r="B1229" s="19" t="str">
        <f t="shared" ref="B1229" si="7383">B1227</f>
        <v>اسم الصنف</v>
      </c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20"/>
    </row>
    <row r="1230" spans="1:20" ht="20.100000000000001" customHeight="1">
      <c r="A1230" s="29" t="str">
        <f t="shared" si="7334"/>
        <v/>
      </c>
      <c r="B1230" s="62" t="s">
        <v>34</v>
      </c>
      <c r="C1230" s="30"/>
      <c r="D1230" s="31">
        <f>DSUM('اول المدة'!$A$2:$I$45,5,A1229:B1230)</f>
        <v>0</v>
      </c>
      <c r="E1230" s="31">
        <f>DSUM('اول المدة'!$A$2:$I$45,7,A1229:B1230)</f>
        <v>0</v>
      </c>
      <c r="F1230" s="31">
        <f>DSUM(الوارد!$A$2:$K$38,6,A1229:B1230)</f>
        <v>0</v>
      </c>
      <c r="G1230" s="31">
        <f>DSUM(الوارد!$A$2:$K$38,8,A1229:B1230)</f>
        <v>0</v>
      </c>
      <c r="H1230" s="31">
        <f t="shared" ref="H1230" si="7384">F1230+D1230</f>
        <v>0</v>
      </c>
      <c r="I1230" s="31" t="e">
        <f t="shared" si="7336"/>
        <v>#DIV/0!</v>
      </c>
      <c r="J1230" s="31">
        <f t="shared" ref="J1230" si="7385">G1230+E1230</f>
        <v>0</v>
      </c>
      <c r="K1230" s="31">
        <f>DSUM(المنصرف!$A$2:$L$38,5,A1229:B1230)</f>
        <v>0</v>
      </c>
      <c r="L1230" s="31" t="e">
        <f t="shared" ref="L1230" si="7386">K1230*I1230</f>
        <v>#DIV/0!</v>
      </c>
      <c r="M1230" s="31">
        <f t="shared" ref="M1230" si="7387">H1230-K1230</f>
        <v>0</v>
      </c>
      <c r="N1230" s="31" t="e">
        <f t="shared" ref="N1230" si="7388">M1230*I1230</f>
        <v>#DIV/0!</v>
      </c>
      <c r="O1230" s="31"/>
      <c r="P1230" s="31" t="e">
        <f t="shared" ref="P1230" si="7389">O1230*I1230</f>
        <v>#DIV/0!</v>
      </c>
      <c r="Q1230" s="31">
        <f t="shared" ref="Q1230" si="7390">IF(M1230&gt;O1230,M1230-O1230,0)</f>
        <v>0</v>
      </c>
      <c r="R1230" s="31" t="e">
        <f t="shared" ref="R1230" si="7391">Q1230*I1230</f>
        <v>#DIV/0!</v>
      </c>
      <c r="S1230" s="31">
        <f t="shared" ref="S1230" si="7392">IF(O1230&gt;M1230,O1230-M1230,0)</f>
        <v>0</v>
      </c>
      <c r="T1230" s="32" t="e">
        <f t="shared" ref="T1230" si="7393">S1230*I1230</f>
        <v>#DIV/0!</v>
      </c>
    </row>
    <row r="1231" spans="1:20" s="2" customFormat="1" ht="15" hidden="1">
      <c r="A1231" s="18" t="str">
        <f t="shared" ref="A1231" si="7394">$A$3</f>
        <v>اسم المزرعة</v>
      </c>
      <c r="B1231" s="19" t="str">
        <f t="shared" ref="B1231" si="7395">B1229</f>
        <v>اسم الصنف</v>
      </c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20"/>
    </row>
    <row r="1232" spans="1:20" ht="20.100000000000001" customHeight="1">
      <c r="A1232" s="29" t="str">
        <f t="shared" si="7334"/>
        <v/>
      </c>
      <c r="B1232" s="62" t="s">
        <v>34</v>
      </c>
      <c r="C1232" s="30"/>
      <c r="D1232" s="31">
        <f>DSUM('اول المدة'!$A$2:$I$45,5,A1231:B1232)</f>
        <v>0</v>
      </c>
      <c r="E1232" s="31">
        <f>DSUM('اول المدة'!$A$2:$I$45,7,A1231:B1232)</f>
        <v>0</v>
      </c>
      <c r="F1232" s="31">
        <f>DSUM(الوارد!$A$2:$K$38,6,A1231:B1232)</f>
        <v>0</v>
      </c>
      <c r="G1232" s="31">
        <f>DSUM(الوارد!$A$2:$K$38,8,A1231:B1232)</f>
        <v>0</v>
      </c>
      <c r="H1232" s="31">
        <f t="shared" ref="H1232" si="7396">F1232+D1232</f>
        <v>0</v>
      </c>
      <c r="I1232" s="31" t="e">
        <f t="shared" si="7336"/>
        <v>#DIV/0!</v>
      </c>
      <c r="J1232" s="31">
        <f t="shared" ref="J1232" si="7397">G1232+E1232</f>
        <v>0</v>
      </c>
      <c r="K1232" s="31">
        <f>DSUM(المنصرف!$A$2:$L$38,5,A1231:B1232)</f>
        <v>0</v>
      </c>
      <c r="L1232" s="31" t="e">
        <f t="shared" ref="L1232" si="7398">K1232*I1232</f>
        <v>#DIV/0!</v>
      </c>
      <c r="M1232" s="31">
        <f t="shared" ref="M1232" si="7399">H1232-K1232</f>
        <v>0</v>
      </c>
      <c r="N1232" s="31" t="e">
        <f t="shared" ref="N1232" si="7400">M1232*I1232</f>
        <v>#DIV/0!</v>
      </c>
      <c r="O1232" s="31"/>
      <c r="P1232" s="31" t="e">
        <f t="shared" ref="P1232" si="7401">O1232*I1232</f>
        <v>#DIV/0!</v>
      </c>
      <c r="Q1232" s="31">
        <f t="shared" ref="Q1232" si="7402">IF(M1232&gt;O1232,M1232-O1232,0)</f>
        <v>0</v>
      </c>
      <c r="R1232" s="31" t="e">
        <f t="shared" ref="R1232" si="7403">Q1232*I1232</f>
        <v>#DIV/0!</v>
      </c>
      <c r="S1232" s="31">
        <f t="shared" ref="S1232" si="7404">IF(O1232&gt;M1232,O1232-M1232,0)</f>
        <v>0</v>
      </c>
      <c r="T1232" s="32" t="e">
        <f t="shared" ref="T1232" si="7405">S1232*I1232</f>
        <v>#DIV/0!</v>
      </c>
    </row>
    <row r="1233" spans="1:20" s="2" customFormat="1" ht="15" hidden="1">
      <c r="A1233" s="18" t="str">
        <f t="shared" ref="A1233" si="7406">$A$3</f>
        <v>اسم المزرعة</v>
      </c>
      <c r="B1233" s="19" t="str">
        <f t="shared" ref="B1233" si="7407">B1231</f>
        <v>اسم الصنف</v>
      </c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20"/>
    </row>
    <row r="1234" spans="1:20" ht="20.100000000000001" customHeight="1">
      <c r="A1234" s="29" t="str">
        <f t="shared" si="7334"/>
        <v/>
      </c>
      <c r="B1234" s="62" t="s">
        <v>34</v>
      </c>
      <c r="C1234" s="30"/>
      <c r="D1234" s="31">
        <f>DSUM('اول المدة'!$A$2:$I$45,5,A1233:B1234)</f>
        <v>0</v>
      </c>
      <c r="E1234" s="31">
        <f>DSUM('اول المدة'!$A$2:$I$45,7,A1233:B1234)</f>
        <v>0</v>
      </c>
      <c r="F1234" s="31">
        <f>DSUM(الوارد!$A$2:$K$38,6,A1233:B1234)</f>
        <v>0</v>
      </c>
      <c r="G1234" s="31">
        <f>DSUM(الوارد!$A$2:$K$38,8,A1233:B1234)</f>
        <v>0</v>
      </c>
      <c r="H1234" s="31">
        <f t="shared" ref="H1234" si="7408">F1234+D1234</f>
        <v>0</v>
      </c>
      <c r="I1234" s="31" t="e">
        <f t="shared" si="7336"/>
        <v>#DIV/0!</v>
      </c>
      <c r="J1234" s="31">
        <f t="shared" ref="J1234" si="7409">G1234+E1234</f>
        <v>0</v>
      </c>
      <c r="K1234" s="31">
        <f>DSUM(المنصرف!$A$2:$L$38,5,A1233:B1234)</f>
        <v>0</v>
      </c>
      <c r="L1234" s="31" t="e">
        <f t="shared" ref="L1234" si="7410">K1234*I1234</f>
        <v>#DIV/0!</v>
      </c>
      <c r="M1234" s="31">
        <f t="shared" ref="M1234" si="7411">H1234-K1234</f>
        <v>0</v>
      </c>
      <c r="N1234" s="31" t="e">
        <f t="shared" ref="N1234" si="7412">M1234*I1234</f>
        <v>#DIV/0!</v>
      </c>
      <c r="O1234" s="31"/>
      <c r="P1234" s="31" t="e">
        <f t="shared" ref="P1234" si="7413">O1234*I1234</f>
        <v>#DIV/0!</v>
      </c>
      <c r="Q1234" s="31">
        <f t="shared" ref="Q1234" si="7414">IF(M1234&gt;O1234,M1234-O1234,0)</f>
        <v>0</v>
      </c>
      <c r="R1234" s="31" t="e">
        <f t="shared" ref="R1234" si="7415">Q1234*I1234</f>
        <v>#DIV/0!</v>
      </c>
      <c r="S1234" s="31">
        <f t="shared" ref="S1234" si="7416">IF(O1234&gt;M1234,O1234-M1234,0)</f>
        <v>0</v>
      </c>
      <c r="T1234" s="32" t="e">
        <f t="shared" ref="T1234" si="7417">S1234*I1234</f>
        <v>#DIV/0!</v>
      </c>
    </row>
    <row r="1235" spans="1:20" s="2" customFormat="1" ht="15" hidden="1">
      <c r="A1235" s="18" t="str">
        <f t="shared" ref="A1235" si="7418">$A$3</f>
        <v>اسم المزرعة</v>
      </c>
      <c r="B1235" s="19" t="str">
        <f t="shared" ref="B1235" si="7419">B1233</f>
        <v>اسم الصنف</v>
      </c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20"/>
    </row>
    <row r="1236" spans="1:20" ht="20.100000000000001" customHeight="1">
      <c r="A1236" s="29" t="str">
        <f t="shared" si="7334"/>
        <v/>
      </c>
      <c r="B1236" s="62" t="s">
        <v>34</v>
      </c>
      <c r="C1236" s="30"/>
      <c r="D1236" s="31">
        <f>DSUM('اول المدة'!$A$2:$I$45,5,A1235:B1236)</f>
        <v>0</v>
      </c>
      <c r="E1236" s="31">
        <f>DSUM('اول المدة'!$A$2:$I$45,7,A1235:B1236)</f>
        <v>0</v>
      </c>
      <c r="F1236" s="31">
        <f>DSUM(الوارد!$A$2:$K$38,6,A1235:B1236)</f>
        <v>0</v>
      </c>
      <c r="G1236" s="31">
        <f>DSUM(الوارد!$A$2:$K$38,8,A1235:B1236)</f>
        <v>0</v>
      </c>
      <c r="H1236" s="31">
        <f t="shared" ref="H1236" si="7420">F1236+D1236</f>
        <v>0</v>
      </c>
      <c r="I1236" s="31" t="e">
        <f t="shared" si="7336"/>
        <v>#DIV/0!</v>
      </c>
      <c r="J1236" s="31">
        <f t="shared" ref="J1236" si="7421">G1236+E1236</f>
        <v>0</v>
      </c>
      <c r="K1236" s="31">
        <f>DSUM(المنصرف!$A$2:$L$38,5,A1235:B1236)</f>
        <v>0</v>
      </c>
      <c r="L1236" s="31" t="e">
        <f t="shared" ref="L1236" si="7422">K1236*I1236</f>
        <v>#DIV/0!</v>
      </c>
      <c r="M1236" s="31">
        <f t="shared" ref="M1236" si="7423">H1236-K1236</f>
        <v>0</v>
      </c>
      <c r="N1236" s="31" t="e">
        <f t="shared" ref="N1236" si="7424">M1236*I1236</f>
        <v>#DIV/0!</v>
      </c>
      <c r="O1236" s="31"/>
      <c r="P1236" s="31" t="e">
        <f t="shared" ref="P1236" si="7425">O1236*I1236</f>
        <v>#DIV/0!</v>
      </c>
      <c r="Q1236" s="31">
        <f t="shared" ref="Q1236" si="7426">IF(M1236&gt;O1236,M1236-O1236,0)</f>
        <v>0</v>
      </c>
      <c r="R1236" s="31" t="e">
        <f t="shared" ref="R1236" si="7427">Q1236*I1236</f>
        <v>#DIV/0!</v>
      </c>
      <c r="S1236" s="31">
        <f t="shared" ref="S1236" si="7428">IF(O1236&gt;M1236,O1236-M1236,0)</f>
        <v>0</v>
      </c>
      <c r="T1236" s="32" t="e">
        <f t="shared" ref="T1236" si="7429">S1236*I1236</f>
        <v>#DIV/0!</v>
      </c>
    </row>
    <row r="1237" spans="1:20" s="2" customFormat="1" ht="15" hidden="1">
      <c r="A1237" s="18" t="str">
        <f t="shared" ref="A1237" si="7430">$A$3</f>
        <v>اسم المزرعة</v>
      </c>
      <c r="B1237" s="19" t="str">
        <f t="shared" ref="B1237" si="7431">B1235</f>
        <v>اسم الصنف</v>
      </c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20"/>
    </row>
    <row r="1238" spans="1:20" ht="20.100000000000001" customHeight="1">
      <c r="A1238" s="29" t="str">
        <f t="shared" si="7334"/>
        <v/>
      </c>
      <c r="B1238" s="62" t="s">
        <v>34</v>
      </c>
      <c r="C1238" s="30"/>
      <c r="D1238" s="31">
        <f>DSUM('اول المدة'!$A$2:$I$45,5,A1237:B1238)</f>
        <v>0</v>
      </c>
      <c r="E1238" s="31">
        <f>DSUM('اول المدة'!$A$2:$I$45,7,A1237:B1238)</f>
        <v>0</v>
      </c>
      <c r="F1238" s="31">
        <f>DSUM(الوارد!$A$2:$K$38,6,A1237:B1238)</f>
        <v>0</v>
      </c>
      <c r="G1238" s="31">
        <f>DSUM(الوارد!$A$2:$K$38,8,A1237:B1238)</f>
        <v>0</v>
      </c>
      <c r="H1238" s="31">
        <f t="shared" ref="H1238" si="7432">F1238+D1238</f>
        <v>0</v>
      </c>
      <c r="I1238" s="31" t="e">
        <f t="shared" si="7336"/>
        <v>#DIV/0!</v>
      </c>
      <c r="J1238" s="31">
        <f t="shared" ref="J1238" si="7433">G1238+E1238</f>
        <v>0</v>
      </c>
      <c r="K1238" s="31">
        <f>DSUM(المنصرف!$A$2:$L$38,5,A1237:B1238)</f>
        <v>0</v>
      </c>
      <c r="L1238" s="31" t="e">
        <f t="shared" ref="L1238" si="7434">K1238*I1238</f>
        <v>#DIV/0!</v>
      </c>
      <c r="M1238" s="31">
        <f t="shared" ref="M1238" si="7435">H1238-K1238</f>
        <v>0</v>
      </c>
      <c r="N1238" s="31" t="e">
        <f t="shared" ref="N1238" si="7436">M1238*I1238</f>
        <v>#DIV/0!</v>
      </c>
      <c r="O1238" s="31"/>
      <c r="P1238" s="31" t="e">
        <f t="shared" ref="P1238" si="7437">O1238*I1238</f>
        <v>#DIV/0!</v>
      </c>
      <c r="Q1238" s="31">
        <f t="shared" ref="Q1238" si="7438">IF(M1238&gt;O1238,M1238-O1238,0)</f>
        <v>0</v>
      </c>
      <c r="R1238" s="31" t="e">
        <f t="shared" ref="R1238" si="7439">Q1238*I1238</f>
        <v>#DIV/0!</v>
      </c>
      <c r="S1238" s="31">
        <f t="shared" ref="S1238" si="7440">IF(O1238&gt;M1238,O1238-M1238,0)</f>
        <v>0</v>
      </c>
      <c r="T1238" s="32" t="e">
        <f t="shared" ref="T1238" si="7441">S1238*I1238</f>
        <v>#DIV/0!</v>
      </c>
    </row>
    <row r="1239" spans="1:20" s="2" customFormat="1" ht="15" hidden="1">
      <c r="A1239" s="18" t="str">
        <f t="shared" ref="A1239" si="7442">$A$3</f>
        <v>اسم المزرعة</v>
      </c>
      <c r="B1239" s="19" t="str">
        <f t="shared" ref="B1239" si="7443">B1237</f>
        <v>اسم الصنف</v>
      </c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20"/>
    </row>
    <row r="1240" spans="1:20" ht="20.100000000000001" customHeight="1">
      <c r="A1240" s="29" t="str">
        <f t="shared" si="7334"/>
        <v/>
      </c>
      <c r="B1240" s="62" t="s">
        <v>34</v>
      </c>
      <c r="C1240" s="30"/>
      <c r="D1240" s="31">
        <f>DSUM('اول المدة'!$A$2:$I$45,5,A1239:B1240)</f>
        <v>0</v>
      </c>
      <c r="E1240" s="31">
        <f>DSUM('اول المدة'!$A$2:$I$45,7,A1239:B1240)</f>
        <v>0</v>
      </c>
      <c r="F1240" s="31">
        <f>DSUM(الوارد!$A$2:$K$38,6,A1239:B1240)</f>
        <v>0</v>
      </c>
      <c r="G1240" s="31">
        <f>DSUM(الوارد!$A$2:$K$38,8,A1239:B1240)</f>
        <v>0</v>
      </c>
      <c r="H1240" s="31">
        <f t="shared" ref="H1240" si="7444">F1240+D1240</f>
        <v>0</v>
      </c>
      <c r="I1240" s="31" t="e">
        <f t="shared" si="7336"/>
        <v>#DIV/0!</v>
      </c>
      <c r="J1240" s="31">
        <f t="shared" ref="J1240" si="7445">G1240+E1240</f>
        <v>0</v>
      </c>
      <c r="K1240" s="31">
        <f>DSUM(المنصرف!$A$2:$L$38,5,A1239:B1240)</f>
        <v>0</v>
      </c>
      <c r="L1240" s="31" t="e">
        <f t="shared" ref="L1240" si="7446">K1240*I1240</f>
        <v>#DIV/0!</v>
      </c>
      <c r="M1240" s="31">
        <f t="shared" ref="M1240" si="7447">H1240-K1240</f>
        <v>0</v>
      </c>
      <c r="N1240" s="31" t="e">
        <f t="shared" ref="N1240" si="7448">M1240*I1240</f>
        <v>#DIV/0!</v>
      </c>
      <c r="O1240" s="31"/>
      <c r="P1240" s="31" t="e">
        <f t="shared" ref="P1240" si="7449">O1240*I1240</f>
        <v>#DIV/0!</v>
      </c>
      <c r="Q1240" s="31">
        <f t="shared" ref="Q1240" si="7450">IF(M1240&gt;O1240,M1240-O1240,0)</f>
        <v>0</v>
      </c>
      <c r="R1240" s="31" t="e">
        <f t="shared" ref="R1240" si="7451">Q1240*I1240</f>
        <v>#DIV/0!</v>
      </c>
      <c r="S1240" s="31">
        <f t="shared" ref="S1240" si="7452">IF(O1240&gt;M1240,O1240-M1240,0)</f>
        <v>0</v>
      </c>
      <c r="T1240" s="32" t="e">
        <f t="shared" ref="T1240" si="7453">S1240*I1240</f>
        <v>#DIV/0!</v>
      </c>
    </row>
    <row r="1241" spans="1:20" s="2" customFormat="1" ht="15" hidden="1">
      <c r="A1241" s="18" t="str">
        <f t="shared" ref="A1241" si="7454">$A$3</f>
        <v>اسم المزرعة</v>
      </c>
      <c r="B1241" s="19" t="str">
        <f t="shared" ref="B1241" si="7455">B1239</f>
        <v>اسم الصنف</v>
      </c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20"/>
    </row>
    <row r="1242" spans="1:20" ht="20.100000000000001" customHeight="1">
      <c r="A1242" s="29" t="str">
        <f t="shared" si="7334"/>
        <v/>
      </c>
      <c r="B1242" s="62" t="s">
        <v>34</v>
      </c>
      <c r="C1242" s="30"/>
      <c r="D1242" s="31">
        <f>DSUM('اول المدة'!$A$2:$I$45,5,A1241:B1242)</f>
        <v>0</v>
      </c>
      <c r="E1242" s="31">
        <f>DSUM('اول المدة'!$A$2:$I$45,7,A1241:B1242)</f>
        <v>0</v>
      </c>
      <c r="F1242" s="31">
        <f>DSUM(الوارد!$A$2:$K$38,6,A1241:B1242)</f>
        <v>0</v>
      </c>
      <c r="G1242" s="31">
        <f>DSUM(الوارد!$A$2:$K$38,8,A1241:B1242)</f>
        <v>0</v>
      </c>
      <c r="H1242" s="31">
        <f t="shared" ref="H1242" si="7456">F1242+D1242</f>
        <v>0</v>
      </c>
      <c r="I1242" s="31" t="e">
        <f t="shared" si="7336"/>
        <v>#DIV/0!</v>
      </c>
      <c r="J1242" s="31">
        <f t="shared" ref="J1242" si="7457">G1242+E1242</f>
        <v>0</v>
      </c>
      <c r="K1242" s="31">
        <f>DSUM(المنصرف!$A$2:$L$38,5,A1241:B1242)</f>
        <v>0</v>
      </c>
      <c r="L1242" s="31" t="e">
        <f t="shared" ref="L1242" si="7458">K1242*I1242</f>
        <v>#DIV/0!</v>
      </c>
      <c r="M1242" s="31">
        <f t="shared" ref="M1242" si="7459">H1242-K1242</f>
        <v>0</v>
      </c>
      <c r="N1242" s="31" t="e">
        <f t="shared" ref="N1242" si="7460">M1242*I1242</f>
        <v>#DIV/0!</v>
      </c>
      <c r="O1242" s="31"/>
      <c r="P1242" s="31" t="e">
        <f t="shared" ref="P1242" si="7461">O1242*I1242</f>
        <v>#DIV/0!</v>
      </c>
      <c r="Q1242" s="31">
        <f t="shared" ref="Q1242" si="7462">IF(M1242&gt;O1242,M1242-O1242,0)</f>
        <v>0</v>
      </c>
      <c r="R1242" s="31" t="e">
        <f t="shared" ref="R1242" si="7463">Q1242*I1242</f>
        <v>#DIV/0!</v>
      </c>
      <c r="S1242" s="31">
        <f t="shared" ref="S1242" si="7464">IF(O1242&gt;M1242,O1242-M1242,0)</f>
        <v>0</v>
      </c>
      <c r="T1242" s="32" t="e">
        <f t="shared" ref="T1242" si="7465">S1242*I1242</f>
        <v>#DIV/0!</v>
      </c>
    </row>
    <row r="1243" spans="1:20" s="2" customFormat="1" ht="15" hidden="1">
      <c r="A1243" s="18" t="str">
        <f t="shared" ref="A1243" si="7466">$A$3</f>
        <v>اسم المزرعة</v>
      </c>
      <c r="B1243" s="19" t="str">
        <f t="shared" ref="B1243" si="7467">B1241</f>
        <v>اسم الصنف</v>
      </c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20"/>
    </row>
    <row r="1244" spans="1:20" ht="20.100000000000001" customHeight="1">
      <c r="A1244" s="29" t="str">
        <f t="shared" si="7334"/>
        <v/>
      </c>
      <c r="B1244" s="62" t="s">
        <v>34</v>
      </c>
      <c r="C1244" s="30"/>
      <c r="D1244" s="31">
        <f>DSUM('اول المدة'!$A$2:$I$45,5,A1243:B1244)</f>
        <v>0</v>
      </c>
      <c r="E1244" s="31">
        <f>DSUM('اول المدة'!$A$2:$I$45,7,A1243:B1244)</f>
        <v>0</v>
      </c>
      <c r="F1244" s="31">
        <f>DSUM(الوارد!$A$2:$K$38,6,A1243:B1244)</f>
        <v>0</v>
      </c>
      <c r="G1244" s="31">
        <f>DSUM(الوارد!$A$2:$K$38,8,A1243:B1244)</f>
        <v>0</v>
      </c>
      <c r="H1244" s="31">
        <f t="shared" ref="H1244" si="7468">F1244+D1244</f>
        <v>0</v>
      </c>
      <c r="I1244" s="31" t="e">
        <f t="shared" si="7336"/>
        <v>#DIV/0!</v>
      </c>
      <c r="J1244" s="31">
        <f t="shared" ref="J1244" si="7469">G1244+E1244</f>
        <v>0</v>
      </c>
      <c r="K1244" s="31">
        <f>DSUM(المنصرف!$A$2:$L$38,5,A1243:B1244)</f>
        <v>0</v>
      </c>
      <c r="L1244" s="31" t="e">
        <f t="shared" ref="L1244" si="7470">K1244*I1244</f>
        <v>#DIV/0!</v>
      </c>
      <c r="M1244" s="31">
        <f t="shared" ref="M1244" si="7471">H1244-K1244</f>
        <v>0</v>
      </c>
      <c r="N1244" s="31" t="e">
        <f t="shared" ref="N1244" si="7472">M1244*I1244</f>
        <v>#DIV/0!</v>
      </c>
      <c r="O1244" s="31"/>
      <c r="P1244" s="31" t="e">
        <f t="shared" ref="P1244" si="7473">O1244*I1244</f>
        <v>#DIV/0!</v>
      </c>
      <c r="Q1244" s="31">
        <f t="shared" ref="Q1244" si="7474">IF(M1244&gt;O1244,M1244-O1244,0)</f>
        <v>0</v>
      </c>
      <c r="R1244" s="31" t="e">
        <f t="shared" ref="R1244" si="7475">Q1244*I1244</f>
        <v>#DIV/0!</v>
      </c>
      <c r="S1244" s="31">
        <f t="shared" ref="S1244" si="7476">IF(O1244&gt;M1244,O1244-M1244,0)</f>
        <v>0</v>
      </c>
      <c r="T1244" s="32" t="e">
        <f t="shared" ref="T1244" si="7477">S1244*I1244</f>
        <v>#DIV/0!</v>
      </c>
    </row>
    <row r="1245" spans="1:20" s="2" customFormat="1" ht="15" hidden="1">
      <c r="A1245" s="18" t="str">
        <f t="shared" ref="A1245" si="7478">$A$3</f>
        <v>اسم المزرعة</v>
      </c>
      <c r="B1245" s="19" t="str">
        <f t="shared" ref="B1245" si="7479">B1243</f>
        <v>اسم الصنف</v>
      </c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20"/>
    </row>
    <row r="1246" spans="1:20" ht="20.100000000000001" customHeight="1">
      <c r="A1246" s="29" t="str">
        <f t="shared" si="7334"/>
        <v/>
      </c>
      <c r="B1246" s="62" t="s">
        <v>34</v>
      </c>
      <c r="C1246" s="30"/>
      <c r="D1246" s="31">
        <f>DSUM('اول المدة'!$A$2:$I$45,5,A1245:B1246)</f>
        <v>0</v>
      </c>
      <c r="E1246" s="31">
        <f>DSUM('اول المدة'!$A$2:$I$45,7,A1245:B1246)</f>
        <v>0</v>
      </c>
      <c r="F1246" s="31">
        <f>DSUM(الوارد!$A$2:$K$38,6,A1245:B1246)</f>
        <v>0</v>
      </c>
      <c r="G1246" s="31">
        <f>DSUM(الوارد!$A$2:$K$38,8,A1245:B1246)</f>
        <v>0</v>
      </c>
      <c r="H1246" s="31">
        <f t="shared" ref="H1246" si="7480">F1246+D1246</f>
        <v>0</v>
      </c>
      <c r="I1246" s="31" t="e">
        <f t="shared" si="7336"/>
        <v>#DIV/0!</v>
      </c>
      <c r="J1246" s="31">
        <f t="shared" ref="J1246" si="7481">G1246+E1246</f>
        <v>0</v>
      </c>
      <c r="K1246" s="31">
        <f>DSUM(المنصرف!$A$2:$L$38,5,A1245:B1246)</f>
        <v>0</v>
      </c>
      <c r="L1246" s="31" t="e">
        <f t="shared" ref="L1246" si="7482">K1246*I1246</f>
        <v>#DIV/0!</v>
      </c>
      <c r="M1246" s="31">
        <f t="shared" ref="M1246" si="7483">H1246-K1246</f>
        <v>0</v>
      </c>
      <c r="N1246" s="31" t="e">
        <f t="shared" ref="N1246" si="7484">M1246*I1246</f>
        <v>#DIV/0!</v>
      </c>
      <c r="O1246" s="31"/>
      <c r="P1246" s="31" t="e">
        <f t="shared" ref="P1246" si="7485">O1246*I1246</f>
        <v>#DIV/0!</v>
      </c>
      <c r="Q1246" s="31">
        <f t="shared" ref="Q1246" si="7486">IF(M1246&gt;O1246,M1246-O1246,0)</f>
        <v>0</v>
      </c>
      <c r="R1246" s="31" t="e">
        <f t="shared" ref="R1246" si="7487">Q1246*I1246</f>
        <v>#DIV/0!</v>
      </c>
      <c r="S1246" s="31">
        <f t="shared" ref="S1246" si="7488">IF(O1246&gt;M1246,O1246-M1246,0)</f>
        <v>0</v>
      </c>
      <c r="T1246" s="32" t="e">
        <f t="shared" ref="T1246" si="7489">S1246*I1246</f>
        <v>#DIV/0!</v>
      </c>
    </row>
    <row r="1247" spans="1:20" s="2" customFormat="1" ht="15" hidden="1">
      <c r="A1247" s="18" t="str">
        <f t="shared" ref="A1247" si="7490">$A$3</f>
        <v>اسم المزرعة</v>
      </c>
      <c r="B1247" s="19" t="str">
        <f t="shared" ref="B1247" si="7491">B1245</f>
        <v>اسم الصنف</v>
      </c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20"/>
    </row>
    <row r="1248" spans="1:20" ht="20.100000000000001" customHeight="1">
      <c r="A1248" s="29" t="str">
        <f t="shared" si="7334"/>
        <v/>
      </c>
      <c r="B1248" s="62" t="s">
        <v>34</v>
      </c>
      <c r="C1248" s="30"/>
      <c r="D1248" s="31">
        <f>DSUM('اول المدة'!$A$2:$I$45,5,A1247:B1248)</f>
        <v>0</v>
      </c>
      <c r="E1248" s="31">
        <f>DSUM('اول المدة'!$A$2:$I$45,7,A1247:B1248)</f>
        <v>0</v>
      </c>
      <c r="F1248" s="31">
        <f>DSUM(الوارد!$A$2:$K$38,6,A1247:B1248)</f>
        <v>0</v>
      </c>
      <c r="G1248" s="31">
        <f>DSUM(الوارد!$A$2:$K$38,8,A1247:B1248)</f>
        <v>0</v>
      </c>
      <c r="H1248" s="31">
        <f t="shared" ref="H1248" si="7492">F1248+D1248</f>
        <v>0</v>
      </c>
      <c r="I1248" s="31" t="e">
        <f t="shared" si="7336"/>
        <v>#DIV/0!</v>
      </c>
      <c r="J1248" s="31">
        <f t="shared" ref="J1248" si="7493">G1248+E1248</f>
        <v>0</v>
      </c>
      <c r="K1248" s="31">
        <f>DSUM(المنصرف!$A$2:$L$38,5,A1247:B1248)</f>
        <v>0</v>
      </c>
      <c r="L1248" s="31" t="e">
        <f t="shared" ref="L1248" si="7494">K1248*I1248</f>
        <v>#DIV/0!</v>
      </c>
      <c r="M1248" s="31">
        <f t="shared" ref="M1248" si="7495">H1248-K1248</f>
        <v>0</v>
      </c>
      <c r="N1248" s="31" t="e">
        <f t="shared" ref="N1248" si="7496">M1248*I1248</f>
        <v>#DIV/0!</v>
      </c>
      <c r="O1248" s="31"/>
      <c r="P1248" s="31" t="e">
        <f t="shared" ref="P1248" si="7497">O1248*I1248</f>
        <v>#DIV/0!</v>
      </c>
      <c r="Q1248" s="31">
        <f t="shared" ref="Q1248" si="7498">IF(M1248&gt;O1248,M1248-O1248,0)</f>
        <v>0</v>
      </c>
      <c r="R1248" s="31" t="e">
        <f t="shared" ref="R1248" si="7499">Q1248*I1248</f>
        <v>#DIV/0!</v>
      </c>
      <c r="S1248" s="31">
        <f t="shared" ref="S1248" si="7500">IF(O1248&gt;M1248,O1248-M1248,0)</f>
        <v>0</v>
      </c>
      <c r="T1248" s="32" t="e">
        <f t="shared" ref="T1248" si="7501">S1248*I1248</f>
        <v>#DIV/0!</v>
      </c>
    </row>
    <row r="1249" spans="1:20" s="2" customFormat="1" ht="15" hidden="1">
      <c r="A1249" s="18" t="str">
        <f t="shared" ref="A1249" si="7502">$A$3</f>
        <v>اسم المزرعة</v>
      </c>
      <c r="B1249" s="19" t="str">
        <f t="shared" ref="B1249" si="7503">B1247</f>
        <v>اسم الصنف</v>
      </c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20"/>
    </row>
    <row r="1250" spans="1:20" ht="20.100000000000001" customHeight="1">
      <c r="A1250" s="29" t="str">
        <f t="shared" si="7334"/>
        <v/>
      </c>
      <c r="B1250" s="62" t="s">
        <v>34</v>
      </c>
      <c r="C1250" s="30"/>
      <c r="D1250" s="31">
        <f>DSUM('اول المدة'!$A$2:$I$45,5,A1249:B1250)</f>
        <v>0</v>
      </c>
      <c r="E1250" s="31">
        <f>DSUM('اول المدة'!$A$2:$I$45,7,A1249:B1250)</f>
        <v>0</v>
      </c>
      <c r="F1250" s="31">
        <f>DSUM(الوارد!$A$2:$K$38,6,A1249:B1250)</f>
        <v>0</v>
      </c>
      <c r="G1250" s="31">
        <f>DSUM(الوارد!$A$2:$K$38,8,A1249:B1250)</f>
        <v>0</v>
      </c>
      <c r="H1250" s="31">
        <f t="shared" ref="H1250" si="7504">F1250+D1250</f>
        <v>0</v>
      </c>
      <c r="I1250" s="31" t="e">
        <f t="shared" si="7336"/>
        <v>#DIV/0!</v>
      </c>
      <c r="J1250" s="31">
        <f t="shared" ref="J1250" si="7505">G1250+E1250</f>
        <v>0</v>
      </c>
      <c r="K1250" s="31">
        <f>DSUM(المنصرف!$A$2:$L$38,5,A1249:B1250)</f>
        <v>0</v>
      </c>
      <c r="L1250" s="31" t="e">
        <f t="shared" ref="L1250" si="7506">K1250*I1250</f>
        <v>#DIV/0!</v>
      </c>
      <c r="M1250" s="31">
        <f t="shared" ref="M1250" si="7507">H1250-K1250</f>
        <v>0</v>
      </c>
      <c r="N1250" s="31" t="e">
        <f t="shared" ref="N1250" si="7508">M1250*I1250</f>
        <v>#DIV/0!</v>
      </c>
      <c r="O1250" s="31"/>
      <c r="P1250" s="31" t="e">
        <f t="shared" ref="P1250" si="7509">O1250*I1250</f>
        <v>#DIV/0!</v>
      </c>
      <c r="Q1250" s="31">
        <f t="shared" ref="Q1250" si="7510">IF(M1250&gt;O1250,M1250-O1250,0)</f>
        <v>0</v>
      </c>
      <c r="R1250" s="31" t="e">
        <f t="shared" ref="R1250" si="7511">Q1250*I1250</f>
        <v>#DIV/0!</v>
      </c>
      <c r="S1250" s="31">
        <f t="shared" ref="S1250" si="7512">IF(O1250&gt;M1250,O1250-M1250,0)</f>
        <v>0</v>
      </c>
      <c r="T1250" s="32" t="e">
        <f t="shared" ref="T1250" si="7513">S1250*I1250</f>
        <v>#DIV/0!</v>
      </c>
    </row>
    <row r="1251" spans="1:20" s="2" customFormat="1" ht="15" hidden="1">
      <c r="A1251" s="18" t="str">
        <f t="shared" ref="A1251" si="7514">$A$3</f>
        <v>اسم المزرعة</v>
      </c>
      <c r="B1251" s="19" t="str">
        <f t="shared" ref="B1251" si="7515">B1249</f>
        <v>اسم الصنف</v>
      </c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20"/>
    </row>
    <row r="1252" spans="1:20" ht="20.100000000000001" customHeight="1">
      <c r="A1252" s="29" t="str">
        <f t="shared" si="7334"/>
        <v/>
      </c>
      <c r="B1252" s="62" t="s">
        <v>34</v>
      </c>
      <c r="C1252" s="30"/>
      <c r="D1252" s="31">
        <f>DSUM('اول المدة'!$A$2:$I$45,5,A1251:B1252)</f>
        <v>0</v>
      </c>
      <c r="E1252" s="31">
        <f>DSUM('اول المدة'!$A$2:$I$45,7,A1251:B1252)</f>
        <v>0</v>
      </c>
      <c r="F1252" s="31">
        <f>DSUM(الوارد!$A$2:$K$38,6,A1251:B1252)</f>
        <v>0</v>
      </c>
      <c r="G1252" s="31">
        <f>DSUM(الوارد!$A$2:$K$38,8,A1251:B1252)</f>
        <v>0</v>
      </c>
      <c r="H1252" s="31">
        <f t="shared" ref="H1252" si="7516">F1252+D1252</f>
        <v>0</v>
      </c>
      <c r="I1252" s="31" t="e">
        <f t="shared" si="7336"/>
        <v>#DIV/0!</v>
      </c>
      <c r="J1252" s="31">
        <f t="shared" ref="J1252" si="7517">G1252+E1252</f>
        <v>0</v>
      </c>
      <c r="K1252" s="31">
        <f>DSUM(المنصرف!$A$2:$L$38,5,A1251:B1252)</f>
        <v>0</v>
      </c>
      <c r="L1252" s="31" t="e">
        <f t="shared" ref="L1252" si="7518">K1252*I1252</f>
        <v>#DIV/0!</v>
      </c>
      <c r="M1252" s="31">
        <f t="shared" ref="M1252" si="7519">H1252-K1252</f>
        <v>0</v>
      </c>
      <c r="N1252" s="31" t="e">
        <f t="shared" ref="N1252" si="7520">M1252*I1252</f>
        <v>#DIV/0!</v>
      </c>
      <c r="O1252" s="31"/>
      <c r="P1252" s="31" t="e">
        <f t="shared" ref="P1252" si="7521">O1252*I1252</f>
        <v>#DIV/0!</v>
      </c>
      <c r="Q1252" s="31">
        <f t="shared" ref="Q1252" si="7522">IF(M1252&gt;O1252,M1252-O1252,0)</f>
        <v>0</v>
      </c>
      <c r="R1252" s="31" t="e">
        <f t="shared" ref="R1252" si="7523">Q1252*I1252</f>
        <v>#DIV/0!</v>
      </c>
      <c r="S1252" s="31">
        <f t="shared" ref="S1252" si="7524">IF(O1252&gt;M1252,O1252-M1252,0)</f>
        <v>0</v>
      </c>
      <c r="T1252" s="32" t="e">
        <f t="shared" ref="T1252" si="7525">S1252*I1252</f>
        <v>#DIV/0!</v>
      </c>
    </row>
    <row r="1253" spans="1:20" s="2" customFormat="1" ht="15" hidden="1">
      <c r="A1253" s="18" t="str">
        <f t="shared" ref="A1253" si="7526">$A$3</f>
        <v>اسم المزرعة</v>
      </c>
      <c r="B1253" s="19" t="str">
        <f t="shared" ref="B1253" si="7527">B1251</f>
        <v>اسم الصنف</v>
      </c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20"/>
    </row>
    <row r="1254" spans="1:20" ht="20.100000000000001" customHeight="1">
      <c r="A1254" s="29" t="str">
        <f t="shared" si="7334"/>
        <v/>
      </c>
      <c r="B1254" s="62" t="s">
        <v>34</v>
      </c>
      <c r="C1254" s="30"/>
      <c r="D1254" s="31">
        <f>DSUM('اول المدة'!$A$2:$I$45,5,A1253:B1254)</f>
        <v>0</v>
      </c>
      <c r="E1254" s="31">
        <f>DSUM('اول المدة'!$A$2:$I$45,7,A1253:B1254)</f>
        <v>0</v>
      </c>
      <c r="F1254" s="31">
        <f>DSUM(الوارد!$A$2:$K$38,6,A1253:B1254)</f>
        <v>0</v>
      </c>
      <c r="G1254" s="31">
        <f>DSUM(الوارد!$A$2:$K$38,8,A1253:B1254)</f>
        <v>0</v>
      </c>
      <c r="H1254" s="31">
        <f t="shared" ref="H1254" si="7528">F1254+D1254</f>
        <v>0</v>
      </c>
      <c r="I1254" s="31" t="e">
        <f t="shared" si="7336"/>
        <v>#DIV/0!</v>
      </c>
      <c r="J1254" s="31">
        <f t="shared" ref="J1254" si="7529">G1254+E1254</f>
        <v>0</v>
      </c>
      <c r="K1254" s="31">
        <f>DSUM(المنصرف!$A$2:$L$38,5,A1253:B1254)</f>
        <v>0</v>
      </c>
      <c r="L1254" s="31" t="e">
        <f t="shared" ref="L1254" si="7530">K1254*I1254</f>
        <v>#DIV/0!</v>
      </c>
      <c r="M1254" s="31">
        <f t="shared" ref="M1254" si="7531">H1254-K1254</f>
        <v>0</v>
      </c>
      <c r="N1254" s="31" t="e">
        <f t="shared" ref="N1254" si="7532">M1254*I1254</f>
        <v>#DIV/0!</v>
      </c>
      <c r="O1254" s="31"/>
      <c r="P1254" s="31" t="e">
        <f t="shared" ref="P1254" si="7533">O1254*I1254</f>
        <v>#DIV/0!</v>
      </c>
      <c r="Q1254" s="31">
        <f t="shared" ref="Q1254" si="7534">IF(M1254&gt;O1254,M1254-O1254,0)</f>
        <v>0</v>
      </c>
      <c r="R1254" s="31" t="e">
        <f t="shared" ref="R1254" si="7535">Q1254*I1254</f>
        <v>#DIV/0!</v>
      </c>
      <c r="S1254" s="31">
        <f t="shared" ref="S1254" si="7536">IF(O1254&gt;M1254,O1254-M1254,0)</f>
        <v>0</v>
      </c>
      <c r="T1254" s="32" t="e">
        <f t="shared" ref="T1254" si="7537">S1254*I1254</f>
        <v>#DIV/0!</v>
      </c>
    </row>
    <row r="1255" spans="1:20" s="2" customFormat="1" ht="15" hidden="1">
      <c r="A1255" s="18" t="str">
        <f t="shared" ref="A1255" si="7538">$A$3</f>
        <v>اسم المزرعة</v>
      </c>
      <c r="B1255" s="19" t="str">
        <f t="shared" ref="B1255" si="7539">B1253</f>
        <v>اسم الصنف</v>
      </c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20"/>
    </row>
    <row r="1256" spans="1:20" ht="20.100000000000001" customHeight="1">
      <c r="A1256" s="29" t="str">
        <f t="shared" si="7334"/>
        <v/>
      </c>
      <c r="B1256" s="62" t="s">
        <v>34</v>
      </c>
      <c r="C1256" s="30"/>
      <c r="D1256" s="31">
        <f>DSUM('اول المدة'!$A$2:$I$45,5,A1255:B1256)</f>
        <v>0</v>
      </c>
      <c r="E1256" s="31">
        <f>DSUM('اول المدة'!$A$2:$I$45,7,A1255:B1256)</f>
        <v>0</v>
      </c>
      <c r="F1256" s="31">
        <f>DSUM(الوارد!$A$2:$K$38,6,A1255:B1256)</f>
        <v>0</v>
      </c>
      <c r="G1256" s="31">
        <f>DSUM(الوارد!$A$2:$K$38,8,A1255:B1256)</f>
        <v>0</v>
      </c>
      <c r="H1256" s="31">
        <f t="shared" ref="H1256" si="7540">F1256+D1256</f>
        <v>0</v>
      </c>
      <c r="I1256" s="31" t="e">
        <f t="shared" si="7336"/>
        <v>#DIV/0!</v>
      </c>
      <c r="J1256" s="31">
        <f t="shared" ref="J1256" si="7541">G1256+E1256</f>
        <v>0</v>
      </c>
      <c r="K1256" s="31">
        <f>DSUM(المنصرف!$A$2:$L$38,5,A1255:B1256)</f>
        <v>0</v>
      </c>
      <c r="L1256" s="31" t="e">
        <f t="shared" ref="L1256" si="7542">K1256*I1256</f>
        <v>#DIV/0!</v>
      </c>
      <c r="M1256" s="31">
        <f t="shared" ref="M1256" si="7543">H1256-K1256</f>
        <v>0</v>
      </c>
      <c r="N1256" s="31" t="e">
        <f t="shared" ref="N1256" si="7544">M1256*I1256</f>
        <v>#DIV/0!</v>
      </c>
      <c r="O1256" s="31"/>
      <c r="P1256" s="31" t="e">
        <f t="shared" ref="P1256" si="7545">O1256*I1256</f>
        <v>#DIV/0!</v>
      </c>
      <c r="Q1256" s="31">
        <f t="shared" ref="Q1256" si="7546">IF(M1256&gt;O1256,M1256-O1256,0)</f>
        <v>0</v>
      </c>
      <c r="R1256" s="31" t="e">
        <f t="shared" ref="R1256" si="7547">Q1256*I1256</f>
        <v>#DIV/0!</v>
      </c>
      <c r="S1256" s="31">
        <f t="shared" ref="S1256" si="7548">IF(O1256&gt;M1256,O1256-M1256,0)</f>
        <v>0</v>
      </c>
      <c r="T1256" s="32" t="e">
        <f t="shared" ref="T1256" si="7549">S1256*I1256</f>
        <v>#DIV/0!</v>
      </c>
    </row>
    <row r="1257" spans="1:20" s="2" customFormat="1" ht="15" hidden="1">
      <c r="A1257" s="18" t="str">
        <f t="shared" ref="A1257" si="7550">$A$3</f>
        <v>اسم المزرعة</v>
      </c>
      <c r="B1257" s="19" t="str">
        <f t="shared" ref="B1257" si="7551">B1255</f>
        <v>اسم الصنف</v>
      </c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20"/>
    </row>
    <row r="1258" spans="1:20" ht="20.100000000000001" customHeight="1">
      <c r="A1258" s="29" t="str">
        <f t="shared" si="7334"/>
        <v/>
      </c>
      <c r="B1258" s="62" t="s">
        <v>34</v>
      </c>
      <c r="C1258" s="30"/>
      <c r="D1258" s="31">
        <f>DSUM('اول المدة'!$A$2:$I$45,5,A1257:B1258)</f>
        <v>0</v>
      </c>
      <c r="E1258" s="31">
        <f>DSUM('اول المدة'!$A$2:$I$45,7,A1257:B1258)</f>
        <v>0</v>
      </c>
      <c r="F1258" s="31">
        <f>DSUM(الوارد!$A$2:$K$38,6,A1257:B1258)</f>
        <v>0</v>
      </c>
      <c r="G1258" s="31">
        <f>DSUM(الوارد!$A$2:$K$38,8,A1257:B1258)</f>
        <v>0</v>
      </c>
      <c r="H1258" s="31">
        <f t="shared" ref="H1258" si="7552">F1258+D1258</f>
        <v>0</v>
      </c>
      <c r="I1258" s="31" t="e">
        <f t="shared" si="7336"/>
        <v>#DIV/0!</v>
      </c>
      <c r="J1258" s="31">
        <f t="shared" ref="J1258" si="7553">G1258+E1258</f>
        <v>0</v>
      </c>
      <c r="K1258" s="31">
        <f>DSUM(المنصرف!$A$2:$L$38,5,A1257:B1258)</f>
        <v>0</v>
      </c>
      <c r="L1258" s="31" t="e">
        <f t="shared" ref="L1258" si="7554">K1258*I1258</f>
        <v>#DIV/0!</v>
      </c>
      <c r="M1258" s="31">
        <f t="shared" ref="M1258" si="7555">H1258-K1258</f>
        <v>0</v>
      </c>
      <c r="N1258" s="31" t="e">
        <f t="shared" ref="N1258" si="7556">M1258*I1258</f>
        <v>#DIV/0!</v>
      </c>
      <c r="O1258" s="31"/>
      <c r="P1258" s="31" t="e">
        <f t="shared" ref="P1258" si="7557">O1258*I1258</f>
        <v>#DIV/0!</v>
      </c>
      <c r="Q1258" s="31">
        <f t="shared" ref="Q1258" si="7558">IF(M1258&gt;O1258,M1258-O1258,0)</f>
        <v>0</v>
      </c>
      <c r="R1258" s="31" t="e">
        <f t="shared" ref="R1258" si="7559">Q1258*I1258</f>
        <v>#DIV/0!</v>
      </c>
      <c r="S1258" s="31">
        <f t="shared" ref="S1258" si="7560">IF(O1258&gt;M1258,O1258-M1258,0)</f>
        <v>0</v>
      </c>
      <c r="T1258" s="32" t="e">
        <f t="shared" ref="T1258" si="7561">S1258*I1258</f>
        <v>#DIV/0!</v>
      </c>
    </row>
    <row r="1259" spans="1:20" s="2" customFormat="1" ht="15" hidden="1">
      <c r="A1259" s="18" t="str">
        <f t="shared" ref="A1259" si="7562">$A$3</f>
        <v>اسم المزرعة</v>
      </c>
      <c r="B1259" s="19" t="str">
        <f t="shared" ref="B1259" si="7563">B1257</f>
        <v>اسم الصنف</v>
      </c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20"/>
    </row>
    <row r="1260" spans="1:20" ht="20.100000000000001" customHeight="1">
      <c r="A1260" s="29" t="str">
        <f t="shared" si="7334"/>
        <v/>
      </c>
      <c r="B1260" s="62" t="s">
        <v>34</v>
      </c>
      <c r="C1260" s="30"/>
      <c r="D1260" s="31">
        <f>DSUM('اول المدة'!$A$2:$I$45,5,A1259:B1260)</f>
        <v>0</v>
      </c>
      <c r="E1260" s="31">
        <f>DSUM('اول المدة'!$A$2:$I$45,7,A1259:B1260)</f>
        <v>0</v>
      </c>
      <c r="F1260" s="31">
        <f>DSUM(الوارد!$A$2:$K$38,6,A1259:B1260)</f>
        <v>0</v>
      </c>
      <c r="G1260" s="31">
        <f>DSUM(الوارد!$A$2:$K$38,8,A1259:B1260)</f>
        <v>0</v>
      </c>
      <c r="H1260" s="31">
        <f t="shared" ref="H1260" si="7564">F1260+D1260</f>
        <v>0</v>
      </c>
      <c r="I1260" s="31" t="e">
        <f t="shared" si="7336"/>
        <v>#DIV/0!</v>
      </c>
      <c r="J1260" s="31">
        <f t="shared" ref="J1260" si="7565">G1260+E1260</f>
        <v>0</v>
      </c>
      <c r="K1260" s="31">
        <f>DSUM(المنصرف!$A$2:$L$38,5,A1259:B1260)</f>
        <v>0</v>
      </c>
      <c r="L1260" s="31" t="e">
        <f t="shared" ref="L1260" si="7566">K1260*I1260</f>
        <v>#DIV/0!</v>
      </c>
      <c r="M1260" s="31">
        <f t="shared" ref="M1260" si="7567">H1260-K1260</f>
        <v>0</v>
      </c>
      <c r="N1260" s="31" t="e">
        <f t="shared" ref="N1260" si="7568">M1260*I1260</f>
        <v>#DIV/0!</v>
      </c>
      <c r="O1260" s="31"/>
      <c r="P1260" s="31" t="e">
        <f t="shared" ref="P1260" si="7569">O1260*I1260</f>
        <v>#DIV/0!</v>
      </c>
      <c r="Q1260" s="31">
        <f t="shared" ref="Q1260" si="7570">IF(M1260&gt;O1260,M1260-O1260,0)</f>
        <v>0</v>
      </c>
      <c r="R1260" s="31" t="e">
        <f t="shared" ref="R1260" si="7571">Q1260*I1260</f>
        <v>#DIV/0!</v>
      </c>
      <c r="S1260" s="31">
        <f t="shared" ref="S1260" si="7572">IF(O1260&gt;M1260,O1260-M1260,0)</f>
        <v>0</v>
      </c>
      <c r="T1260" s="32" t="e">
        <f t="shared" ref="T1260" si="7573">S1260*I1260</f>
        <v>#DIV/0!</v>
      </c>
    </row>
    <row r="1261" spans="1:20" s="2" customFormat="1" ht="15" hidden="1">
      <c r="A1261" s="18" t="str">
        <f t="shared" ref="A1261" si="7574">$A$3</f>
        <v>اسم المزرعة</v>
      </c>
      <c r="B1261" s="19" t="str">
        <f t="shared" ref="B1261" si="7575">B1259</f>
        <v>اسم الصنف</v>
      </c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20"/>
    </row>
    <row r="1262" spans="1:20" ht="20.100000000000001" customHeight="1">
      <c r="A1262" s="29" t="str">
        <f t="shared" si="7334"/>
        <v/>
      </c>
      <c r="B1262" s="62" t="s">
        <v>34</v>
      </c>
      <c r="C1262" s="30"/>
      <c r="D1262" s="31">
        <f>DSUM('اول المدة'!$A$2:$I$45,5,A1261:B1262)</f>
        <v>0</v>
      </c>
      <c r="E1262" s="31">
        <f>DSUM('اول المدة'!$A$2:$I$45,7,A1261:B1262)</f>
        <v>0</v>
      </c>
      <c r="F1262" s="31">
        <f>DSUM(الوارد!$A$2:$K$38,6,A1261:B1262)</f>
        <v>0</v>
      </c>
      <c r="G1262" s="31">
        <f>DSUM(الوارد!$A$2:$K$38,8,A1261:B1262)</f>
        <v>0</v>
      </c>
      <c r="H1262" s="31">
        <f t="shared" ref="H1262" si="7576">F1262+D1262</f>
        <v>0</v>
      </c>
      <c r="I1262" s="31" t="e">
        <f t="shared" si="7336"/>
        <v>#DIV/0!</v>
      </c>
      <c r="J1262" s="31">
        <f t="shared" ref="J1262" si="7577">G1262+E1262</f>
        <v>0</v>
      </c>
      <c r="K1262" s="31">
        <f>DSUM(المنصرف!$A$2:$L$38,5,A1261:B1262)</f>
        <v>0</v>
      </c>
      <c r="L1262" s="31" t="e">
        <f t="shared" ref="L1262" si="7578">K1262*I1262</f>
        <v>#DIV/0!</v>
      </c>
      <c r="M1262" s="31">
        <f t="shared" ref="M1262" si="7579">H1262-K1262</f>
        <v>0</v>
      </c>
      <c r="N1262" s="31" t="e">
        <f t="shared" ref="N1262" si="7580">M1262*I1262</f>
        <v>#DIV/0!</v>
      </c>
      <c r="O1262" s="31"/>
      <c r="P1262" s="31" t="e">
        <f t="shared" ref="P1262" si="7581">O1262*I1262</f>
        <v>#DIV/0!</v>
      </c>
      <c r="Q1262" s="31">
        <f t="shared" ref="Q1262" si="7582">IF(M1262&gt;O1262,M1262-O1262,0)</f>
        <v>0</v>
      </c>
      <c r="R1262" s="31" t="e">
        <f t="shared" ref="R1262" si="7583">Q1262*I1262</f>
        <v>#DIV/0!</v>
      </c>
      <c r="S1262" s="31">
        <f t="shared" ref="S1262" si="7584">IF(O1262&gt;M1262,O1262-M1262,0)</f>
        <v>0</v>
      </c>
      <c r="T1262" s="32" t="e">
        <f t="shared" ref="T1262" si="7585">S1262*I1262</f>
        <v>#DIV/0!</v>
      </c>
    </row>
    <row r="1263" spans="1:20" s="2" customFormat="1" ht="15" hidden="1">
      <c r="A1263" s="18" t="str">
        <f t="shared" ref="A1263" si="7586">$A$3</f>
        <v>اسم المزرعة</v>
      </c>
      <c r="B1263" s="19" t="str">
        <f t="shared" ref="B1263" si="7587">B1261</f>
        <v>اسم الصنف</v>
      </c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20"/>
    </row>
    <row r="1264" spans="1:20" ht="20.100000000000001" customHeight="1">
      <c r="A1264" s="29" t="str">
        <f t="shared" si="7334"/>
        <v/>
      </c>
      <c r="B1264" s="62" t="s">
        <v>34</v>
      </c>
      <c r="C1264" s="30"/>
      <c r="D1264" s="31">
        <f>DSUM('اول المدة'!$A$2:$I$45,5,A1263:B1264)</f>
        <v>0</v>
      </c>
      <c r="E1264" s="31">
        <f>DSUM('اول المدة'!$A$2:$I$45,7,A1263:B1264)</f>
        <v>0</v>
      </c>
      <c r="F1264" s="31">
        <f>DSUM(الوارد!$A$2:$K$38,6,A1263:B1264)</f>
        <v>0</v>
      </c>
      <c r="G1264" s="31">
        <f>DSUM(الوارد!$A$2:$K$38,8,A1263:B1264)</f>
        <v>0</v>
      </c>
      <c r="H1264" s="31">
        <f t="shared" ref="H1264" si="7588">F1264+D1264</f>
        <v>0</v>
      </c>
      <c r="I1264" s="31" t="e">
        <f t="shared" si="7336"/>
        <v>#DIV/0!</v>
      </c>
      <c r="J1264" s="31">
        <f t="shared" ref="J1264" si="7589">G1264+E1264</f>
        <v>0</v>
      </c>
      <c r="K1264" s="31">
        <f>DSUM(المنصرف!$A$2:$L$38,5,A1263:B1264)</f>
        <v>0</v>
      </c>
      <c r="L1264" s="31" t="e">
        <f t="shared" ref="L1264" si="7590">K1264*I1264</f>
        <v>#DIV/0!</v>
      </c>
      <c r="M1264" s="31">
        <f t="shared" ref="M1264" si="7591">H1264-K1264</f>
        <v>0</v>
      </c>
      <c r="N1264" s="31" t="e">
        <f t="shared" ref="N1264" si="7592">M1264*I1264</f>
        <v>#DIV/0!</v>
      </c>
      <c r="O1264" s="31"/>
      <c r="P1264" s="31" t="e">
        <f t="shared" ref="P1264" si="7593">O1264*I1264</f>
        <v>#DIV/0!</v>
      </c>
      <c r="Q1264" s="31">
        <f t="shared" ref="Q1264" si="7594">IF(M1264&gt;O1264,M1264-O1264,0)</f>
        <v>0</v>
      </c>
      <c r="R1264" s="31" t="e">
        <f t="shared" ref="R1264" si="7595">Q1264*I1264</f>
        <v>#DIV/0!</v>
      </c>
      <c r="S1264" s="31">
        <f t="shared" ref="S1264" si="7596">IF(O1264&gt;M1264,O1264-M1264,0)</f>
        <v>0</v>
      </c>
      <c r="T1264" s="32" t="e">
        <f t="shared" ref="T1264" si="7597">S1264*I1264</f>
        <v>#DIV/0!</v>
      </c>
    </row>
    <row r="1265" spans="1:20" s="2" customFormat="1" ht="15" hidden="1">
      <c r="A1265" s="18" t="str">
        <f t="shared" ref="A1265" si="7598">$A$3</f>
        <v>اسم المزرعة</v>
      </c>
      <c r="B1265" s="19" t="str">
        <f t="shared" ref="B1265" si="7599">B1263</f>
        <v>اسم الصنف</v>
      </c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20"/>
    </row>
    <row r="1266" spans="1:20" ht="20.100000000000001" customHeight="1">
      <c r="A1266" s="29" t="str">
        <f t="shared" si="7334"/>
        <v/>
      </c>
      <c r="B1266" s="62" t="s">
        <v>34</v>
      </c>
      <c r="C1266" s="30"/>
      <c r="D1266" s="31">
        <f>DSUM('اول المدة'!$A$2:$I$45,5,A1265:B1266)</f>
        <v>0</v>
      </c>
      <c r="E1266" s="31">
        <f>DSUM('اول المدة'!$A$2:$I$45,7,A1265:B1266)</f>
        <v>0</v>
      </c>
      <c r="F1266" s="31">
        <f>DSUM(الوارد!$A$2:$K$38,6,A1265:B1266)</f>
        <v>0</v>
      </c>
      <c r="G1266" s="31">
        <f>DSUM(الوارد!$A$2:$K$38,8,A1265:B1266)</f>
        <v>0</v>
      </c>
      <c r="H1266" s="31">
        <f t="shared" ref="H1266" si="7600">F1266+D1266</f>
        <v>0</v>
      </c>
      <c r="I1266" s="31" t="e">
        <f t="shared" si="7336"/>
        <v>#DIV/0!</v>
      </c>
      <c r="J1266" s="31">
        <f t="shared" ref="J1266" si="7601">G1266+E1266</f>
        <v>0</v>
      </c>
      <c r="K1266" s="31">
        <f>DSUM(المنصرف!$A$2:$L$38,5,A1265:B1266)</f>
        <v>0</v>
      </c>
      <c r="L1266" s="31" t="e">
        <f t="shared" ref="L1266" si="7602">K1266*I1266</f>
        <v>#DIV/0!</v>
      </c>
      <c r="M1266" s="31">
        <f t="shared" ref="M1266" si="7603">H1266-K1266</f>
        <v>0</v>
      </c>
      <c r="N1266" s="31" t="e">
        <f t="shared" ref="N1266" si="7604">M1266*I1266</f>
        <v>#DIV/0!</v>
      </c>
      <c r="O1266" s="31"/>
      <c r="P1266" s="31" t="e">
        <f t="shared" ref="P1266" si="7605">O1266*I1266</f>
        <v>#DIV/0!</v>
      </c>
      <c r="Q1266" s="31">
        <f t="shared" ref="Q1266" si="7606">IF(M1266&gt;O1266,M1266-O1266,0)</f>
        <v>0</v>
      </c>
      <c r="R1266" s="31" t="e">
        <f t="shared" ref="R1266" si="7607">Q1266*I1266</f>
        <v>#DIV/0!</v>
      </c>
      <c r="S1266" s="31">
        <f t="shared" ref="S1266" si="7608">IF(O1266&gt;M1266,O1266-M1266,0)</f>
        <v>0</v>
      </c>
      <c r="T1266" s="32" t="e">
        <f t="shared" ref="T1266" si="7609">S1266*I1266</f>
        <v>#DIV/0!</v>
      </c>
    </row>
    <row r="1267" spans="1:20" s="2" customFormat="1" ht="15" hidden="1">
      <c r="A1267" s="18" t="str">
        <f t="shared" ref="A1267" si="7610">$A$3</f>
        <v>اسم المزرعة</v>
      </c>
      <c r="B1267" s="19" t="str">
        <f t="shared" ref="B1267" si="7611">B1265</f>
        <v>اسم الصنف</v>
      </c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20"/>
    </row>
    <row r="1268" spans="1:20" ht="20.100000000000001" customHeight="1">
      <c r="A1268" s="29" t="str">
        <f t="shared" si="7334"/>
        <v/>
      </c>
      <c r="B1268" s="62" t="s">
        <v>34</v>
      </c>
      <c r="C1268" s="30"/>
      <c r="D1268" s="31">
        <f>DSUM('اول المدة'!$A$2:$I$45,5,A1267:B1268)</f>
        <v>0</v>
      </c>
      <c r="E1268" s="31">
        <f>DSUM('اول المدة'!$A$2:$I$45,7,A1267:B1268)</f>
        <v>0</v>
      </c>
      <c r="F1268" s="31">
        <f>DSUM(الوارد!$A$2:$K$38,6,A1267:B1268)</f>
        <v>0</v>
      </c>
      <c r="G1268" s="31">
        <f>DSUM(الوارد!$A$2:$K$38,8,A1267:B1268)</f>
        <v>0</v>
      </c>
      <c r="H1268" s="31">
        <f t="shared" ref="H1268" si="7612">F1268+D1268</f>
        <v>0</v>
      </c>
      <c r="I1268" s="31" t="e">
        <f t="shared" si="7336"/>
        <v>#DIV/0!</v>
      </c>
      <c r="J1268" s="31">
        <f t="shared" ref="J1268" si="7613">G1268+E1268</f>
        <v>0</v>
      </c>
      <c r="K1268" s="31">
        <f>DSUM(المنصرف!$A$2:$L$38,5,A1267:B1268)</f>
        <v>0</v>
      </c>
      <c r="L1268" s="31" t="e">
        <f t="shared" ref="L1268" si="7614">K1268*I1268</f>
        <v>#DIV/0!</v>
      </c>
      <c r="M1268" s="31">
        <f t="shared" ref="M1268" si="7615">H1268-K1268</f>
        <v>0</v>
      </c>
      <c r="N1268" s="31" t="e">
        <f t="shared" ref="N1268" si="7616">M1268*I1268</f>
        <v>#DIV/0!</v>
      </c>
      <c r="O1268" s="31"/>
      <c r="P1268" s="31" t="e">
        <f t="shared" ref="P1268" si="7617">O1268*I1268</f>
        <v>#DIV/0!</v>
      </c>
      <c r="Q1268" s="31">
        <f t="shared" ref="Q1268" si="7618">IF(M1268&gt;O1268,M1268-O1268,0)</f>
        <v>0</v>
      </c>
      <c r="R1268" s="31" t="e">
        <f t="shared" ref="R1268" si="7619">Q1268*I1268</f>
        <v>#DIV/0!</v>
      </c>
      <c r="S1268" s="31">
        <f t="shared" ref="S1268" si="7620">IF(O1268&gt;M1268,O1268-M1268,0)</f>
        <v>0</v>
      </c>
      <c r="T1268" s="32" t="e">
        <f t="shared" ref="T1268" si="7621">S1268*I1268</f>
        <v>#DIV/0!</v>
      </c>
    </row>
    <row r="1269" spans="1:20" s="2" customFormat="1" ht="15" hidden="1">
      <c r="A1269" s="18" t="str">
        <f t="shared" ref="A1269" si="7622">$A$3</f>
        <v>اسم المزرعة</v>
      </c>
      <c r="B1269" s="19" t="str">
        <f t="shared" ref="B1269" si="7623">B1267</f>
        <v>اسم الصنف</v>
      </c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20"/>
    </row>
    <row r="1270" spans="1:20" ht="20.100000000000001" customHeight="1">
      <c r="A1270" s="29" t="str">
        <f t="shared" si="7334"/>
        <v/>
      </c>
      <c r="B1270" s="62" t="s">
        <v>34</v>
      </c>
      <c r="C1270" s="30"/>
      <c r="D1270" s="31">
        <f>DSUM('اول المدة'!$A$2:$I$45,5,A1269:B1270)</f>
        <v>0</v>
      </c>
      <c r="E1270" s="31">
        <f>DSUM('اول المدة'!$A$2:$I$45,7,A1269:B1270)</f>
        <v>0</v>
      </c>
      <c r="F1270" s="31">
        <f>DSUM(الوارد!$A$2:$K$38,6,A1269:B1270)</f>
        <v>0</v>
      </c>
      <c r="G1270" s="31">
        <f>DSUM(الوارد!$A$2:$K$38,8,A1269:B1270)</f>
        <v>0</v>
      </c>
      <c r="H1270" s="31">
        <f t="shared" ref="H1270" si="7624">F1270+D1270</f>
        <v>0</v>
      </c>
      <c r="I1270" s="31" t="e">
        <f t="shared" si="7336"/>
        <v>#DIV/0!</v>
      </c>
      <c r="J1270" s="31">
        <f t="shared" ref="J1270" si="7625">G1270+E1270</f>
        <v>0</v>
      </c>
      <c r="K1270" s="31">
        <f>DSUM(المنصرف!$A$2:$L$38,5,A1269:B1270)</f>
        <v>0</v>
      </c>
      <c r="L1270" s="31" t="e">
        <f t="shared" ref="L1270" si="7626">K1270*I1270</f>
        <v>#DIV/0!</v>
      </c>
      <c r="M1270" s="31">
        <f t="shared" ref="M1270" si="7627">H1270-K1270</f>
        <v>0</v>
      </c>
      <c r="N1270" s="31" t="e">
        <f t="shared" ref="N1270" si="7628">M1270*I1270</f>
        <v>#DIV/0!</v>
      </c>
      <c r="O1270" s="31"/>
      <c r="P1270" s="31" t="e">
        <f t="shared" ref="P1270" si="7629">O1270*I1270</f>
        <v>#DIV/0!</v>
      </c>
      <c r="Q1270" s="31">
        <f t="shared" ref="Q1270" si="7630">IF(M1270&gt;O1270,M1270-O1270,0)</f>
        <v>0</v>
      </c>
      <c r="R1270" s="31" t="e">
        <f t="shared" ref="R1270" si="7631">Q1270*I1270</f>
        <v>#DIV/0!</v>
      </c>
      <c r="S1270" s="31">
        <f t="shared" ref="S1270" si="7632">IF(O1270&gt;M1270,O1270-M1270,0)</f>
        <v>0</v>
      </c>
      <c r="T1270" s="32" t="e">
        <f t="shared" ref="T1270" si="7633">S1270*I1270</f>
        <v>#DIV/0!</v>
      </c>
    </row>
    <row r="1271" spans="1:20" s="2" customFormat="1" ht="15" hidden="1">
      <c r="A1271" s="18" t="str">
        <f t="shared" ref="A1271" si="7634">$A$3</f>
        <v>اسم المزرعة</v>
      </c>
      <c r="B1271" s="19" t="str">
        <f t="shared" ref="B1271" si="7635">B1269</f>
        <v>اسم الصنف</v>
      </c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20"/>
    </row>
    <row r="1272" spans="1:20" ht="20.100000000000001" customHeight="1">
      <c r="A1272" s="29" t="str">
        <f t="shared" si="7334"/>
        <v/>
      </c>
      <c r="B1272" s="62" t="s">
        <v>34</v>
      </c>
      <c r="C1272" s="30"/>
      <c r="D1272" s="31">
        <f>DSUM('اول المدة'!$A$2:$I$45,5,A1271:B1272)</f>
        <v>0</v>
      </c>
      <c r="E1272" s="31">
        <f>DSUM('اول المدة'!$A$2:$I$45,7,A1271:B1272)</f>
        <v>0</v>
      </c>
      <c r="F1272" s="31">
        <f>DSUM(الوارد!$A$2:$K$38,6,A1271:B1272)</f>
        <v>0</v>
      </c>
      <c r="G1272" s="31">
        <f>DSUM(الوارد!$A$2:$K$38,8,A1271:B1272)</f>
        <v>0</v>
      </c>
      <c r="H1272" s="31">
        <f t="shared" ref="H1272" si="7636">F1272+D1272</f>
        <v>0</v>
      </c>
      <c r="I1272" s="31" t="e">
        <f t="shared" si="7336"/>
        <v>#DIV/0!</v>
      </c>
      <c r="J1272" s="31">
        <f t="shared" ref="J1272" si="7637">G1272+E1272</f>
        <v>0</v>
      </c>
      <c r="K1272" s="31">
        <f>DSUM(المنصرف!$A$2:$L$38,5,A1271:B1272)</f>
        <v>0</v>
      </c>
      <c r="L1272" s="31" t="e">
        <f t="shared" ref="L1272" si="7638">K1272*I1272</f>
        <v>#DIV/0!</v>
      </c>
      <c r="M1272" s="31">
        <f t="shared" ref="M1272" si="7639">H1272-K1272</f>
        <v>0</v>
      </c>
      <c r="N1272" s="31" t="e">
        <f t="shared" ref="N1272" si="7640">M1272*I1272</f>
        <v>#DIV/0!</v>
      </c>
      <c r="O1272" s="31"/>
      <c r="P1272" s="31" t="e">
        <f t="shared" ref="P1272" si="7641">O1272*I1272</f>
        <v>#DIV/0!</v>
      </c>
      <c r="Q1272" s="31">
        <f t="shared" ref="Q1272" si="7642">IF(M1272&gt;O1272,M1272-O1272,0)</f>
        <v>0</v>
      </c>
      <c r="R1272" s="31" t="e">
        <f t="shared" ref="R1272" si="7643">Q1272*I1272</f>
        <v>#DIV/0!</v>
      </c>
      <c r="S1272" s="31">
        <f t="shared" ref="S1272" si="7644">IF(O1272&gt;M1272,O1272-M1272,0)</f>
        <v>0</v>
      </c>
      <c r="T1272" s="32" t="e">
        <f t="shared" ref="T1272" si="7645">S1272*I1272</f>
        <v>#DIV/0!</v>
      </c>
    </row>
    <row r="1273" spans="1:20" s="2" customFormat="1" ht="15" hidden="1">
      <c r="A1273" s="18" t="str">
        <f t="shared" ref="A1273" si="7646">$A$3</f>
        <v>اسم المزرعة</v>
      </c>
      <c r="B1273" s="19" t="str">
        <f t="shared" ref="B1273" si="7647">B1271</f>
        <v>اسم الصنف</v>
      </c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20"/>
    </row>
    <row r="1274" spans="1:20" ht="20.100000000000001" customHeight="1">
      <c r="A1274" s="29" t="str">
        <f t="shared" si="7334"/>
        <v/>
      </c>
      <c r="B1274" s="62" t="s">
        <v>34</v>
      </c>
      <c r="C1274" s="30"/>
      <c r="D1274" s="31">
        <f>DSUM('اول المدة'!$A$2:$I$45,5,A1273:B1274)</f>
        <v>0</v>
      </c>
      <c r="E1274" s="31">
        <f>DSUM('اول المدة'!$A$2:$I$45,7,A1273:B1274)</f>
        <v>0</v>
      </c>
      <c r="F1274" s="31">
        <f>DSUM(الوارد!$A$2:$K$38,6,A1273:B1274)</f>
        <v>0</v>
      </c>
      <c r="G1274" s="31">
        <f>DSUM(الوارد!$A$2:$K$38,8,A1273:B1274)</f>
        <v>0</v>
      </c>
      <c r="H1274" s="31">
        <f t="shared" ref="H1274" si="7648">F1274+D1274</f>
        <v>0</v>
      </c>
      <c r="I1274" s="31" t="e">
        <f t="shared" si="7336"/>
        <v>#DIV/0!</v>
      </c>
      <c r="J1274" s="31">
        <f t="shared" ref="J1274" si="7649">G1274+E1274</f>
        <v>0</v>
      </c>
      <c r="K1274" s="31">
        <f>DSUM(المنصرف!$A$2:$L$38,5,A1273:B1274)</f>
        <v>0</v>
      </c>
      <c r="L1274" s="31" t="e">
        <f t="shared" ref="L1274" si="7650">K1274*I1274</f>
        <v>#DIV/0!</v>
      </c>
      <c r="M1274" s="31">
        <f t="shared" ref="M1274" si="7651">H1274-K1274</f>
        <v>0</v>
      </c>
      <c r="N1274" s="31" t="e">
        <f t="shared" ref="N1274" si="7652">M1274*I1274</f>
        <v>#DIV/0!</v>
      </c>
      <c r="O1274" s="31"/>
      <c r="P1274" s="31" t="e">
        <f t="shared" ref="P1274" si="7653">O1274*I1274</f>
        <v>#DIV/0!</v>
      </c>
      <c r="Q1274" s="31">
        <f t="shared" ref="Q1274" si="7654">IF(M1274&gt;O1274,M1274-O1274,0)</f>
        <v>0</v>
      </c>
      <c r="R1274" s="31" t="e">
        <f t="shared" ref="R1274" si="7655">Q1274*I1274</f>
        <v>#DIV/0!</v>
      </c>
      <c r="S1274" s="31">
        <f t="shared" ref="S1274" si="7656">IF(O1274&gt;M1274,O1274-M1274,0)</f>
        <v>0</v>
      </c>
      <c r="T1274" s="32" t="e">
        <f t="shared" ref="T1274" si="7657">S1274*I1274</f>
        <v>#DIV/0!</v>
      </c>
    </row>
    <row r="1275" spans="1:20" s="2" customFormat="1" ht="15" hidden="1">
      <c r="A1275" s="18" t="str">
        <f t="shared" ref="A1275" si="7658">$A$3</f>
        <v>اسم المزرعة</v>
      </c>
      <c r="B1275" s="19" t="str">
        <f t="shared" ref="B1275" si="7659">B1273</f>
        <v>اسم الصنف</v>
      </c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20"/>
    </row>
    <row r="1276" spans="1:20" ht="20.100000000000001" customHeight="1">
      <c r="A1276" s="29" t="str">
        <f t="shared" si="7334"/>
        <v/>
      </c>
      <c r="B1276" s="62" t="s">
        <v>34</v>
      </c>
      <c r="C1276" s="30"/>
      <c r="D1276" s="31">
        <f>DSUM('اول المدة'!$A$2:$I$45,5,A1275:B1276)</f>
        <v>0</v>
      </c>
      <c r="E1276" s="31">
        <f>DSUM('اول المدة'!$A$2:$I$45,7,A1275:B1276)</f>
        <v>0</v>
      </c>
      <c r="F1276" s="31">
        <f>DSUM(الوارد!$A$2:$K$38,6,A1275:B1276)</f>
        <v>0</v>
      </c>
      <c r="G1276" s="31">
        <f>DSUM(الوارد!$A$2:$K$38,8,A1275:B1276)</f>
        <v>0</v>
      </c>
      <c r="H1276" s="31">
        <f t="shared" ref="H1276" si="7660">F1276+D1276</f>
        <v>0</v>
      </c>
      <c r="I1276" s="31" t="e">
        <f t="shared" si="7336"/>
        <v>#DIV/0!</v>
      </c>
      <c r="J1276" s="31">
        <f t="shared" ref="J1276" si="7661">G1276+E1276</f>
        <v>0</v>
      </c>
      <c r="K1276" s="31">
        <f>DSUM(المنصرف!$A$2:$L$38,5,A1275:B1276)</f>
        <v>0</v>
      </c>
      <c r="L1276" s="31" t="e">
        <f t="shared" ref="L1276" si="7662">K1276*I1276</f>
        <v>#DIV/0!</v>
      </c>
      <c r="M1276" s="31">
        <f t="shared" ref="M1276" si="7663">H1276-K1276</f>
        <v>0</v>
      </c>
      <c r="N1276" s="31" t="e">
        <f t="shared" ref="N1276" si="7664">M1276*I1276</f>
        <v>#DIV/0!</v>
      </c>
      <c r="O1276" s="31"/>
      <c r="P1276" s="31" t="e">
        <f t="shared" ref="P1276" si="7665">O1276*I1276</f>
        <v>#DIV/0!</v>
      </c>
      <c r="Q1276" s="31">
        <f t="shared" ref="Q1276" si="7666">IF(M1276&gt;O1276,M1276-O1276,0)</f>
        <v>0</v>
      </c>
      <c r="R1276" s="31" t="e">
        <f t="shared" ref="R1276" si="7667">Q1276*I1276</f>
        <v>#DIV/0!</v>
      </c>
      <c r="S1276" s="31">
        <f t="shared" ref="S1276" si="7668">IF(O1276&gt;M1276,O1276-M1276,0)</f>
        <v>0</v>
      </c>
      <c r="T1276" s="32" t="e">
        <f t="shared" ref="T1276" si="7669">S1276*I1276</f>
        <v>#DIV/0!</v>
      </c>
    </row>
    <row r="1277" spans="1:20" s="2" customFormat="1" ht="15" hidden="1">
      <c r="A1277" s="18" t="str">
        <f t="shared" ref="A1277" si="7670">$A$3</f>
        <v>اسم المزرعة</v>
      </c>
      <c r="B1277" s="19" t="str">
        <f t="shared" ref="B1277" si="7671">B1275</f>
        <v>اسم الصنف</v>
      </c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20"/>
    </row>
    <row r="1278" spans="1:20" ht="20.100000000000001" customHeight="1">
      <c r="A1278" s="29" t="str">
        <f t="shared" si="7334"/>
        <v/>
      </c>
      <c r="B1278" s="62" t="s">
        <v>34</v>
      </c>
      <c r="C1278" s="30"/>
      <c r="D1278" s="31">
        <f>DSUM('اول المدة'!$A$2:$I$45,5,A1277:B1278)</f>
        <v>0</v>
      </c>
      <c r="E1278" s="31">
        <f>DSUM('اول المدة'!$A$2:$I$45,7,A1277:B1278)</f>
        <v>0</v>
      </c>
      <c r="F1278" s="31">
        <f>DSUM(الوارد!$A$2:$K$38,6,A1277:B1278)</f>
        <v>0</v>
      </c>
      <c r="G1278" s="31">
        <f>DSUM(الوارد!$A$2:$K$38,8,A1277:B1278)</f>
        <v>0</v>
      </c>
      <c r="H1278" s="31">
        <f t="shared" ref="H1278" si="7672">F1278+D1278</f>
        <v>0</v>
      </c>
      <c r="I1278" s="31" t="e">
        <f t="shared" si="7336"/>
        <v>#DIV/0!</v>
      </c>
      <c r="J1278" s="31">
        <f t="shared" ref="J1278" si="7673">G1278+E1278</f>
        <v>0</v>
      </c>
      <c r="K1278" s="31">
        <f>DSUM(المنصرف!$A$2:$L$38,5,A1277:B1278)</f>
        <v>0</v>
      </c>
      <c r="L1278" s="31" t="e">
        <f t="shared" ref="L1278" si="7674">K1278*I1278</f>
        <v>#DIV/0!</v>
      </c>
      <c r="M1278" s="31">
        <f t="shared" ref="M1278" si="7675">H1278-K1278</f>
        <v>0</v>
      </c>
      <c r="N1278" s="31" t="e">
        <f t="shared" ref="N1278" si="7676">M1278*I1278</f>
        <v>#DIV/0!</v>
      </c>
      <c r="O1278" s="31"/>
      <c r="P1278" s="31" t="e">
        <f t="shared" ref="P1278" si="7677">O1278*I1278</f>
        <v>#DIV/0!</v>
      </c>
      <c r="Q1278" s="31">
        <f t="shared" ref="Q1278" si="7678">IF(M1278&gt;O1278,M1278-O1278,0)</f>
        <v>0</v>
      </c>
      <c r="R1278" s="31" t="e">
        <f t="shared" ref="R1278" si="7679">Q1278*I1278</f>
        <v>#DIV/0!</v>
      </c>
      <c r="S1278" s="31">
        <f t="shared" ref="S1278" si="7680">IF(O1278&gt;M1278,O1278-M1278,0)</f>
        <v>0</v>
      </c>
      <c r="T1278" s="32" t="e">
        <f t="shared" ref="T1278" si="7681">S1278*I1278</f>
        <v>#DIV/0!</v>
      </c>
    </row>
    <row r="1279" spans="1:20" s="2" customFormat="1" ht="15" hidden="1">
      <c r="A1279" s="18" t="str">
        <f t="shared" ref="A1279" si="7682">$A$3</f>
        <v>اسم المزرعة</v>
      </c>
      <c r="B1279" s="19" t="str">
        <f t="shared" ref="B1279" si="7683">B1277</f>
        <v>اسم الصنف</v>
      </c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20"/>
    </row>
    <row r="1280" spans="1:20" ht="20.100000000000001" customHeight="1">
      <c r="A1280" s="29" t="str">
        <f t="shared" si="7334"/>
        <v/>
      </c>
      <c r="B1280" s="62" t="s">
        <v>34</v>
      </c>
      <c r="C1280" s="30"/>
      <c r="D1280" s="31">
        <f>DSUM('اول المدة'!$A$2:$I$45,5,A1279:B1280)</f>
        <v>0</v>
      </c>
      <c r="E1280" s="31">
        <f>DSUM('اول المدة'!$A$2:$I$45,7,A1279:B1280)</f>
        <v>0</v>
      </c>
      <c r="F1280" s="31">
        <f>DSUM(الوارد!$A$2:$K$38,6,A1279:B1280)</f>
        <v>0</v>
      </c>
      <c r="G1280" s="31">
        <f>DSUM(الوارد!$A$2:$K$38,8,A1279:B1280)</f>
        <v>0</v>
      </c>
      <c r="H1280" s="31">
        <f t="shared" ref="H1280" si="7684">F1280+D1280</f>
        <v>0</v>
      </c>
      <c r="I1280" s="31" t="e">
        <f t="shared" si="7336"/>
        <v>#DIV/0!</v>
      </c>
      <c r="J1280" s="31">
        <f t="shared" ref="J1280" si="7685">G1280+E1280</f>
        <v>0</v>
      </c>
      <c r="K1280" s="31">
        <f>DSUM(المنصرف!$A$2:$L$38,5,A1279:B1280)</f>
        <v>0</v>
      </c>
      <c r="L1280" s="31" t="e">
        <f t="shared" ref="L1280" si="7686">K1280*I1280</f>
        <v>#DIV/0!</v>
      </c>
      <c r="M1280" s="31">
        <f t="shared" ref="M1280" si="7687">H1280-K1280</f>
        <v>0</v>
      </c>
      <c r="N1280" s="31" t="e">
        <f t="shared" ref="N1280" si="7688">M1280*I1280</f>
        <v>#DIV/0!</v>
      </c>
      <c r="O1280" s="31"/>
      <c r="P1280" s="31" t="e">
        <f t="shared" ref="P1280" si="7689">O1280*I1280</f>
        <v>#DIV/0!</v>
      </c>
      <c r="Q1280" s="31">
        <f t="shared" ref="Q1280" si="7690">IF(M1280&gt;O1280,M1280-O1280,0)</f>
        <v>0</v>
      </c>
      <c r="R1280" s="31" t="e">
        <f t="shared" ref="R1280" si="7691">Q1280*I1280</f>
        <v>#DIV/0!</v>
      </c>
      <c r="S1280" s="31">
        <f t="shared" ref="S1280" si="7692">IF(O1280&gt;M1280,O1280-M1280,0)</f>
        <v>0</v>
      </c>
      <c r="T1280" s="32" t="e">
        <f t="shared" ref="T1280" si="7693">S1280*I1280</f>
        <v>#DIV/0!</v>
      </c>
    </row>
    <row r="1281" spans="1:20" s="2" customFormat="1" ht="15" hidden="1">
      <c r="A1281" s="18" t="str">
        <f t="shared" ref="A1281" si="7694">$A$3</f>
        <v>اسم المزرعة</v>
      </c>
      <c r="B1281" s="19" t="str">
        <f t="shared" ref="B1281" si="7695">B1279</f>
        <v>اسم الصنف</v>
      </c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20"/>
    </row>
    <row r="1282" spans="1:20" ht="20.100000000000001" customHeight="1">
      <c r="A1282" s="29" t="str">
        <f t="shared" si="7334"/>
        <v/>
      </c>
      <c r="B1282" s="62" t="s">
        <v>34</v>
      </c>
      <c r="C1282" s="30"/>
      <c r="D1282" s="31">
        <f>DSUM('اول المدة'!$A$2:$I$45,5,A1281:B1282)</f>
        <v>0</v>
      </c>
      <c r="E1282" s="31">
        <f>DSUM('اول المدة'!$A$2:$I$45,7,A1281:B1282)</f>
        <v>0</v>
      </c>
      <c r="F1282" s="31">
        <f>DSUM(الوارد!$A$2:$K$38,6,A1281:B1282)</f>
        <v>0</v>
      </c>
      <c r="G1282" s="31">
        <f>DSUM(الوارد!$A$2:$K$38,8,A1281:B1282)</f>
        <v>0</v>
      </c>
      <c r="H1282" s="31">
        <f t="shared" ref="H1282" si="7696">F1282+D1282</f>
        <v>0</v>
      </c>
      <c r="I1282" s="31" t="e">
        <f t="shared" si="7336"/>
        <v>#DIV/0!</v>
      </c>
      <c r="J1282" s="31">
        <f t="shared" ref="J1282" si="7697">G1282+E1282</f>
        <v>0</v>
      </c>
      <c r="K1282" s="31">
        <f>DSUM(المنصرف!$A$2:$L$38,5,A1281:B1282)</f>
        <v>0</v>
      </c>
      <c r="L1282" s="31" t="e">
        <f t="shared" ref="L1282" si="7698">K1282*I1282</f>
        <v>#DIV/0!</v>
      </c>
      <c r="M1282" s="31">
        <f t="shared" ref="M1282" si="7699">H1282-K1282</f>
        <v>0</v>
      </c>
      <c r="N1282" s="31" t="e">
        <f t="shared" ref="N1282" si="7700">M1282*I1282</f>
        <v>#DIV/0!</v>
      </c>
      <c r="O1282" s="31"/>
      <c r="P1282" s="31" t="e">
        <f t="shared" ref="P1282" si="7701">O1282*I1282</f>
        <v>#DIV/0!</v>
      </c>
      <c r="Q1282" s="31">
        <f t="shared" ref="Q1282" si="7702">IF(M1282&gt;O1282,M1282-O1282,0)</f>
        <v>0</v>
      </c>
      <c r="R1282" s="31" t="e">
        <f t="shared" ref="R1282" si="7703">Q1282*I1282</f>
        <v>#DIV/0!</v>
      </c>
      <c r="S1282" s="31">
        <f t="shared" ref="S1282" si="7704">IF(O1282&gt;M1282,O1282-M1282,0)</f>
        <v>0</v>
      </c>
      <c r="T1282" s="32" t="e">
        <f t="shared" ref="T1282" si="7705">S1282*I1282</f>
        <v>#DIV/0!</v>
      </c>
    </row>
    <row r="1283" spans="1:20" s="2" customFormat="1" ht="15" hidden="1">
      <c r="A1283" s="18" t="str">
        <f t="shared" ref="A1283" si="7706">$A$3</f>
        <v>اسم المزرعة</v>
      </c>
      <c r="B1283" s="19" t="str">
        <f t="shared" ref="B1283" si="7707">B1281</f>
        <v>اسم الصنف</v>
      </c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20"/>
    </row>
    <row r="1284" spans="1:20" ht="20.100000000000001" customHeight="1">
      <c r="A1284" s="29" t="str">
        <f t="shared" si="7334"/>
        <v/>
      </c>
      <c r="B1284" s="62" t="s">
        <v>34</v>
      </c>
      <c r="C1284" s="30"/>
      <c r="D1284" s="31">
        <f>DSUM('اول المدة'!$A$2:$I$45,5,A1283:B1284)</f>
        <v>0</v>
      </c>
      <c r="E1284" s="31">
        <f>DSUM('اول المدة'!$A$2:$I$45,7,A1283:B1284)</f>
        <v>0</v>
      </c>
      <c r="F1284" s="31">
        <f>DSUM(الوارد!$A$2:$K$38,6,A1283:B1284)</f>
        <v>0</v>
      </c>
      <c r="G1284" s="31">
        <f>DSUM(الوارد!$A$2:$K$38,8,A1283:B1284)</f>
        <v>0</v>
      </c>
      <c r="H1284" s="31">
        <f t="shared" ref="H1284" si="7708">F1284+D1284</f>
        <v>0</v>
      </c>
      <c r="I1284" s="31" t="e">
        <f t="shared" si="7336"/>
        <v>#DIV/0!</v>
      </c>
      <c r="J1284" s="31">
        <f t="shared" ref="J1284" si="7709">G1284+E1284</f>
        <v>0</v>
      </c>
      <c r="K1284" s="31">
        <f>DSUM(المنصرف!$A$2:$L$38,5,A1283:B1284)</f>
        <v>0</v>
      </c>
      <c r="L1284" s="31" t="e">
        <f t="shared" ref="L1284" si="7710">K1284*I1284</f>
        <v>#DIV/0!</v>
      </c>
      <c r="M1284" s="31">
        <f t="shared" ref="M1284" si="7711">H1284-K1284</f>
        <v>0</v>
      </c>
      <c r="N1284" s="31" t="e">
        <f t="shared" ref="N1284" si="7712">M1284*I1284</f>
        <v>#DIV/0!</v>
      </c>
      <c r="O1284" s="31"/>
      <c r="P1284" s="31" t="e">
        <f t="shared" ref="P1284" si="7713">O1284*I1284</f>
        <v>#DIV/0!</v>
      </c>
      <c r="Q1284" s="31">
        <f t="shared" ref="Q1284" si="7714">IF(M1284&gt;O1284,M1284-O1284,0)</f>
        <v>0</v>
      </c>
      <c r="R1284" s="31" t="e">
        <f t="shared" ref="R1284" si="7715">Q1284*I1284</f>
        <v>#DIV/0!</v>
      </c>
      <c r="S1284" s="31">
        <f t="shared" ref="S1284" si="7716">IF(O1284&gt;M1284,O1284-M1284,0)</f>
        <v>0</v>
      </c>
      <c r="T1284" s="32" t="e">
        <f t="shared" ref="T1284" si="7717">S1284*I1284</f>
        <v>#DIV/0!</v>
      </c>
    </row>
    <row r="1285" spans="1:20" s="2" customFormat="1" ht="15" hidden="1">
      <c r="A1285" s="18" t="str">
        <f t="shared" ref="A1285" si="7718">$A$3</f>
        <v>اسم المزرعة</v>
      </c>
      <c r="B1285" s="19" t="str">
        <f t="shared" ref="B1285" si="7719">B1283</f>
        <v>اسم الصنف</v>
      </c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20"/>
    </row>
    <row r="1286" spans="1:20" ht="20.100000000000001" customHeight="1">
      <c r="A1286" s="29" t="str">
        <f t="shared" ref="A1286:A1348" si="7720">$B$1</f>
        <v/>
      </c>
      <c r="B1286" s="62" t="s">
        <v>34</v>
      </c>
      <c r="C1286" s="30"/>
      <c r="D1286" s="31">
        <f>DSUM('اول المدة'!$A$2:$I$45,5,A1285:B1286)</f>
        <v>0</v>
      </c>
      <c r="E1286" s="31">
        <f>DSUM('اول المدة'!$A$2:$I$45,7,A1285:B1286)</f>
        <v>0</v>
      </c>
      <c r="F1286" s="31">
        <f>DSUM(الوارد!$A$2:$K$38,6,A1285:B1286)</f>
        <v>0</v>
      </c>
      <c r="G1286" s="31">
        <f>DSUM(الوارد!$A$2:$K$38,8,A1285:B1286)</f>
        <v>0</v>
      </c>
      <c r="H1286" s="31">
        <f t="shared" ref="H1286" si="7721">F1286+D1286</f>
        <v>0</v>
      </c>
      <c r="I1286" s="31" t="e">
        <f t="shared" ref="I1286:I1348" si="7722">J1286/H1286</f>
        <v>#DIV/0!</v>
      </c>
      <c r="J1286" s="31">
        <f t="shared" ref="J1286" si="7723">G1286+E1286</f>
        <v>0</v>
      </c>
      <c r="K1286" s="31">
        <f>DSUM(المنصرف!$A$2:$L$38,5,A1285:B1286)</f>
        <v>0</v>
      </c>
      <c r="L1286" s="31" t="e">
        <f t="shared" ref="L1286" si="7724">K1286*I1286</f>
        <v>#DIV/0!</v>
      </c>
      <c r="M1286" s="31">
        <f t="shared" ref="M1286" si="7725">H1286-K1286</f>
        <v>0</v>
      </c>
      <c r="N1286" s="31" t="e">
        <f t="shared" ref="N1286" si="7726">M1286*I1286</f>
        <v>#DIV/0!</v>
      </c>
      <c r="O1286" s="31"/>
      <c r="P1286" s="31" t="e">
        <f t="shared" ref="P1286" si="7727">O1286*I1286</f>
        <v>#DIV/0!</v>
      </c>
      <c r="Q1286" s="31">
        <f t="shared" ref="Q1286" si="7728">IF(M1286&gt;O1286,M1286-O1286,0)</f>
        <v>0</v>
      </c>
      <c r="R1286" s="31" t="e">
        <f t="shared" ref="R1286" si="7729">Q1286*I1286</f>
        <v>#DIV/0!</v>
      </c>
      <c r="S1286" s="31">
        <f t="shared" ref="S1286" si="7730">IF(O1286&gt;M1286,O1286-M1286,0)</f>
        <v>0</v>
      </c>
      <c r="T1286" s="32" t="e">
        <f t="shared" ref="T1286" si="7731">S1286*I1286</f>
        <v>#DIV/0!</v>
      </c>
    </row>
    <row r="1287" spans="1:20" s="2" customFormat="1" ht="15" hidden="1">
      <c r="A1287" s="18" t="str">
        <f t="shared" ref="A1287" si="7732">$A$3</f>
        <v>اسم المزرعة</v>
      </c>
      <c r="B1287" s="19" t="str">
        <f t="shared" ref="B1287" si="7733">B1285</f>
        <v>اسم الصنف</v>
      </c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20"/>
    </row>
    <row r="1288" spans="1:20" ht="20.100000000000001" customHeight="1">
      <c r="A1288" s="29" t="str">
        <f t="shared" si="7720"/>
        <v/>
      </c>
      <c r="B1288" s="62" t="s">
        <v>34</v>
      </c>
      <c r="C1288" s="30"/>
      <c r="D1288" s="31">
        <f>DSUM('اول المدة'!$A$2:$I$45,5,A1287:B1288)</f>
        <v>0</v>
      </c>
      <c r="E1288" s="31">
        <f>DSUM('اول المدة'!$A$2:$I$45,7,A1287:B1288)</f>
        <v>0</v>
      </c>
      <c r="F1288" s="31">
        <f>DSUM(الوارد!$A$2:$K$38,6,A1287:B1288)</f>
        <v>0</v>
      </c>
      <c r="G1288" s="31">
        <f>DSUM(الوارد!$A$2:$K$38,8,A1287:B1288)</f>
        <v>0</v>
      </c>
      <c r="H1288" s="31">
        <f t="shared" ref="H1288" si="7734">F1288+D1288</f>
        <v>0</v>
      </c>
      <c r="I1288" s="31" t="e">
        <f t="shared" si="7722"/>
        <v>#DIV/0!</v>
      </c>
      <c r="J1288" s="31">
        <f t="shared" ref="J1288" si="7735">G1288+E1288</f>
        <v>0</v>
      </c>
      <c r="K1288" s="31">
        <f>DSUM(المنصرف!$A$2:$L$38,5,A1287:B1288)</f>
        <v>0</v>
      </c>
      <c r="L1288" s="31" t="e">
        <f t="shared" ref="L1288" si="7736">K1288*I1288</f>
        <v>#DIV/0!</v>
      </c>
      <c r="M1288" s="31">
        <f t="shared" ref="M1288" si="7737">H1288-K1288</f>
        <v>0</v>
      </c>
      <c r="N1288" s="31" t="e">
        <f t="shared" ref="N1288" si="7738">M1288*I1288</f>
        <v>#DIV/0!</v>
      </c>
      <c r="O1288" s="31"/>
      <c r="P1288" s="31" t="e">
        <f t="shared" ref="P1288" si="7739">O1288*I1288</f>
        <v>#DIV/0!</v>
      </c>
      <c r="Q1288" s="31">
        <f t="shared" ref="Q1288" si="7740">IF(M1288&gt;O1288,M1288-O1288,0)</f>
        <v>0</v>
      </c>
      <c r="R1288" s="31" t="e">
        <f t="shared" ref="R1288" si="7741">Q1288*I1288</f>
        <v>#DIV/0!</v>
      </c>
      <c r="S1288" s="31">
        <f t="shared" ref="S1288" si="7742">IF(O1288&gt;M1288,O1288-M1288,0)</f>
        <v>0</v>
      </c>
      <c r="T1288" s="32" t="e">
        <f t="shared" ref="T1288" si="7743">S1288*I1288</f>
        <v>#DIV/0!</v>
      </c>
    </row>
    <row r="1289" spans="1:20" s="2" customFormat="1" ht="15" hidden="1">
      <c r="A1289" s="18" t="str">
        <f t="shared" ref="A1289" si="7744">$A$3</f>
        <v>اسم المزرعة</v>
      </c>
      <c r="B1289" s="19" t="str">
        <f t="shared" ref="B1289" si="7745">B1287</f>
        <v>اسم الصنف</v>
      </c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20"/>
    </row>
    <row r="1290" spans="1:20" ht="20.100000000000001" customHeight="1">
      <c r="A1290" s="29" t="str">
        <f t="shared" si="7720"/>
        <v/>
      </c>
      <c r="B1290" s="62" t="s">
        <v>34</v>
      </c>
      <c r="C1290" s="30"/>
      <c r="D1290" s="31">
        <f>DSUM('اول المدة'!$A$2:$I$45,5,A1289:B1290)</f>
        <v>0</v>
      </c>
      <c r="E1290" s="31">
        <f>DSUM('اول المدة'!$A$2:$I$45,7,A1289:B1290)</f>
        <v>0</v>
      </c>
      <c r="F1290" s="31">
        <f>DSUM(الوارد!$A$2:$K$38,6,A1289:B1290)</f>
        <v>0</v>
      </c>
      <c r="G1290" s="31">
        <f>DSUM(الوارد!$A$2:$K$38,8,A1289:B1290)</f>
        <v>0</v>
      </c>
      <c r="H1290" s="31">
        <f t="shared" ref="H1290" si="7746">F1290+D1290</f>
        <v>0</v>
      </c>
      <c r="I1290" s="31" t="e">
        <f t="shared" si="7722"/>
        <v>#DIV/0!</v>
      </c>
      <c r="J1290" s="31">
        <f t="shared" ref="J1290" si="7747">G1290+E1290</f>
        <v>0</v>
      </c>
      <c r="K1290" s="31">
        <f>DSUM(المنصرف!$A$2:$L$38,5,A1289:B1290)</f>
        <v>0</v>
      </c>
      <c r="L1290" s="31" t="e">
        <f t="shared" ref="L1290" si="7748">K1290*I1290</f>
        <v>#DIV/0!</v>
      </c>
      <c r="M1290" s="31">
        <f t="shared" ref="M1290" si="7749">H1290-K1290</f>
        <v>0</v>
      </c>
      <c r="N1290" s="31" t="e">
        <f t="shared" ref="N1290" si="7750">M1290*I1290</f>
        <v>#DIV/0!</v>
      </c>
      <c r="O1290" s="31"/>
      <c r="P1290" s="31" t="e">
        <f t="shared" ref="P1290" si="7751">O1290*I1290</f>
        <v>#DIV/0!</v>
      </c>
      <c r="Q1290" s="31">
        <f t="shared" ref="Q1290" si="7752">IF(M1290&gt;O1290,M1290-O1290,0)</f>
        <v>0</v>
      </c>
      <c r="R1290" s="31" t="e">
        <f t="shared" ref="R1290" si="7753">Q1290*I1290</f>
        <v>#DIV/0!</v>
      </c>
      <c r="S1290" s="31">
        <f t="shared" ref="S1290" si="7754">IF(O1290&gt;M1290,O1290-M1290,0)</f>
        <v>0</v>
      </c>
      <c r="T1290" s="32" t="e">
        <f t="shared" ref="T1290" si="7755">S1290*I1290</f>
        <v>#DIV/0!</v>
      </c>
    </row>
    <row r="1291" spans="1:20" s="2" customFormat="1" ht="15" hidden="1">
      <c r="A1291" s="18" t="str">
        <f t="shared" ref="A1291" si="7756">$A$3</f>
        <v>اسم المزرعة</v>
      </c>
      <c r="B1291" s="19" t="str">
        <f t="shared" ref="B1291" si="7757">B1289</f>
        <v>اسم الصنف</v>
      </c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20"/>
    </row>
    <row r="1292" spans="1:20" ht="20.100000000000001" customHeight="1">
      <c r="A1292" s="29" t="str">
        <f t="shared" si="7720"/>
        <v/>
      </c>
      <c r="B1292" s="62" t="s">
        <v>34</v>
      </c>
      <c r="C1292" s="30"/>
      <c r="D1292" s="31">
        <f>DSUM('اول المدة'!$A$2:$I$45,5,A1291:B1292)</f>
        <v>0</v>
      </c>
      <c r="E1292" s="31">
        <f>DSUM('اول المدة'!$A$2:$I$45,7,A1291:B1292)</f>
        <v>0</v>
      </c>
      <c r="F1292" s="31">
        <f>DSUM(الوارد!$A$2:$K$38,6,A1291:B1292)</f>
        <v>0</v>
      </c>
      <c r="G1292" s="31">
        <f>DSUM(الوارد!$A$2:$K$38,8,A1291:B1292)</f>
        <v>0</v>
      </c>
      <c r="H1292" s="31">
        <f t="shared" ref="H1292" si="7758">F1292+D1292</f>
        <v>0</v>
      </c>
      <c r="I1292" s="31" t="e">
        <f t="shared" si="7722"/>
        <v>#DIV/0!</v>
      </c>
      <c r="J1292" s="31">
        <f t="shared" ref="J1292" si="7759">G1292+E1292</f>
        <v>0</v>
      </c>
      <c r="K1292" s="31">
        <f>DSUM(المنصرف!$A$2:$L$38,5,A1291:B1292)</f>
        <v>0</v>
      </c>
      <c r="L1292" s="31" t="e">
        <f t="shared" ref="L1292" si="7760">K1292*I1292</f>
        <v>#DIV/0!</v>
      </c>
      <c r="M1292" s="31">
        <f t="shared" ref="M1292" si="7761">H1292-K1292</f>
        <v>0</v>
      </c>
      <c r="N1292" s="31" t="e">
        <f t="shared" ref="N1292" si="7762">M1292*I1292</f>
        <v>#DIV/0!</v>
      </c>
      <c r="O1292" s="31"/>
      <c r="P1292" s="31" t="e">
        <f t="shared" ref="P1292" si="7763">O1292*I1292</f>
        <v>#DIV/0!</v>
      </c>
      <c r="Q1292" s="31">
        <f t="shared" ref="Q1292" si="7764">IF(M1292&gt;O1292,M1292-O1292,0)</f>
        <v>0</v>
      </c>
      <c r="R1292" s="31" t="e">
        <f t="shared" ref="R1292" si="7765">Q1292*I1292</f>
        <v>#DIV/0!</v>
      </c>
      <c r="S1292" s="31">
        <f t="shared" ref="S1292" si="7766">IF(O1292&gt;M1292,O1292-M1292,0)</f>
        <v>0</v>
      </c>
      <c r="T1292" s="32" t="e">
        <f t="shared" ref="T1292" si="7767">S1292*I1292</f>
        <v>#DIV/0!</v>
      </c>
    </row>
    <row r="1293" spans="1:20" s="2" customFormat="1" ht="15" hidden="1">
      <c r="A1293" s="18" t="str">
        <f t="shared" ref="A1293" si="7768">$A$3</f>
        <v>اسم المزرعة</v>
      </c>
      <c r="B1293" s="19" t="str">
        <f t="shared" ref="B1293" si="7769">B1291</f>
        <v>اسم الصنف</v>
      </c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20"/>
    </row>
    <row r="1294" spans="1:20" ht="20.100000000000001" customHeight="1">
      <c r="A1294" s="29" t="str">
        <f t="shared" si="7720"/>
        <v/>
      </c>
      <c r="B1294" s="62" t="s">
        <v>34</v>
      </c>
      <c r="C1294" s="30"/>
      <c r="D1294" s="31">
        <f>DSUM('اول المدة'!$A$2:$I$45,5,A1293:B1294)</f>
        <v>0</v>
      </c>
      <c r="E1294" s="31">
        <f>DSUM('اول المدة'!$A$2:$I$45,7,A1293:B1294)</f>
        <v>0</v>
      </c>
      <c r="F1294" s="31">
        <f>DSUM(الوارد!$A$2:$K$38,6,A1293:B1294)</f>
        <v>0</v>
      </c>
      <c r="G1294" s="31">
        <f>DSUM(الوارد!$A$2:$K$38,8,A1293:B1294)</f>
        <v>0</v>
      </c>
      <c r="H1294" s="31">
        <f t="shared" ref="H1294" si="7770">F1294+D1294</f>
        <v>0</v>
      </c>
      <c r="I1294" s="31" t="e">
        <f t="shared" si="7722"/>
        <v>#DIV/0!</v>
      </c>
      <c r="J1294" s="31">
        <f t="shared" ref="J1294" si="7771">G1294+E1294</f>
        <v>0</v>
      </c>
      <c r="K1294" s="31">
        <f>DSUM(المنصرف!$A$2:$L$38,5,A1293:B1294)</f>
        <v>0</v>
      </c>
      <c r="L1294" s="31" t="e">
        <f t="shared" ref="L1294" si="7772">K1294*I1294</f>
        <v>#DIV/0!</v>
      </c>
      <c r="M1294" s="31">
        <f t="shared" ref="M1294" si="7773">H1294-K1294</f>
        <v>0</v>
      </c>
      <c r="N1294" s="31" t="e">
        <f t="shared" ref="N1294" si="7774">M1294*I1294</f>
        <v>#DIV/0!</v>
      </c>
      <c r="O1294" s="31"/>
      <c r="P1294" s="31" t="e">
        <f t="shared" ref="P1294" si="7775">O1294*I1294</f>
        <v>#DIV/0!</v>
      </c>
      <c r="Q1294" s="31">
        <f t="shared" ref="Q1294" si="7776">IF(M1294&gt;O1294,M1294-O1294,0)</f>
        <v>0</v>
      </c>
      <c r="R1294" s="31" t="e">
        <f t="shared" ref="R1294" si="7777">Q1294*I1294</f>
        <v>#DIV/0!</v>
      </c>
      <c r="S1294" s="31">
        <f t="shared" ref="S1294" si="7778">IF(O1294&gt;M1294,O1294-M1294,0)</f>
        <v>0</v>
      </c>
      <c r="T1294" s="32" t="e">
        <f t="shared" ref="T1294" si="7779">S1294*I1294</f>
        <v>#DIV/0!</v>
      </c>
    </row>
    <row r="1295" spans="1:20" s="2" customFormat="1" ht="15" hidden="1">
      <c r="A1295" s="18" t="str">
        <f t="shared" ref="A1295" si="7780">$A$3</f>
        <v>اسم المزرعة</v>
      </c>
      <c r="B1295" s="19" t="str">
        <f t="shared" ref="B1295" si="7781">B1293</f>
        <v>اسم الصنف</v>
      </c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20"/>
    </row>
    <row r="1296" spans="1:20" ht="20.100000000000001" customHeight="1">
      <c r="A1296" s="29" t="str">
        <f t="shared" si="7720"/>
        <v/>
      </c>
      <c r="B1296" s="62" t="s">
        <v>34</v>
      </c>
      <c r="C1296" s="30"/>
      <c r="D1296" s="31">
        <f>DSUM('اول المدة'!$A$2:$I$45,5,A1295:B1296)</f>
        <v>0</v>
      </c>
      <c r="E1296" s="31">
        <f>DSUM('اول المدة'!$A$2:$I$45,7,A1295:B1296)</f>
        <v>0</v>
      </c>
      <c r="F1296" s="31">
        <f>DSUM(الوارد!$A$2:$K$38,6,A1295:B1296)</f>
        <v>0</v>
      </c>
      <c r="G1296" s="31">
        <f>DSUM(الوارد!$A$2:$K$38,8,A1295:B1296)</f>
        <v>0</v>
      </c>
      <c r="H1296" s="31">
        <f t="shared" ref="H1296" si="7782">F1296+D1296</f>
        <v>0</v>
      </c>
      <c r="I1296" s="31" t="e">
        <f t="shared" si="7722"/>
        <v>#DIV/0!</v>
      </c>
      <c r="J1296" s="31">
        <f t="shared" ref="J1296" si="7783">G1296+E1296</f>
        <v>0</v>
      </c>
      <c r="K1296" s="31">
        <f>DSUM(المنصرف!$A$2:$L$38,5,A1295:B1296)</f>
        <v>0</v>
      </c>
      <c r="L1296" s="31" t="e">
        <f t="shared" ref="L1296" si="7784">K1296*I1296</f>
        <v>#DIV/0!</v>
      </c>
      <c r="M1296" s="31">
        <f t="shared" ref="M1296" si="7785">H1296-K1296</f>
        <v>0</v>
      </c>
      <c r="N1296" s="31" t="e">
        <f t="shared" ref="N1296" si="7786">M1296*I1296</f>
        <v>#DIV/0!</v>
      </c>
      <c r="O1296" s="31"/>
      <c r="P1296" s="31" t="e">
        <f t="shared" ref="P1296" si="7787">O1296*I1296</f>
        <v>#DIV/0!</v>
      </c>
      <c r="Q1296" s="31">
        <f t="shared" ref="Q1296" si="7788">IF(M1296&gt;O1296,M1296-O1296,0)</f>
        <v>0</v>
      </c>
      <c r="R1296" s="31" t="e">
        <f t="shared" ref="R1296" si="7789">Q1296*I1296</f>
        <v>#DIV/0!</v>
      </c>
      <c r="S1296" s="31">
        <f t="shared" ref="S1296" si="7790">IF(O1296&gt;M1296,O1296-M1296,0)</f>
        <v>0</v>
      </c>
      <c r="T1296" s="32" t="e">
        <f t="shared" ref="T1296" si="7791">S1296*I1296</f>
        <v>#DIV/0!</v>
      </c>
    </row>
    <row r="1297" spans="1:20" s="2" customFormat="1" ht="15" hidden="1">
      <c r="A1297" s="18" t="str">
        <f t="shared" ref="A1297" si="7792">$A$3</f>
        <v>اسم المزرعة</v>
      </c>
      <c r="B1297" s="19" t="str">
        <f t="shared" ref="B1297" si="7793">B1295</f>
        <v>اسم الصنف</v>
      </c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20"/>
    </row>
    <row r="1298" spans="1:20" ht="20.100000000000001" customHeight="1">
      <c r="A1298" s="29" t="str">
        <f t="shared" si="7720"/>
        <v/>
      </c>
      <c r="B1298" s="62" t="s">
        <v>34</v>
      </c>
      <c r="C1298" s="30"/>
      <c r="D1298" s="31">
        <f>DSUM('اول المدة'!$A$2:$I$45,5,A1297:B1298)</f>
        <v>0</v>
      </c>
      <c r="E1298" s="31">
        <f>DSUM('اول المدة'!$A$2:$I$45,7,A1297:B1298)</f>
        <v>0</v>
      </c>
      <c r="F1298" s="31">
        <f>DSUM(الوارد!$A$2:$K$38,6,A1297:B1298)</f>
        <v>0</v>
      </c>
      <c r="G1298" s="31">
        <f>DSUM(الوارد!$A$2:$K$38,8,A1297:B1298)</f>
        <v>0</v>
      </c>
      <c r="H1298" s="31">
        <f t="shared" ref="H1298" si="7794">F1298+D1298</f>
        <v>0</v>
      </c>
      <c r="I1298" s="31" t="e">
        <f t="shared" si="7722"/>
        <v>#DIV/0!</v>
      </c>
      <c r="J1298" s="31">
        <f t="shared" ref="J1298" si="7795">G1298+E1298</f>
        <v>0</v>
      </c>
      <c r="K1298" s="31">
        <f>DSUM(المنصرف!$A$2:$L$38,5,A1297:B1298)</f>
        <v>0</v>
      </c>
      <c r="L1298" s="31" t="e">
        <f t="shared" ref="L1298" si="7796">K1298*I1298</f>
        <v>#DIV/0!</v>
      </c>
      <c r="M1298" s="31">
        <f t="shared" ref="M1298" si="7797">H1298-K1298</f>
        <v>0</v>
      </c>
      <c r="N1298" s="31" t="e">
        <f t="shared" ref="N1298" si="7798">M1298*I1298</f>
        <v>#DIV/0!</v>
      </c>
      <c r="O1298" s="31"/>
      <c r="P1298" s="31" t="e">
        <f t="shared" ref="P1298" si="7799">O1298*I1298</f>
        <v>#DIV/0!</v>
      </c>
      <c r="Q1298" s="31">
        <f t="shared" ref="Q1298" si="7800">IF(M1298&gt;O1298,M1298-O1298,0)</f>
        <v>0</v>
      </c>
      <c r="R1298" s="31" t="e">
        <f t="shared" ref="R1298" si="7801">Q1298*I1298</f>
        <v>#DIV/0!</v>
      </c>
      <c r="S1298" s="31">
        <f t="shared" ref="S1298" si="7802">IF(O1298&gt;M1298,O1298-M1298,0)</f>
        <v>0</v>
      </c>
      <c r="T1298" s="32" t="e">
        <f t="shared" ref="T1298" si="7803">S1298*I1298</f>
        <v>#DIV/0!</v>
      </c>
    </row>
    <row r="1299" spans="1:20" s="2" customFormat="1" ht="15" hidden="1">
      <c r="A1299" s="18" t="str">
        <f t="shared" ref="A1299" si="7804">$A$3</f>
        <v>اسم المزرعة</v>
      </c>
      <c r="B1299" s="19" t="str">
        <f t="shared" ref="B1299" si="7805">B1297</f>
        <v>اسم الصنف</v>
      </c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20"/>
    </row>
    <row r="1300" spans="1:20" ht="20.100000000000001" customHeight="1">
      <c r="A1300" s="29" t="str">
        <f t="shared" si="7720"/>
        <v/>
      </c>
      <c r="B1300" s="62" t="s">
        <v>34</v>
      </c>
      <c r="C1300" s="30"/>
      <c r="D1300" s="31">
        <f>DSUM('اول المدة'!$A$2:$I$45,5,A1299:B1300)</f>
        <v>0</v>
      </c>
      <c r="E1300" s="31">
        <f>DSUM('اول المدة'!$A$2:$I$45,7,A1299:B1300)</f>
        <v>0</v>
      </c>
      <c r="F1300" s="31">
        <f>DSUM(الوارد!$A$2:$K$38,6,A1299:B1300)</f>
        <v>0</v>
      </c>
      <c r="G1300" s="31">
        <f>DSUM(الوارد!$A$2:$K$38,8,A1299:B1300)</f>
        <v>0</v>
      </c>
      <c r="H1300" s="31">
        <f t="shared" ref="H1300" si="7806">F1300+D1300</f>
        <v>0</v>
      </c>
      <c r="I1300" s="31" t="e">
        <f t="shared" si="7722"/>
        <v>#DIV/0!</v>
      </c>
      <c r="J1300" s="31">
        <f t="shared" ref="J1300" si="7807">G1300+E1300</f>
        <v>0</v>
      </c>
      <c r="K1300" s="31">
        <f>DSUM(المنصرف!$A$2:$L$38,5,A1299:B1300)</f>
        <v>0</v>
      </c>
      <c r="L1300" s="31" t="e">
        <f t="shared" ref="L1300" si="7808">K1300*I1300</f>
        <v>#DIV/0!</v>
      </c>
      <c r="M1300" s="31">
        <f t="shared" ref="M1300" si="7809">H1300-K1300</f>
        <v>0</v>
      </c>
      <c r="N1300" s="31" t="e">
        <f t="shared" ref="N1300" si="7810">M1300*I1300</f>
        <v>#DIV/0!</v>
      </c>
      <c r="O1300" s="31"/>
      <c r="P1300" s="31" t="e">
        <f t="shared" ref="P1300" si="7811">O1300*I1300</f>
        <v>#DIV/0!</v>
      </c>
      <c r="Q1300" s="31">
        <f t="shared" ref="Q1300" si="7812">IF(M1300&gt;O1300,M1300-O1300,0)</f>
        <v>0</v>
      </c>
      <c r="R1300" s="31" t="e">
        <f t="shared" ref="R1300" si="7813">Q1300*I1300</f>
        <v>#DIV/0!</v>
      </c>
      <c r="S1300" s="31">
        <f t="shared" ref="S1300" si="7814">IF(O1300&gt;M1300,O1300-M1300,0)</f>
        <v>0</v>
      </c>
      <c r="T1300" s="32" t="e">
        <f t="shared" ref="T1300" si="7815">S1300*I1300</f>
        <v>#DIV/0!</v>
      </c>
    </row>
    <row r="1301" spans="1:20" s="2" customFormat="1" ht="15" hidden="1">
      <c r="A1301" s="18" t="str">
        <f t="shared" ref="A1301" si="7816">$A$3</f>
        <v>اسم المزرعة</v>
      </c>
      <c r="B1301" s="19" t="str">
        <f t="shared" ref="B1301" si="7817">B1299</f>
        <v>اسم الصنف</v>
      </c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20"/>
    </row>
    <row r="1302" spans="1:20" ht="20.100000000000001" customHeight="1">
      <c r="A1302" s="29" t="str">
        <f t="shared" si="7720"/>
        <v/>
      </c>
      <c r="B1302" s="62" t="s">
        <v>34</v>
      </c>
      <c r="C1302" s="30"/>
      <c r="D1302" s="31">
        <f>DSUM('اول المدة'!$A$2:$I$45,5,A1301:B1302)</f>
        <v>0</v>
      </c>
      <c r="E1302" s="31">
        <f>DSUM('اول المدة'!$A$2:$I$45,7,A1301:B1302)</f>
        <v>0</v>
      </c>
      <c r="F1302" s="31">
        <f>DSUM(الوارد!$A$2:$K$38,6,A1301:B1302)</f>
        <v>0</v>
      </c>
      <c r="G1302" s="31">
        <f>DSUM(الوارد!$A$2:$K$38,8,A1301:B1302)</f>
        <v>0</v>
      </c>
      <c r="H1302" s="31">
        <f t="shared" ref="H1302" si="7818">F1302+D1302</f>
        <v>0</v>
      </c>
      <c r="I1302" s="31" t="e">
        <f t="shared" si="7722"/>
        <v>#DIV/0!</v>
      </c>
      <c r="J1302" s="31">
        <f t="shared" ref="J1302" si="7819">G1302+E1302</f>
        <v>0</v>
      </c>
      <c r="K1302" s="31">
        <f>DSUM(المنصرف!$A$2:$L$38,5,A1301:B1302)</f>
        <v>0</v>
      </c>
      <c r="L1302" s="31" t="e">
        <f t="shared" ref="L1302" si="7820">K1302*I1302</f>
        <v>#DIV/0!</v>
      </c>
      <c r="M1302" s="31">
        <f t="shared" ref="M1302" si="7821">H1302-K1302</f>
        <v>0</v>
      </c>
      <c r="N1302" s="31" t="e">
        <f t="shared" ref="N1302" si="7822">M1302*I1302</f>
        <v>#DIV/0!</v>
      </c>
      <c r="O1302" s="31"/>
      <c r="P1302" s="31" t="e">
        <f t="shared" ref="P1302" si="7823">O1302*I1302</f>
        <v>#DIV/0!</v>
      </c>
      <c r="Q1302" s="31">
        <f t="shared" ref="Q1302" si="7824">IF(M1302&gt;O1302,M1302-O1302,0)</f>
        <v>0</v>
      </c>
      <c r="R1302" s="31" t="e">
        <f t="shared" ref="R1302" si="7825">Q1302*I1302</f>
        <v>#DIV/0!</v>
      </c>
      <c r="S1302" s="31">
        <f t="shared" ref="S1302" si="7826">IF(O1302&gt;M1302,O1302-M1302,0)</f>
        <v>0</v>
      </c>
      <c r="T1302" s="32" t="e">
        <f t="shared" ref="T1302" si="7827">S1302*I1302</f>
        <v>#DIV/0!</v>
      </c>
    </row>
    <row r="1303" spans="1:20" s="2" customFormat="1" ht="15" hidden="1">
      <c r="A1303" s="18" t="str">
        <f t="shared" ref="A1303" si="7828">$A$3</f>
        <v>اسم المزرعة</v>
      </c>
      <c r="B1303" s="19" t="str">
        <f t="shared" ref="B1303" si="7829">B1301</f>
        <v>اسم الصنف</v>
      </c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20"/>
    </row>
    <row r="1304" spans="1:20" ht="20.100000000000001" customHeight="1">
      <c r="A1304" s="29" t="str">
        <f t="shared" si="7720"/>
        <v/>
      </c>
      <c r="B1304" s="62" t="s">
        <v>34</v>
      </c>
      <c r="C1304" s="30"/>
      <c r="D1304" s="31">
        <f>DSUM('اول المدة'!$A$2:$I$45,5,A1303:B1304)</f>
        <v>0</v>
      </c>
      <c r="E1304" s="31">
        <f>DSUM('اول المدة'!$A$2:$I$45,7,A1303:B1304)</f>
        <v>0</v>
      </c>
      <c r="F1304" s="31">
        <f>DSUM(الوارد!$A$2:$K$38,6,A1303:B1304)</f>
        <v>0</v>
      </c>
      <c r="G1304" s="31">
        <f>DSUM(الوارد!$A$2:$K$38,8,A1303:B1304)</f>
        <v>0</v>
      </c>
      <c r="H1304" s="31">
        <f t="shared" ref="H1304" si="7830">F1304+D1304</f>
        <v>0</v>
      </c>
      <c r="I1304" s="31" t="e">
        <f t="shared" si="7722"/>
        <v>#DIV/0!</v>
      </c>
      <c r="J1304" s="31">
        <f t="shared" ref="J1304" si="7831">G1304+E1304</f>
        <v>0</v>
      </c>
      <c r="K1304" s="31">
        <f>DSUM(المنصرف!$A$2:$L$38,5,A1303:B1304)</f>
        <v>0</v>
      </c>
      <c r="L1304" s="31" t="e">
        <f t="shared" ref="L1304" si="7832">K1304*I1304</f>
        <v>#DIV/0!</v>
      </c>
      <c r="M1304" s="31">
        <f t="shared" ref="M1304" si="7833">H1304-K1304</f>
        <v>0</v>
      </c>
      <c r="N1304" s="31" t="e">
        <f t="shared" ref="N1304" si="7834">M1304*I1304</f>
        <v>#DIV/0!</v>
      </c>
      <c r="O1304" s="31"/>
      <c r="P1304" s="31" t="e">
        <f t="shared" ref="P1304" si="7835">O1304*I1304</f>
        <v>#DIV/0!</v>
      </c>
      <c r="Q1304" s="31">
        <f t="shared" ref="Q1304" si="7836">IF(M1304&gt;O1304,M1304-O1304,0)</f>
        <v>0</v>
      </c>
      <c r="R1304" s="31" t="e">
        <f t="shared" ref="R1304" si="7837">Q1304*I1304</f>
        <v>#DIV/0!</v>
      </c>
      <c r="S1304" s="31">
        <f t="shared" ref="S1304" si="7838">IF(O1304&gt;M1304,O1304-M1304,0)</f>
        <v>0</v>
      </c>
      <c r="T1304" s="32" t="e">
        <f t="shared" ref="T1304" si="7839">S1304*I1304</f>
        <v>#DIV/0!</v>
      </c>
    </row>
    <row r="1305" spans="1:20" s="2" customFormat="1" ht="15" hidden="1">
      <c r="A1305" s="18" t="str">
        <f t="shared" ref="A1305" si="7840">$A$3</f>
        <v>اسم المزرعة</v>
      </c>
      <c r="B1305" s="19" t="str">
        <f t="shared" ref="B1305" si="7841">B1303</f>
        <v>اسم الصنف</v>
      </c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20"/>
    </row>
    <row r="1306" spans="1:20" ht="20.100000000000001" customHeight="1">
      <c r="A1306" s="29" t="str">
        <f t="shared" si="7720"/>
        <v/>
      </c>
      <c r="B1306" s="62" t="s">
        <v>34</v>
      </c>
      <c r="C1306" s="30"/>
      <c r="D1306" s="31">
        <f>DSUM('اول المدة'!$A$2:$I$45,5,A1305:B1306)</f>
        <v>0</v>
      </c>
      <c r="E1306" s="31">
        <f>DSUM('اول المدة'!$A$2:$I$45,7,A1305:B1306)</f>
        <v>0</v>
      </c>
      <c r="F1306" s="31">
        <f>DSUM(الوارد!$A$2:$K$38,6,A1305:B1306)</f>
        <v>0</v>
      </c>
      <c r="G1306" s="31">
        <f>DSUM(الوارد!$A$2:$K$38,8,A1305:B1306)</f>
        <v>0</v>
      </c>
      <c r="H1306" s="31">
        <f t="shared" ref="H1306" si="7842">F1306+D1306</f>
        <v>0</v>
      </c>
      <c r="I1306" s="31" t="e">
        <f t="shared" si="7722"/>
        <v>#DIV/0!</v>
      </c>
      <c r="J1306" s="31">
        <f t="shared" ref="J1306" si="7843">G1306+E1306</f>
        <v>0</v>
      </c>
      <c r="K1306" s="31">
        <f>DSUM(المنصرف!$A$2:$L$38,5,A1305:B1306)</f>
        <v>0</v>
      </c>
      <c r="L1306" s="31" t="e">
        <f t="shared" ref="L1306" si="7844">K1306*I1306</f>
        <v>#DIV/0!</v>
      </c>
      <c r="M1306" s="31">
        <f t="shared" ref="M1306" si="7845">H1306-K1306</f>
        <v>0</v>
      </c>
      <c r="N1306" s="31" t="e">
        <f t="shared" ref="N1306" si="7846">M1306*I1306</f>
        <v>#DIV/0!</v>
      </c>
      <c r="O1306" s="31"/>
      <c r="P1306" s="31" t="e">
        <f t="shared" ref="P1306" si="7847">O1306*I1306</f>
        <v>#DIV/0!</v>
      </c>
      <c r="Q1306" s="31">
        <f t="shared" ref="Q1306" si="7848">IF(M1306&gt;O1306,M1306-O1306,0)</f>
        <v>0</v>
      </c>
      <c r="R1306" s="31" t="e">
        <f t="shared" ref="R1306" si="7849">Q1306*I1306</f>
        <v>#DIV/0!</v>
      </c>
      <c r="S1306" s="31">
        <f t="shared" ref="S1306" si="7850">IF(O1306&gt;M1306,O1306-M1306,0)</f>
        <v>0</v>
      </c>
      <c r="T1306" s="32" t="e">
        <f t="shared" ref="T1306" si="7851">S1306*I1306</f>
        <v>#DIV/0!</v>
      </c>
    </row>
    <row r="1307" spans="1:20" s="2" customFormat="1" ht="15" hidden="1">
      <c r="A1307" s="18" t="str">
        <f t="shared" ref="A1307" si="7852">$A$3</f>
        <v>اسم المزرعة</v>
      </c>
      <c r="B1307" s="19" t="str">
        <f t="shared" ref="B1307" si="7853">B1305</f>
        <v>اسم الصنف</v>
      </c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20"/>
    </row>
    <row r="1308" spans="1:20" ht="20.100000000000001" customHeight="1">
      <c r="A1308" s="29" t="str">
        <f t="shared" si="7720"/>
        <v/>
      </c>
      <c r="B1308" s="62" t="s">
        <v>34</v>
      </c>
      <c r="C1308" s="30"/>
      <c r="D1308" s="31">
        <f>DSUM('اول المدة'!$A$2:$I$45,5,A1307:B1308)</f>
        <v>0</v>
      </c>
      <c r="E1308" s="31">
        <f>DSUM('اول المدة'!$A$2:$I$45,7,A1307:B1308)</f>
        <v>0</v>
      </c>
      <c r="F1308" s="31">
        <f>DSUM(الوارد!$A$2:$K$38,6,A1307:B1308)</f>
        <v>0</v>
      </c>
      <c r="G1308" s="31">
        <f>DSUM(الوارد!$A$2:$K$38,8,A1307:B1308)</f>
        <v>0</v>
      </c>
      <c r="H1308" s="31">
        <f t="shared" ref="H1308" si="7854">F1308+D1308</f>
        <v>0</v>
      </c>
      <c r="I1308" s="31" t="e">
        <f t="shared" si="7722"/>
        <v>#DIV/0!</v>
      </c>
      <c r="J1308" s="31">
        <f t="shared" ref="J1308" si="7855">G1308+E1308</f>
        <v>0</v>
      </c>
      <c r="K1308" s="31">
        <f>DSUM(المنصرف!$A$2:$L$38,5,A1307:B1308)</f>
        <v>0</v>
      </c>
      <c r="L1308" s="31" t="e">
        <f t="shared" ref="L1308" si="7856">K1308*I1308</f>
        <v>#DIV/0!</v>
      </c>
      <c r="M1308" s="31">
        <f t="shared" ref="M1308" si="7857">H1308-K1308</f>
        <v>0</v>
      </c>
      <c r="N1308" s="31" t="e">
        <f t="shared" ref="N1308" si="7858">M1308*I1308</f>
        <v>#DIV/0!</v>
      </c>
      <c r="O1308" s="31"/>
      <c r="P1308" s="31" t="e">
        <f t="shared" ref="P1308" si="7859">O1308*I1308</f>
        <v>#DIV/0!</v>
      </c>
      <c r="Q1308" s="31">
        <f t="shared" ref="Q1308" si="7860">IF(M1308&gt;O1308,M1308-O1308,0)</f>
        <v>0</v>
      </c>
      <c r="R1308" s="31" t="e">
        <f t="shared" ref="R1308" si="7861">Q1308*I1308</f>
        <v>#DIV/0!</v>
      </c>
      <c r="S1308" s="31">
        <f t="shared" ref="S1308" si="7862">IF(O1308&gt;M1308,O1308-M1308,0)</f>
        <v>0</v>
      </c>
      <c r="T1308" s="32" t="e">
        <f t="shared" ref="T1308" si="7863">S1308*I1308</f>
        <v>#DIV/0!</v>
      </c>
    </row>
    <row r="1309" spans="1:20" s="2" customFormat="1" ht="15" hidden="1">
      <c r="A1309" s="18" t="str">
        <f t="shared" ref="A1309" si="7864">$A$3</f>
        <v>اسم المزرعة</v>
      </c>
      <c r="B1309" s="19" t="str">
        <f t="shared" ref="B1309" si="7865">B1307</f>
        <v>اسم الصنف</v>
      </c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20"/>
    </row>
    <row r="1310" spans="1:20" ht="20.100000000000001" customHeight="1">
      <c r="A1310" s="29" t="str">
        <f t="shared" si="7720"/>
        <v/>
      </c>
      <c r="B1310" s="62" t="s">
        <v>34</v>
      </c>
      <c r="C1310" s="30"/>
      <c r="D1310" s="31">
        <f>DSUM('اول المدة'!$A$2:$I$45,5,A1309:B1310)</f>
        <v>0</v>
      </c>
      <c r="E1310" s="31">
        <f>DSUM('اول المدة'!$A$2:$I$45,7,A1309:B1310)</f>
        <v>0</v>
      </c>
      <c r="F1310" s="31">
        <f>DSUM(الوارد!$A$2:$K$38,6,A1309:B1310)</f>
        <v>0</v>
      </c>
      <c r="G1310" s="31">
        <f>DSUM(الوارد!$A$2:$K$38,8,A1309:B1310)</f>
        <v>0</v>
      </c>
      <c r="H1310" s="31">
        <f t="shared" ref="H1310" si="7866">F1310+D1310</f>
        <v>0</v>
      </c>
      <c r="I1310" s="31" t="e">
        <f t="shared" si="7722"/>
        <v>#DIV/0!</v>
      </c>
      <c r="J1310" s="31">
        <f t="shared" ref="J1310" si="7867">G1310+E1310</f>
        <v>0</v>
      </c>
      <c r="K1310" s="31">
        <f>DSUM(المنصرف!$A$2:$L$38,5,A1309:B1310)</f>
        <v>0</v>
      </c>
      <c r="L1310" s="31" t="e">
        <f t="shared" ref="L1310" si="7868">K1310*I1310</f>
        <v>#DIV/0!</v>
      </c>
      <c r="M1310" s="31">
        <f t="shared" ref="M1310" si="7869">H1310-K1310</f>
        <v>0</v>
      </c>
      <c r="N1310" s="31" t="e">
        <f t="shared" ref="N1310" si="7870">M1310*I1310</f>
        <v>#DIV/0!</v>
      </c>
      <c r="O1310" s="31"/>
      <c r="P1310" s="31" t="e">
        <f t="shared" ref="P1310" si="7871">O1310*I1310</f>
        <v>#DIV/0!</v>
      </c>
      <c r="Q1310" s="31">
        <f t="shared" ref="Q1310" si="7872">IF(M1310&gt;O1310,M1310-O1310,0)</f>
        <v>0</v>
      </c>
      <c r="R1310" s="31" t="e">
        <f t="shared" ref="R1310" si="7873">Q1310*I1310</f>
        <v>#DIV/0!</v>
      </c>
      <c r="S1310" s="31">
        <f t="shared" ref="S1310" si="7874">IF(O1310&gt;M1310,O1310-M1310,0)</f>
        <v>0</v>
      </c>
      <c r="T1310" s="32" t="e">
        <f t="shared" ref="T1310" si="7875">S1310*I1310</f>
        <v>#DIV/0!</v>
      </c>
    </row>
    <row r="1311" spans="1:20" s="2" customFormat="1" ht="15" hidden="1">
      <c r="A1311" s="18" t="str">
        <f t="shared" ref="A1311" si="7876">$A$3</f>
        <v>اسم المزرعة</v>
      </c>
      <c r="B1311" s="19" t="str">
        <f t="shared" ref="B1311" si="7877">B1309</f>
        <v>اسم الصنف</v>
      </c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20"/>
    </row>
    <row r="1312" spans="1:20" ht="20.100000000000001" customHeight="1">
      <c r="A1312" s="29" t="str">
        <f t="shared" si="7720"/>
        <v/>
      </c>
      <c r="B1312" s="62" t="s">
        <v>34</v>
      </c>
      <c r="C1312" s="30"/>
      <c r="D1312" s="31">
        <f>DSUM('اول المدة'!$A$2:$I$45,5,A1311:B1312)</f>
        <v>0</v>
      </c>
      <c r="E1312" s="31">
        <f>DSUM('اول المدة'!$A$2:$I$45,7,A1311:B1312)</f>
        <v>0</v>
      </c>
      <c r="F1312" s="31">
        <f>DSUM(الوارد!$A$2:$K$38,6,A1311:B1312)</f>
        <v>0</v>
      </c>
      <c r="G1312" s="31">
        <f>DSUM(الوارد!$A$2:$K$38,8,A1311:B1312)</f>
        <v>0</v>
      </c>
      <c r="H1312" s="31">
        <f t="shared" ref="H1312" si="7878">F1312+D1312</f>
        <v>0</v>
      </c>
      <c r="I1312" s="31" t="e">
        <f t="shared" si="7722"/>
        <v>#DIV/0!</v>
      </c>
      <c r="J1312" s="31">
        <f t="shared" ref="J1312" si="7879">G1312+E1312</f>
        <v>0</v>
      </c>
      <c r="K1312" s="31">
        <f>DSUM(المنصرف!$A$2:$L$38,5,A1311:B1312)</f>
        <v>0</v>
      </c>
      <c r="L1312" s="31" t="e">
        <f t="shared" ref="L1312" si="7880">K1312*I1312</f>
        <v>#DIV/0!</v>
      </c>
      <c r="M1312" s="31">
        <f t="shared" ref="M1312" si="7881">H1312-K1312</f>
        <v>0</v>
      </c>
      <c r="N1312" s="31" t="e">
        <f t="shared" ref="N1312" si="7882">M1312*I1312</f>
        <v>#DIV/0!</v>
      </c>
      <c r="O1312" s="31"/>
      <c r="P1312" s="31" t="e">
        <f t="shared" ref="P1312" si="7883">O1312*I1312</f>
        <v>#DIV/0!</v>
      </c>
      <c r="Q1312" s="31">
        <f t="shared" ref="Q1312" si="7884">IF(M1312&gt;O1312,M1312-O1312,0)</f>
        <v>0</v>
      </c>
      <c r="R1312" s="31" t="e">
        <f t="shared" ref="R1312" si="7885">Q1312*I1312</f>
        <v>#DIV/0!</v>
      </c>
      <c r="S1312" s="31">
        <f t="shared" ref="S1312" si="7886">IF(O1312&gt;M1312,O1312-M1312,0)</f>
        <v>0</v>
      </c>
      <c r="T1312" s="32" t="e">
        <f t="shared" ref="T1312" si="7887">S1312*I1312</f>
        <v>#DIV/0!</v>
      </c>
    </row>
    <row r="1313" spans="1:20" s="2" customFormat="1" ht="15" hidden="1">
      <c r="A1313" s="18" t="str">
        <f t="shared" ref="A1313" si="7888">$A$3</f>
        <v>اسم المزرعة</v>
      </c>
      <c r="B1313" s="19" t="str">
        <f t="shared" ref="B1313" si="7889">B1311</f>
        <v>اسم الصنف</v>
      </c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20"/>
    </row>
    <row r="1314" spans="1:20" ht="20.100000000000001" customHeight="1">
      <c r="A1314" s="29" t="str">
        <f t="shared" si="7720"/>
        <v/>
      </c>
      <c r="B1314" s="62" t="s">
        <v>34</v>
      </c>
      <c r="C1314" s="30"/>
      <c r="D1314" s="31">
        <f>DSUM('اول المدة'!$A$2:$I$45,5,A1313:B1314)</f>
        <v>0</v>
      </c>
      <c r="E1314" s="31">
        <f>DSUM('اول المدة'!$A$2:$I$45,7,A1313:B1314)</f>
        <v>0</v>
      </c>
      <c r="F1314" s="31">
        <f>DSUM(الوارد!$A$2:$K$38,6,A1313:B1314)</f>
        <v>0</v>
      </c>
      <c r="G1314" s="31">
        <f>DSUM(الوارد!$A$2:$K$38,8,A1313:B1314)</f>
        <v>0</v>
      </c>
      <c r="H1314" s="31">
        <f t="shared" ref="H1314" si="7890">F1314+D1314</f>
        <v>0</v>
      </c>
      <c r="I1314" s="31" t="e">
        <f t="shared" si="7722"/>
        <v>#DIV/0!</v>
      </c>
      <c r="J1314" s="31">
        <f t="shared" ref="J1314" si="7891">G1314+E1314</f>
        <v>0</v>
      </c>
      <c r="K1314" s="31">
        <f>DSUM(المنصرف!$A$2:$L$38,5,A1313:B1314)</f>
        <v>0</v>
      </c>
      <c r="L1314" s="31" t="e">
        <f t="shared" ref="L1314" si="7892">K1314*I1314</f>
        <v>#DIV/0!</v>
      </c>
      <c r="M1314" s="31">
        <f t="shared" ref="M1314" si="7893">H1314-K1314</f>
        <v>0</v>
      </c>
      <c r="N1314" s="31" t="e">
        <f t="shared" ref="N1314" si="7894">M1314*I1314</f>
        <v>#DIV/0!</v>
      </c>
      <c r="O1314" s="31"/>
      <c r="P1314" s="31" t="e">
        <f t="shared" ref="P1314" si="7895">O1314*I1314</f>
        <v>#DIV/0!</v>
      </c>
      <c r="Q1314" s="31">
        <f t="shared" ref="Q1314" si="7896">IF(M1314&gt;O1314,M1314-O1314,0)</f>
        <v>0</v>
      </c>
      <c r="R1314" s="31" t="e">
        <f t="shared" ref="R1314" si="7897">Q1314*I1314</f>
        <v>#DIV/0!</v>
      </c>
      <c r="S1314" s="31">
        <f t="shared" ref="S1314" si="7898">IF(O1314&gt;M1314,O1314-M1314,0)</f>
        <v>0</v>
      </c>
      <c r="T1314" s="32" t="e">
        <f t="shared" ref="T1314" si="7899">S1314*I1314</f>
        <v>#DIV/0!</v>
      </c>
    </row>
    <row r="1315" spans="1:20" s="2" customFormat="1" ht="15" hidden="1">
      <c r="A1315" s="18" t="str">
        <f t="shared" ref="A1315" si="7900">$A$3</f>
        <v>اسم المزرعة</v>
      </c>
      <c r="B1315" s="19" t="str">
        <f t="shared" ref="B1315" si="7901">B1313</f>
        <v>اسم الصنف</v>
      </c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20"/>
    </row>
    <row r="1316" spans="1:20" ht="20.100000000000001" customHeight="1">
      <c r="A1316" s="29" t="str">
        <f t="shared" si="7720"/>
        <v/>
      </c>
      <c r="B1316" s="62" t="s">
        <v>34</v>
      </c>
      <c r="C1316" s="30"/>
      <c r="D1316" s="31">
        <f>DSUM('اول المدة'!$A$2:$I$45,5,A1315:B1316)</f>
        <v>0</v>
      </c>
      <c r="E1316" s="31">
        <f>DSUM('اول المدة'!$A$2:$I$45,7,A1315:B1316)</f>
        <v>0</v>
      </c>
      <c r="F1316" s="31">
        <f>DSUM(الوارد!$A$2:$K$38,6,A1315:B1316)</f>
        <v>0</v>
      </c>
      <c r="G1316" s="31">
        <f>DSUM(الوارد!$A$2:$K$38,8,A1315:B1316)</f>
        <v>0</v>
      </c>
      <c r="H1316" s="31">
        <f t="shared" ref="H1316" si="7902">F1316+D1316</f>
        <v>0</v>
      </c>
      <c r="I1316" s="31" t="e">
        <f t="shared" si="7722"/>
        <v>#DIV/0!</v>
      </c>
      <c r="J1316" s="31">
        <f t="shared" ref="J1316" si="7903">G1316+E1316</f>
        <v>0</v>
      </c>
      <c r="K1316" s="31">
        <f>DSUM(المنصرف!$A$2:$L$38,5,A1315:B1316)</f>
        <v>0</v>
      </c>
      <c r="L1316" s="31" t="e">
        <f t="shared" ref="L1316" si="7904">K1316*I1316</f>
        <v>#DIV/0!</v>
      </c>
      <c r="M1316" s="31">
        <f t="shared" ref="M1316" si="7905">H1316-K1316</f>
        <v>0</v>
      </c>
      <c r="N1316" s="31" t="e">
        <f t="shared" ref="N1316" si="7906">M1316*I1316</f>
        <v>#DIV/0!</v>
      </c>
      <c r="O1316" s="31"/>
      <c r="P1316" s="31" t="e">
        <f t="shared" ref="P1316" si="7907">O1316*I1316</f>
        <v>#DIV/0!</v>
      </c>
      <c r="Q1316" s="31">
        <f t="shared" ref="Q1316" si="7908">IF(M1316&gt;O1316,M1316-O1316,0)</f>
        <v>0</v>
      </c>
      <c r="R1316" s="31" t="e">
        <f t="shared" ref="R1316" si="7909">Q1316*I1316</f>
        <v>#DIV/0!</v>
      </c>
      <c r="S1316" s="31">
        <f t="shared" ref="S1316" si="7910">IF(O1316&gt;M1316,O1316-M1316,0)</f>
        <v>0</v>
      </c>
      <c r="T1316" s="32" t="e">
        <f t="shared" ref="T1316" si="7911">S1316*I1316</f>
        <v>#DIV/0!</v>
      </c>
    </row>
    <row r="1317" spans="1:20" s="2" customFormat="1" ht="15" hidden="1">
      <c r="A1317" s="18" t="str">
        <f t="shared" ref="A1317" si="7912">$A$3</f>
        <v>اسم المزرعة</v>
      </c>
      <c r="B1317" s="19" t="str">
        <f t="shared" ref="B1317" si="7913">B1315</f>
        <v>اسم الصنف</v>
      </c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20"/>
    </row>
    <row r="1318" spans="1:20" ht="20.100000000000001" customHeight="1">
      <c r="A1318" s="29" t="str">
        <f t="shared" si="7720"/>
        <v/>
      </c>
      <c r="B1318" s="62" t="s">
        <v>34</v>
      </c>
      <c r="C1318" s="30"/>
      <c r="D1318" s="31">
        <f>DSUM('اول المدة'!$A$2:$I$45,5,A1317:B1318)</f>
        <v>0</v>
      </c>
      <c r="E1318" s="31">
        <f>DSUM('اول المدة'!$A$2:$I$45,7,A1317:B1318)</f>
        <v>0</v>
      </c>
      <c r="F1318" s="31">
        <f>DSUM(الوارد!$A$2:$K$38,6,A1317:B1318)</f>
        <v>0</v>
      </c>
      <c r="G1318" s="31">
        <f>DSUM(الوارد!$A$2:$K$38,8,A1317:B1318)</f>
        <v>0</v>
      </c>
      <c r="H1318" s="31">
        <f t="shared" ref="H1318" si="7914">F1318+D1318</f>
        <v>0</v>
      </c>
      <c r="I1318" s="31" t="e">
        <f t="shared" si="7722"/>
        <v>#DIV/0!</v>
      </c>
      <c r="J1318" s="31">
        <f t="shared" ref="J1318" si="7915">G1318+E1318</f>
        <v>0</v>
      </c>
      <c r="K1318" s="31">
        <f>DSUM(المنصرف!$A$2:$L$38,5,A1317:B1318)</f>
        <v>0</v>
      </c>
      <c r="L1318" s="31" t="e">
        <f t="shared" ref="L1318" si="7916">K1318*I1318</f>
        <v>#DIV/0!</v>
      </c>
      <c r="M1318" s="31">
        <f t="shared" ref="M1318" si="7917">H1318-K1318</f>
        <v>0</v>
      </c>
      <c r="N1318" s="31" t="e">
        <f t="shared" ref="N1318" si="7918">M1318*I1318</f>
        <v>#DIV/0!</v>
      </c>
      <c r="O1318" s="31"/>
      <c r="P1318" s="31" t="e">
        <f t="shared" ref="P1318" si="7919">O1318*I1318</f>
        <v>#DIV/0!</v>
      </c>
      <c r="Q1318" s="31">
        <f t="shared" ref="Q1318" si="7920">IF(M1318&gt;O1318,M1318-O1318,0)</f>
        <v>0</v>
      </c>
      <c r="R1318" s="31" t="e">
        <f t="shared" ref="R1318" si="7921">Q1318*I1318</f>
        <v>#DIV/0!</v>
      </c>
      <c r="S1318" s="31">
        <f t="shared" ref="S1318" si="7922">IF(O1318&gt;M1318,O1318-M1318,0)</f>
        <v>0</v>
      </c>
      <c r="T1318" s="32" t="e">
        <f t="shared" ref="T1318" si="7923">S1318*I1318</f>
        <v>#DIV/0!</v>
      </c>
    </row>
    <row r="1319" spans="1:20" s="2" customFormat="1" ht="15" hidden="1">
      <c r="A1319" s="18" t="str">
        <f t="shared" ref="A1319" si="7924">$A$3</f>
        <v>اسم المزرعة</v>
      </c>
      <c r="B1319" s="19" t="str">
        <f t="shared" ref="B1319" si="7925">B1317</f>
        <v>اسم الصنف</v>
      </c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20"/>
    </row>
    <row r="1320" spans="1:20" ht="20.100000000000001" customHeight="1">
      <c r="A1320" s="29" t="str">
        <f t="shared" si="7720"/>
        <v/>
      </c>
      <c r="B1320" s="62" t="s">
        <v>34</v>
      </c>
      <c r="C1320" s="30"/>
      <c r="D1320" s="31">
        <f>DSUM('اول المدة'!$A$2:$I$45,5,A1319:B1320)</f>
        <v>0</v>
      </c>
      <c r="E1320" s="31">
        <f>DSUM('اول المدة'!$A$2:$I$45,7,A1319:B1320)</f>
        <v>0</v>
      </c>
      <c r="F1320" s="31">
        <f>DSUM(الوارد!$A$2:$K$38,6,A1319:B1320)</f>
        <v>0</v>
      </c>
      <c r="G1320" s="31">
        <f>DSUM(الوارد!$A$2:$K$38,8,A1319:B1320)</f>
        <v>0</v>
      </c>
      <c r="H1320" s="31">
        <f t="shared" ref="H1320" si="7926">F1320+D1320</f>
        <v>0</v>
      </c>
      <c r="I1320" s="31" t="e">
        <f t="shared" si="7722"/>
        <v>#DIV/0!</v>
      </c>
      <c r="J1320" s="31">
        <f t="shared" ref="J1320" si="7927">G1320+E1320</f>
        <v>0</v>
      </c>
      <c r="K1320" s="31">
        <f>DSUM(المنصرف!$A$2:$L$38,5,A1319:B1320)</f>
        <v>0</v>
      </c>
      <c r="L1320" s="31" t="e">
        <f t="shared" ref="L1320" si="7928">K1320*I1320</f>
        <v>#DIV/0!</v>
      </c>
      <c r="M1320" s="31">
        <f t="shared" ref="M1320" si="7929">H1320-K1320</f>
        <v>0</v>
      </c>
      <c r="N1320" s="31" t="e">
        <f t="shared" ref="N1320" si="7930">M1320*I1320</f>
        <v>#DIV/0!</v>
      </c>
      <c r="O1320" s="31"/>
      <c r="P1320" s="31" t="e">
        <f t="shared" ref="P1320" si="7931">O1320*I1320</f>
        <v>#DIV/0!</v>
      </c>
      <c r="Q1320" s="31">
        <f t="shared" ref="Q1320" si="7932">IF(M1320&gt;O1320,M1320-O1320,0)</f>
        <v>0</v>
      </c>
      <c r="R1320" s="31" t="e">
        <f t="shared" ref="R1320" si="7933">Q1320*I1320</f>
        <v>#DIV/0!</v>
      </c>
      <c r="S1320" s="31">
        <f t="shared" ref="S1320" si="7934">IF(O1320&gt;M1320,O1320-M1320,0)</f>
        <v>0</v>
      </c>
      <c r="T1320" s="32" t="e">
        <f t="shared" ref="T1320" si="7935">S1320*I1320</f>
        <v>#DIV/0!</v>
      </c>
    </row>
    <row r="1321" spans="1:20" s="2" customFormat="1" ht="15" hidden="1">
      <c r="A1321" s="18" t="str">
        <f t="shared" ref="A1321" si="7936">$A$3</f>
        <v>اسم المزرعة</v>
      </c>
      <c r="B1321" s="19" t="str">
        <f t="shared" ref="B1321" si="7937">B1319</f>
        <v>اسم الصنف</v>
      </c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20"/>
    </row>
    <row r="1322" spans="1:20" ht="20.100000000000001" customHeight="1">
      <c r="A1322" s="29" t="str">
        <f t="shared" si="7720"/>
        <v/>
      </c>
      <c r="B1322" s="62" t="s">
        <v>34</v>
      </c>
      <c r="C1322" s="30"/>
      <c r="D1322" s="31">
        <f>DSUM('اول المدة'!$A$2:$I$45,5,A1321:B1322)</f>
        <v>0</v>
      </c>
      <c r="E1322" s="31">
        <f>DSUM('اول المدة'!$A$2:$I$45,7,A1321:B1322)</f>
        <v>0</v>
      </c>
      <c r="F1322" s="31">
        <f>DSUM(الوارد!$A$2:$K$38,6,A1321:B1322)</f>
        <v>0</v>
      </c>
      <c r="G1322" s="31">
        <f>DSUM(الوارد!$A$2:$K$38,8,A1321:B1322)</f>
        <v>0</v>
      </c>
      <c r="H1322" s="31">
        <f t="shared" ref="H1322" si="7938">F1322+D1322</f>
        <v>0</v>
      </c>
      <c r="I1322" s="31" t="e">
        <f t="shared" si="7722"/>
        <v>#DIV/0!</v>
      </c>
      <c r="J1322" s="31">
        <f t="shared" ref="J1322" si="7939">G1322+E1322</f>
        <v>0</v>
      </c>
      <c r="K1322" s="31">
        <f>DSUM(المنصرف!$A$2:$L$38,5,A1321:B1322)</f>
        <v>0</v>
      </c>
      <c r="L1322" s="31" t="e">
        <f t="shared" ref="L1322" si="7940">K1322*I1322</f>
        <v>#DIV/0!</v>
      </c>
      <c r="M1322" s="31">
        <f t="shared" ref="M1322" si="7941">H1322-K1322</f>
        <v>0</v>
      </c>
      <c r="N1322" s="31" t="e">
        <f t="shared" ref="N1322" si="7942">M1322*I1322</f>
        <v>#DIV/0!</v>
      </c>
      <c r="O1322" s="31"/>
      <c r="P1322" s="31" t="e">
        <f t="shared" ref="P1322" si="7943">O1322*I1322</f>
        <v>#DIV/0!</v>
      </c>
      <c r="Q1322" s="31">
        <f t="shared" ref="Q1322" si="7944">IF(M1322&gt;O1322,M1322-O1322,0)</f>
        <v>0</v>
      </c>
      <c r="R1322" s="31" t="e">
        <f t="shared" ref="R1322" si="7945">Q1322*I1322</f>
        <v>#DIV/0!</v>
      </c>
      <c r="S1322" s="31">
        <f t="shared" ref="S1322" si="7946">IF(O1322&gt;M1322,O1322-M1322,0)</f>
        <v>0</v>
      </c>
      <c r="T1322" s="32" t="e">
        <f t="shared" ref="T1322" si="7947">S1322*I1322</f>
        <v>#DIV/0!</v>
      </c>
    </row>
    <row r="1323" spans="1:20" s="2" customFormat="1" ht="15" hidden="1">
      <c r="A1323" s="18" t="str">
        <f t="shared" ref="A1323" si="7948">$A$3</f>
        <v>اسم المزرعة</v>
      </c>
      <c r="B1323" s="19" t="str">
        <f t="shared" ref="B1323" si="7949">B1321</f>
        <v>اسم الصنف</v>
      </c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20"/>
    </row>
    <row r="1324" spans="1:20" ht="20.100000000000001" customHeight="1">
      <c r="A1324" s="29" t="str">
        <f t="shared" si="7720"/>
        <v/>
      </c>
      <c r="B1324" s="62" t="s">
        <v>34</v>
      </c>
      <c r="C1324" s="30"/>
      <c r="D1324" s="31">
        <f>DSUM('اول المدة'!$A$2:$I$45,5,A1323:B1324)</f>
        <v>0</v>
      </c>
      <c r="E1324" s="31">
        <f>DSUM('اول المدة'!$A$2:$I$45,7,A1323:B1324)</f>
        <v>0</v>
      </c>
      <c r="F1324" s="31">
        <f>DSUM(الوارد!$A$2:$K$38,6,A1323:B1324)</f>
        <v>0</v>
      </c>
      <c r="G1324" s="31">
        <f>DSUM(الوارد!$A$2:$K$38,8,A1323:B1324)</f>
        <v>0</v>
      </c>
      <c r="H1324" s="31">
        <f t="shared" ref="H1324" si="7950">F1324+D1324</f>
        <v>0</v>
      </c>
      <c r="I1324" s="31" t="e">
        <f t="shared" si="7722"/>
        <v>#DIV/0!</v>
      </c>
      <c r="J1324" s="31">
        <f t="shared" ref="J1324" si="7951">G1324+E1324</f>
        <v>0</v>
      </c>
      <c r="K1324" s="31">
        <f>DSUM(المنصرف!$A$2:$L$38,5,A1323:B1324)</f>
        <v>0</v>
      </c>
      <c r="L1324" s="31" t="e">
        <f t="shared" ref="L1324" si="7952">K1324*I1324</f>
        <v>#DIV/0!</v>
      </c>
      <c r="M1324" s="31">
        <f t="shared" ref="M1324" si="7953">H1324-K1324</f>
        <v>0</v>
      </c>
      <c r="N1324" s="31" t="e">
        <f t="shared" ref="N1324" si="7954">M1324*I1324</f>
        <v>#DIV/0!</v>
      </c>
      <c r="O1324" s="31"/>
      <c r="P1324" s="31" t="e">
        <f t="shared" ref="P1324" si="7955">O1324*I1324</f>
        <v>#DIV/0!</v>
      </c>
      <c r="Q1324" s="31">
        <f t="shared" ref="Q1324" si="7956">IF(M1324&gt;O1324,M1324-O1324,0)</f>
        <v>0</v>
      </c>
      <c r="R1324" s="31" t="e">
        <f t="shared" ref="R1324" si="7957">Q1324*I1324</f>
        <v>#DIV/0!</v>
      </c>
      <c r="S1324" s="31">
        <f t="shared" ref="S1324" si="7958">IF(O1324&gt;M1324,O1324-M1324,0)</f>
        <v>0</v>
      </c>
      <c r="T1324" s="32" t="e">
        <f t="shared" ref="T1324" si="7959">S1324*I1324</f>
        <v>#DIV/0!</v>
      </c>
    </row>
    <row r="1325" spans="1:20" s="2" customFormat="1" ht="15" hidden="1">
      <c r="A1325" s="18" t="str">
        <f t="shared" ref="A1325" si="7960">$A$3</f>
        <v>اسم المزرعة</v>
      </c>
      <c r="B1325" s="19" t="str">
        <f t="shared" ref="B1325" si="7961">B1323</f>
        <v>اسم الصنف</v>
      </c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20"/>
    </row>
    <row r="1326" spans="1:20" ht="20.100000000000001" customHeight="1">
      <c r="A1326" s="29" t="str">
        <f t="shared" si="7720"/>
        <v/>
      </c>
      <c r="B1326" s="62" t="s">
        <v>34</v>
      </c>
      <c r="C1326" s="30"/>
      <c r="D1326" s="31">
        <f>DSUM('اول المدة'!$A$2:$I$45,5,A1325:B1326)</f>
        <v>0</v>
      </c>
      <c r="E1326" s="31">
        <f>DSUM('اول المدة'!$A$2:$I$45,7,A1325:B1326)</f>
        <v>0</v>
      </c>
      <c r="F1326" s="31">
        <f>DSUM(الوارد!$A$2:$K$38,6,A1325:B1326)</f>
        <v>0</v>
      </c>
      <c r="G1326" s="31">
        <f>DSUM(الوارد!$A$2:$K$38,8,A1325:B1326)</f>
        <v>0</v>
      </c>
      <c r="H1326" s="31">
        <f t="shared" ref="H1326" si="7962">F1326+D1326</f>
        <v>0</v>
      </c>
      <c r="I1326" s="31" t="e">
        <f t="shared" si="7722"/>
        <v>#DIV/0!</v>
      </c>
      <c r="J1326" s="31">
        <f t="shared" ref="J1326" si="7963">G1326+E1326</f>
        <v>0</v>
      </c>
      <c r="K1326" s="31">
        <f>DSUM(المنصرف!$A$2:$L$38,5,A1325:B1326)</f>
        <v>0</v>
      </c>
      <c r="L1326" s="31" t="e">
        <f t="shared" ref="L1326" si="7964">K1326*I1326</f>
        <v>#DIV/0!</v>
      </c>
      <c r="M1326" s="31">
        <f t="shared" ref="M1326" si="7965">H1326-K1326</f>
        <v>0</v>
      </c>
      <c r="N1326" s="31" t="e">
        <f t="shared" ref="N1326" si="7966">M1326*I1326</f>
        <v>#DIV/0!</v>
      </c>
      <c r="O1326" s="31"/>
      <c r="P1326" s="31" t="e">
        <f t="shared" ref="P1326" si="7967">O1326*I1326</f>
        <v>#DIV/0!</v>
      </c>
      <c r="Q1326" s="31">
        <f t="shared" ref="Q1326" si="7968">IF(M1326&gt;O1326,M1326-O1326,0)</f>
        <v>0</v>
      </c>
      <c r="R1326" s="31" t="e">
        <f t="shared" ref="R1326" si="7969">Q1326*I1326</f>
        <v>#DIV/0!</v>
      </c>
      <c r="S1326" s="31">
        <f t="shared" ref="S1326" si="7970">IF(O1326&gt;M1326,O1326-M1326,0)</f>
        <v>0</v>
      </c>
      <c r="T1326" s="32" t="e">
        <f t="shared" ref="T1326" si="7971">S1326*I1326</f>
        <v>#DIV/0!</v>
      </c>
    </row>
    <row r="1327" spans="1:20" s="2" customFormat="1" ht="15" hidden="1">
      <c r="A1327" s="18" t="str">
        <f t="shared" ref="A1327" si="7972">$A$3</f>
        <v>اسم المزرعة</v>
      </c>
      <c r="B1327" s="19" t="str">
        <f t="shared" ref="B1327" si="7973">B1325</f>
        <v>اسم الصنف</v>
      </c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20"/>
    </row>
    <row r="1328" spans="1:20" ht="20.100000000000001" customHeight="1">
      <c r="A1328" s="29" t="str">
        <f t="shared" si="7720"/>
        <v/>
      </c>
      <c r="B1328" s="62" t="s">
        <v>34</v>
      </c>
      <c r="C1328" s="30"/>
      <c r="D1328" s="31">
        <f>DSUM('اول المدة'!$A$2:$I$45,5,A1327:B1328)</f>
        <v>0</v>
      </c>
      <c r="E1328" s="31">
        <f>DSUM('اول المدة'!$A$2:$I$45,7,A1327:B1328)</f>
        <v>0</v>
      </c>
      <c r="F1328" s="31">
        <f>DSUM(الوارد!$A$2:$K$38,6,A1327:B1328)</f>
        <v>0</v>
      </c>
      <c r="G1328" s="31">
        <f>DSUM(الوارد!$A$2:$K$38,8,A1327:B1328)</f>
        <v>0</v>
      </c>
      <c r="H1328" s="31">
        <f t="shared" ref="H1328" si="7974">F1328+D1328</f>
        <v>0</v>
      </c>
      <c r="I1328" s="31" t="e">
        <f t="shared" si="7722"/>
        <v>#DIV/0!</v>
      </c>
      <c r="J1328" s="31">
        <f t="shared" ref="J1328" si="7975">G1328+E1328</f>
        <v>0</v>
      </c>
      <c r="K1328" s="31">
        <f>DSUM(المنصرف!$A$2:$L$38,5,A1327:B1328)</f>
        <v>0</v>
      </c>
      <c r="L1328" s="31" t="e">
        <f t="shared" ref="L1328" si="7976">K1328*I1328</f>
        <v>#DIV/0!</v>
      </c>
      <c r="M1328" s="31">
        <f t="shared" ref="M1328" si="7977">H1328-K1328</f>
        <v>0</v>
      </c>
      <c r="N1328" s="31" t="e">
        <f t="shared" ref="N1328" si="7978">M1328*I1328</f>
        <v>#DIV/0!</v>
      </c>
      <c r="O1328" s="31"/>
      <c r="P1328" s="31" t="e">
        <f t="shared" ref="P1328" si="7979">O1328*I1328</f>
        <v>#DIV/0!</v>
      </c>
      <c r="Q1328" s="31">
        <f t="shared" ref="Q1328" si="7980">IF(M1328&gt;O1328,M1328-O1328,0)</f>
        <v>0</v>
      </c>
      <c r="R1328" s="31" t="e">
        <f t="shared" ref="R1328" si="7981">Q1328*I1328</f>
        <v>#DIV/0!</v>
      </c>
      <c r="S1328" s="31">
        <f t="shared" ref="S1328" si="7982">IF(O1328&gt;M1328,O1328-M1328,0)</f>
        <v>0</v>
      </c>
      <c r="T1328" s="32" t="e">
        <f t="shared" ref="T1328" si="7983">S1328*I1328</f>
        <v>#DIV/0!</v>
      </c>
    </row>
    <row r="1329" spans="1:20" s="2" customFormat="1" ht="15" hidden="1">
      <c r="A1329" s="18" t="str">
        <f t="shared" ref="A1329" si="7984">$A$3</f>
        <v>اسم المزرعة</v>
      </c>
      <c r="B1329" s="19" t="str">
        <f t="shared" ref="B1329" si="7985">B1327</f>
        <v>اسم الصنف</v>
      </c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20"/>
    </row>
    <row r="1330" spans="1:20" ht="20.100000000000001" customHeight="1">
      <c r="A1330" s="29" t="str">
        <f t="shared" si="7720"/>
        <v/>
      </c>
      <c r="B1330" s="62" t="s">
        <v>34</v>
      </c>
      <c r="C1330" s="30"/>
      <c r="D1330" s="31">
        <f>DSUM('اول المدة'!$A$2:$I$45,5,A1329:B1330)</f>
        <v>0</v>
      </c>
      <c r="E1330" s="31">
        <f>DSUM('اول المدة'!$A$2:$I$45,7,A1329:B1330)</f>
        <v>0</v>
      </c>
      <c r="F1330" s="31">
        <f>DSUM(الوارد!$A$2:$K$38,6,A1329:B1330)</f>
        <v>0</v>
      </c>
      <c r="G1330" s="31">
        <f>DSUM(الوارد!$A$2:$K$38,8,A1329:B1330)</f>
        <v>0</v>
      </c>
      <c r="H1330" s="31">
        <f t="shared" ref="H1330" si="7986">F1330+D1330</f>
        <v>0</v>
      </c>
      <c r="I1330" s="31" t="e">
        <f t="shared" si="7722"/>
        <v>#DIV/0!</v>
      </c>
      <c r="J1330" s="31">
        <f t="shared" ref="J1330" si="7987">G1330+E1330</f>
        <v>0</v>
      </c>
      <c r="K1330" s="31">
        <f>DSUM(المنصرف!$A$2:$L$38,5,A1329:B1330)</f>
        <v>0</v>
      </c>
      <c r="L1330" s="31" t="e">
        <f t="shared" ref="L1330" si="7988">K1330*I1330</f>
        <v>#DIV/0!</v>
      </c>
      <c r="M1330" s="31">
        <f t="shared" ref="M1330" si="7989">H1330-K1330</f>
        <v>0</v>
      </c>
      <c r="N1330" s="31" t="e">
        <f t="shared" ref="N1330" si="7990">M1330*I1330</f>
        <v>#DIV/0!</v>
      </c>
      <c r="O1330" s="31"/>
      <c r="P1330" s="31" t="e">
        <f t="shared" ref="P1330" si="7991">O1330*I1330</f>
        <v>#DIV/0!</v>
      </c>
      <c r="Q1330" s="31">
        <f t="shared" ref="Q1330" si="7992">IF(M1330&gt;O1330,M1330-O1330,0)</f>
        <v>0</v>
      </c>
      <c r="R1330" s="31" t="e">
        <f t="shared" ref="R1330" si="7993">Q1330*I1330</f>
        <v>#DIV/0!</v>
      </c>
      <c r="S1330" s="31">
        <f t="shared" ref="S1330" si="7994">IF(O1330&gt;M1330,O1330-M1330,0)</f>
        <v>0</v>
      </c>
      <c r="T1330" s="32" t="e">
        <f t="shared" ref="T1330" si="7995">S1330*I1330</f>
        <v>#DIV/0!</v>
      </c>
    </row>
    <row r="1331" spans="1:20" s="2" customFormat="1" ht="15" hidden="1">
      <c r="A1331" s="18" t="str">
        <f t="shared" ref="A1331" si="7996">$A$3</f>
        <v>اسم المزرعة</v>
      </c>
      <c r="B1331" s="19" t="str">
        <f t="shared" ref="B1331" si="7997">B1329</f>
        <v>اسم الصنف</v>
      </c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20"/>
    </row>
    <row r="1332" spans="1:20" ht="20.100000000000001" customHeight="1">
      <c r="A1332" s="29" t="str">
        <f t="shared" si="7720"/>
        <v/>
      </c>
      <c r="B1332" s="62" t="s">
        <v>34</v>
      </c>
      <c r="C1332" s="30"/>
      <c r="D1332" s="31">
        <f>DSUM('اول المدة'!$A$2:$I$45,5,A1331:B1332)</f>
        <v>0</v>
      </c>
      <c r="E1332" s="31">
        <f>DSUM('اول المدة'!$A$2:$I$45,7,A1331:B1332)</f>
        <v>0</v>
      </c>
      <c r="F1332" s="31">
        <f>DSUM(الوارد!$A$2:$K$38,6,A1331:B1332)</f>
        <v>0</v>
      </c>
      <c r="G1332" s="31">
        <f>DSUM(الوارد!$A$2:$K$38,8,A1331:B1332)</f>
        <v>0</v>
      </c>
      <c r="H1332" s="31">
        <f t="shared" ref="H1332" si="7998">F1332+D1332</f>
        <v>0</v>
      </c>
      <c r="I1332" s="31" t="e">
        <f t="shared" si="7722"/>
        <v>#DIV/0!</v>
      </c>
      <c r="J1332" s="31">
        <f t="shared" ref="J1332" si="7999">G1332+E1332</f>
        <v>0</v>
      </c>
      <c r="K1332" s="31">
        <f>DSUM(المنصرف!$A$2:$L$38,5,A1331:B1332)</f>
        <v>0</v>
      </c>
      <c r="L1332" s="31" t="e">
        <f t="shared" ref="L1332" si="8000">K1332*I1332</f>
        <v>#DIV/0!</v>
      </c>
      <c r="M1332" s="31">
        <f t="shared" ref="M1332" si="8001">H1332-K1332</f>
        <v>0</v>
      </c>
      <c r="N1332" s="31" t="e">
        <f t="shared" ref="N1332" si="8002">M1332*I1332</f>
        <v>#DIV/0!</v>
      </c>
      <c r="O1332" s="31"/>
      <c r="P1332" s="31" t="e">
        <f t="shared" ref="P1332" si="8003">O1332*I1332</f>
        <v>#DIV/0!</v>
      </c>
      <c r="Q1332" s="31">
        <f t="shared" ref="Q1332" si="8004">IF(M1332&gt;O1332,M1332-O1332,0)</f>
        <v>0</v>
      </c>
      <c r="R1332" s="31" t="e">
        <f t="shared" ref="R1332" si="8005">Q1332*I1332</f>
        <v>#DIV/0!</v>
      </c>
      <c r="S1332" s="31">
        <f t="shared" ref="S1332" si="8006">IF(O1332&gt;M1332,O1332-M1332,0)</f>
        <v>0</v>
      </c>
      <c r="T1332" s="32" t="e">
        <f t="shared" ref="T1332" si="8007">S1332*I1332</f>
        <v>#DIV/0!</v>
      </c>
    </row>
    <row r="1333" spans="1:20" s="2" customFormat="1" ht="15" hidden="1">
      <c r="A1333" s="18" t="str">
        <f t="shared" ref="A1333" si="8008">$A$3</f>
        <v>اسم المزرعة</v>
      </c>
      <c r="B1333" s="19" t="str">
        <f t="shared" ref="B1333" si="8009">B1331</f>
        <v>اسم الصنف</v>
      </c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20"/>
    </row>
    <row r="1334" spans="1:20" ht="20.100000000000001" customHeight="1">
      <c r="A1334" s="29" t="str">
        <f t="shared" si="7720"/>
        <v/>
      </c>
      <c r="B1334" s="62" t="s">
        <v>34</v>
      </c>
      <c r="C1334" s="30"/>
      <c r="D1334" s="31">
        <f>DSUM('اول المدة'!$A$2:$I$45,5,A1333:B1334)</f>
        <v>0</v>
      </c>
      <c r="E1334" s="31">
        <f>DSUM('اول المدة'!$A$2:$I$45,7,A1333:B1334)</f>
        <v>0</v>
      </c>
      <c r="F1334" s="31">
        <f>DSUM(الوارد!$A$2:$K$38,6,A1333:B1334)</f>
        <v>0</v>
      </c>
      <c r="G1334" s="31">
        <f>DSUM(الوارد!$A$2:$K$38,8,A1333:B1334)</f>
        <v>0</v>
      </c>
      <c r="H1334" s="31">
        <f t="shared" ref="H1334" si="8010">F1334+D1334</f>
        <v>0</v>
      </c>
      <c r="I1334" s="31" t="e">
        <f t="shared" si="7722"/>
        <v>#DIV/0!</v>
      </c>
      <c r="J1334" s="31">
        <f t="shared" ref="J1334" si="8011">G1334+E1334</f>
        <v>0</v>
      </c>
      <c r="K1334" s="31">
        <f>DSUM(المنصرف!$A$2:$L$38,5,A1333:B1334)</f>
        <v>0</v>
      </c>
      <c r="L1334" s="31" t="e">
        <f t="shared" ref="L1334" si="8012">K1334*I1334</f>
        <v>#DIV/0!</v>
      </c>
      <c r="M1334" s="31">
        <f t="shared" ref="M1334" si="8013">H1334-K1334</f>
        <v>0</v>
      </c>
      <c r="N1334" s="31" t="e">
        <f t="shared" ref="N1334" si="8014">M1334*I1334</f>
        <v>#DIV/0!</v>
      </c>
      <c r="O1334" s="31"/>
      <c r="P1334" s="31" t="e">
        <f t="shared" ref="P1334" si="8015">O1334*I1334</f>
        <v>#DIV/0!</v>
      </c>
      <c r="Q1334" s="31">
        <f t="shared" ref="Q1334" si="8016">IF(M1334&gt;O1334,M1334-O1334,0)</f>
        <v>0</v>
      </c>
      <c r="R1334" s="31" t="e">
        <f t="shared" ref="R1334" si="8017">Q1334*I1334</f>
        <v>#DIV/0!</v>
      </c>
      <c r="S1334" s="31">
        <f t="shared" ref="S1334" si="8018">IF(O1334&gt;M1334,O1334-M1334,0)</f>
        <v>0</v>
      </c>
      <c r="T1334" s="32" t="e">
        <f t="shared" ref="T1334" si="8019">S1334*I1334</f>
        <v>#DIV/0!</v>
      </c>
    </row>
    <row r="1335" spans="1:20" s="2" customFormat="1" ht="15" hidden="1">
      <c r="A1335" s="18" t="str">
        <f t="shared" ref="A1335" si="8020">$A$3</f>
        <v>اسم المزرعة</v>
      </c>
      <c r="B1335" s="19" t="str">
        <f t="shared" ref="B1335" si="8021">B1333</f>
        <v>اسم الصنف</v>
      </c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20"/>
    </row>
    <row r="1336" spans="1:20" ht="20.100000000000001" customHeight="1">
      <c r="A1336" s="29" t="str">
        <f t="shared" si="7720"/>
        <v/>
      </c>
      <c r="B1336" s="62" t="s">
        <v>34</v>
      </c>
      <c r="C1336" s="30"/>
      <c r="D1336" s="31">
        <f>DSUM('اول المدة'!$A$2:$I$45,5,A1335:B1336)</f>
        <v>0</v>
      </c>
      <c r="E1336" s="31">
        <f>DSUM('اول المدة'!$A$2:$I$45,7,A1335:B1336)</f>
        <v>0</v>
      </c>
      <c r="F1336" s="31">
        <f>DSUM(الوارد!$A$2:$K$38,6,A1335:B1336)</f>
        <v>0</v>
      </c>
      <c r="G1336" s="31">
        <f>DSUM(الوارد!$A$2:$K$38,8,A1335:B1336)</f>
        <v>0</v>
      </c>
      <c r="H1336" s="31">
        <f t="shared" ref="H1336" si="8022">F1336+D1336</f>
        <v>0</v>
      </c>
      <c r="I1336" s="31" t="e">
        <f t="shared" si="7722"/>
        <v>#DIV/0!</v>
      </c>
      <c r="J1336" s="31">
        <f t="shared" ref="J1336" si="8023">G1336+E1336</f>
        <v>0</v>
      </c>
      <c r="K1336" s="31">
        <f>DSUM(المنصرف!$A$2:$L$38,5,A1335:B1336)</f>
        <v>0</v>
      </c>
      <c r="L1336" s="31" t="e">
        <f t="shared" ref="L1336" si="8024">K1336*I1336</f>
        <v>#DIV/0!</v>
      </c>
      <c r="M1336" s="31">
        <f t="shared" ref="M1336" si="8025">H1336-K1336</f>
        <v>0</v>
      </c>
      <c r="N1336" s="31" t="e">
        <f t="shared" ref="N1336" si="8026">M1336*I1336</f>
        <v>#DIV/0!</v>
      </c>
      <c r="O1336" s="31"/>
      <c r="P1336" s="31" t="e">
        <f t="shared" ref="P1336" si="8027">O1336*I1336</f>
        <v>#DIV/0!</v>
      </c>
      <c r="Q1336" s="31">
        <f t="shared" ref="Q1336" si="8028">IF(M1336&gt;O1336,M1336-O1336,0)</f>
        <v>0</v>
      </c>
      <c r="R1336" s="31" t="e">
        <f t="shared" ref="R1336" si="8029">Q1336*I1336</f>
        <v>#DIV/0!</v>
      </c>
      <c r="S1336" s="31">
        <f t="shared" ref="S1336" si="8030">IF(O1336&gt;M1336,O1336-M1336,0)</f>
        <v>0</v>
      </c>
      <c r="T1336" s="32" t="e">
        <f t="shared" ref="T1336" si="8031">S1336*I1336</f>
        <v>#DIV/0!</v>
      </c>
    </row>
    <row r="1337" spans="1:20" s="2" customFormat="1" ht="15" hidden="1">
      <c r="A1337" s="18" t="str">
        <f t="shared" ref="A1337" si="8032">$A$3</f>
        <v>اسم المزرعة</v>
      </c>
      <c r="B1337" s="19" t="str">
        <f t="shared" ref="B1337" si="8033">B1335</f>
        <v>اسم الصنف</v>
      </c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20"/>
    </row>
    <row r="1338" spans="1:20" ht="20.100000000000001" customHeight="1">
      <c r="A1338" s="29" t="str">
        <f t="shared" si="7720"/>
        <v/>
      </c>
      <c r="B1338" s="62" t="s">
        <v>34</v>
      </c>
      <c r="C1338" s="30"/>
      <c r="D1338" s="31">
        <f>DSUM('اول المدة'!$A$2:$I$45,5,A1337:B1338)</f>
        <v>0</v>
      </c>
      <c r="E1338" s="31">
        <f>DSUM('اول المدة'!$A$2:$I$45,7,A1337:B1338)</f>
        <v>0</v>
      </c>
      <c r="F1338" s="31">
        <f>DSUM(الوارد!$A$2:$K$38,6,A1337:B1338)</f>
        <v>0</v>
      </c>
      <c r="G1338" s="31">
        <f>DSUM(الوارد!$A$2:$K$38,8,A1337:B1338)</f>
        <v>0</v>
      </c>
      <c r="H1338" s="31">
        <f t="shared" ref="H1338" si="8034">F1338+D1338</f>
        <v>0</v>
      </c>
      <c r="I1338" s="31" t="e">
        <f t="shared" si="7722"/>
        <v>#DIV/0!</v>
      </c>
      <c r="J1338" s="31">
        <f t="shared" ref="J1338" si="8035">G1338+E1338</f>
        <v>0</v>
      </c>
      <c r="K1338" s="31">
        <f>DSUM(المنصرف!$A$2:$L$38,5,A1337:B1338)</f>
        <v>0</v>
      </c>
      <c r="L1338" s="31" t="e">
        <f t="shared" ref="L1338" si="8036">K1338*I1338</f>
        <v>#DIV/0!</v>
      </c>
      <c r="M1338" s="31">
        <f t="shared" ref="M1338" si="8037">H1338-K1338</f>
        <v>0</v>
      </c>
      <c r="N1338" s="31" t="e">
        <f t="shared" ref="N1338" si="8038">M1338*I1338</f>
        <v>#DIV/0!</v>
      </c>
      <c r="O1338" s="31"/>
      <c r="P1338" s="31" t="e">
        <f t="shared" ref="P1338" si="8039">O1338*I1338</f>
        <v>#DIV/0!</v>
      </c>
      <c r="Q1338" s="31">
        <f t="shared" ref="Q1338" si="8040">IF(M1338&gt;O1338,M1338-O1338,0)</f>
        <v>0</v>
      </c>
      <c r="R1338" s="31" t="e">
        <f t="shared" ref="R1338" si="8041">Q1338*I1338</f>
        <v>#DIV/0!</v>
      </c>
      <c r="S1338" s="31">
        <f t="shared" ref="S1338" si="8042">IF(O1338&gt;M1338,O1338-M1338,0)</f>
        <v>0</v>
      </c>
      <c r="T1338" s="32" t="e">
        <f t="shared" ref="T1338" si="8043">S1338*I1338</f>
        <v>#DIV/0!</v>
      </c>
    </row>
    <row r="1339" spans="1:20" s="2" customFormat="1" ht="15" hidden="1">
      <c r="A1339" s="18" t="str">
        <f t="shared" ref="A1339" si="8044">$A$3</f>
        <v>اسم المزرعة</v>
      </c>
      <c r="B1339" s="19" t="str">
        <f t="shared" ref="B1339" si="8045">B1337</f>
        <v>اسم الصنف</v>
      </c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20"/>
    </row>
    <row r="1340" spans="1:20" ht="20.100000000000001" customHeight="1">
      <c r="A1340" s="29" t="str">
        <f t="shared" si="7720"/>
        <v/>
      </c>
      <c r="B1340" s="62" t="s">
        <v>34</v>
      </c>
      <c r="C1340" s="30"/>
      <c r="D1340" s="31">
        <f>DSUM('اول المدة'!$A$2:$I$45,5,A1339:B1340)</f>
        <v>0</v>
      </c>
      <c r="E1340" s="31">
        <f>DSUM('اول المدة'!$A$2:$I$45,7,A1339:B1340)</f>
        <v>0</v>
      </c>
      <c r="F1340" s="31">
        <f>DSUM(الوارد!$A$2:$K$38,6,A1339:B1340)</f>
        <v>0</v>
      </c>
      <c r="G1340" s="31">
        <f>DSUM(الوارد!$A$2:$K$38,8,A1339:B1340)</f>
        <v>0</v>
      </c>
      <c r="H1340" s="31">
        <f t="shared" ref="H1340" si="8046">F1340+D1340</f>
        <v>0</v>
      </c>
      <c r="I1340" s="31" t="e">
        <f t="shared" si="7722"/>
        <v>#DIV/0!</v>
      </c>
      <c r="J1340" s="31">
        <f t="shared" ref="J1340" si="8047">G1340+E1340</f>
        <v>0</v>
      </c>
      <c r="K1340" s="31">
        <f>DSUM(المنصرف!$A$2:$L$38,5,A1339:B1340)</f>
        <v>0</v>
      </c>
      <c r="L1340" s="31" t="e">
        <f t="shared" ref="L1340" si="8048">K1340*I1340</f>
        <v>#DIV/0!</v>
      </c>
      <c r="M1340" s="31">
        <f t="shared" ref="M1340" si="8049">H1340-K1340</f>
        <v>0</v>
      </c>
      <c r="N1340" s="31" t="e">
        <f t="shared" ref="N1340" si="8050">M1340*I1340</f>
        <v>#DIV/0!</v>
      </c>
      <c r="O1340" s="31"/>
      <c r="P1340" s="31" t="e">
        <f t="shared" ref="P1340" si="8051">O1340*I1340</f>
        <v>#DIV/0!</v>
      </c>
      <c r="Q1340" s="31">
        <f t="shared" ref="Q1340" si="8052">IF(M1340&gt;O1340,M1340-O1340,0)</f>
        <v>0</v>
      </c>
      <c r="R1340" s="31" t="e">
        <f t="shared" ref="R1340" si="8053">Q1340*I1340</f>
        <v>#DIV/0!</v>
      </c>
      <c r="S1340" s="31">
        <f t="shared" ref="S1340" si="8054">IF(O1340&gt;M1340,O1340-M1340,0)</f>
        <v>0</v>
      </c>
      <c r="T1340" s="32" t="e">
        <f t="shared" ref="T1340" si="8055">S1340*I1340</f>
        <v>#DIV/0!</v>
      </c>
    </row>
    <row r="1341" spans="1:20" s="2" customFormat="1" ht="15" hidden="1">
      <c r="A1341" s="18" t="str">
        <f t="shared" ref="A1341" si="8056">$A$3</f>
        <v>اسم المزرعة</v>
      </c>
      <c r="B1341" s="19" t="str">
        <f t="shared" ref="B1341" si="8057">B1339</f>
        <v>اسم الصنف</v>
      </c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20"/>
    </row>
    <row r="1342" spans="1:20" ht="20.100000000000001" customHeight="1">
      <c r="A1342" s="29" t="str">
        <f t="shared" si="7720"/>
        <v/>
      </c>
      <c r="B1342" s="62" t="s">
        <v>34</v>
      </c>
      <c r="C1342" s="30"/>
      <c r="D1342" s="31">
        <f>DSUM('اول المدة'!$A$2:$I$45,5,A1341:B1342)</f>
        <v>0</v>
      </c>
      <c r="E1342" s="31">
        <f>DSUM('اول المدة'!$A$2:$I$45,7,A1341:B1342)</f>
        <v>0</v>
      </c>
      <c r="F1342" s="31">
        <f>DSUM(الوارد!$A$2:$K$38,6,A1341:B1342)</f>
        <v>0</v>
      </c>
      <c r="G1342" s="31">
        <f>DSUM(الوارد!$A$2:$K$38,8,A1341:B1342)</f>
        <v>0</v>
      </c>
      <c r="H1342" s="31">
        <f t="shared" ref="H1342" si="8058">F1342+D1342</f>
        <v>0</v>
      </c>
      <c r="I1342" s="31" t="e">
        <f t="shared" si="7722"/>
        <v>#DIV/0!</v>
      </c>
      <c r="J1342" s="31">
        <f t="shared" ref="J1342" si="8059">G1342+E1342</f>
        <v>0</v>
      </c>
      <c r="K1342" s="31">
        <f>DSUM(المنصرف!$A$2:$L$38,5,A1341:B1342)</f>
        <v>0</v>
      </c>
      <c r="L1342" s="31" t="e">
        <f t="shared" ref="L1342" si="8060">K1342*I1342</f>
        <v>#DIV/0!</v>
      </c>
      <c r="M1342" s="31">
        <f t="shared" ref="M1342" si="8061">H1342-K1342</f>
        <v>0</v>
      </c>
      <c r="N1342" s="31" t="e">
        <f t="shared" ref="N1342" si="8062">M1342*I1342</f>
        <v>#DIV/0!</v>
      </c>
      <c r="O1342" s="31"/>
      <c r="P1342" s="31" t="e">
        <f t="shared" ref="P1342" si="8063">O1342*I1342</f>
        <v>#DIV/0!</v>
      </c>
      <c r="Q1342" s="31">
        <f t="shared" ref="Q1342" si="8064">IF(M1342&gt;O1342,M1342-O1342,0)</f>
        <v>0</v>
      </c>
      <c r="R1342" s="31" t="e">
        <f t="shared" ref="R1342" si="8065">Q1342*I1342</f>
        <v>#DIV/0!</v>
      </c>
      <c r="S1342" s="31">
        <f t="shared" ref="S1342" si="8066">IF(O1342&gt;M1342,O1342-M1342,0)</f>
        <v>0</v>
      </c>
      <c r="T1342" s="32" t="e">
        <f t="shared" ref="T1342" si="8067">S1342*I1342</f>
        <v>#DIV/0!</v>
      </c>
    </row>
    <row r="1343" spans="1:20" s="2" customFormat="1" ht="15" hidden="1">
      <c r="A1343" s="18" t="str">
        <f t="shared" ref="A1343" si="8068">$A$3</f>
        <v>اسم المزرعة</v>
      </c>
      <c r="B1343" s="19" t="str">
        <f t="shared" ref="B1343" si="8069">B1341</f>
        <v>اسم الصنف</v>
      </c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20"/>
    </row>
    <row r="1344" spans="1:20" ht="20.100000000000001" customHeight="1">
      <c r="A1344" s="29" t="str">
        <f t="shared" si="7720"/>
        <v/>
      </c>
      <c r="B1344" s="62" t="s">
        <v>34</v>
      </c>
      <c r="C1344" s="30"/>
      <c r="D1344" s="31">
        <f>DSUM('اول المدة'!$A$2:$I$45,5,A1343:B1344)</f>
        <v>0</v>
      </c>
      <c r="E1344" s="31">
        <f>DSUM('اول المدة'!$A$2:$I$45,7,A1343:B1344)</f>
        <v>0</v>
      </c>
      <c r="F1344" s="31">
        <f>DSUM(الوارد!$A$2:$K$38,6,A1343:B1344)</f>
        <v>0</v>
      </c>
      <c r="G1344" s="31">
        <f>DSUM(الوارد!$A$2:$K$38,8,A1343:B1344)</f>
        <v>0</v>
      </c>
      <c r="H1344" s="31">
        <f t="shared" ref="H1344" si="8070">F1344+D1344</f>
        <v>0</v>
      </c>
      <c r="I1344" s="31" t="e">
        <f t="shared" si="7722"/>
        <v>#DIV/0!</v>
      </c>
      <c r="J1344" s="31">
        <f t="shared" ref="J1344" si="8071">G1344+E1344</f>
        <v>0</v>
      </c>
      <c r="K1344" s="31">
        <f>DSUM(المنصرف!$A$2:$L$38,5,A1343:B1344)</f>
        <v>0</v>
      </c>
      <c r="L1344" s="31" t="e">
        <f t="shared" ref="L1344" si="8072">K1344*I1344</f>
        <v>#DIV/0!</v>
      </c>
      <c r="M1344" s="31">
        <f t="shared" ref="M1344" si="8073">H1344-K1344</f>
        <v>0</v>
      </c>
      <c r="N1344" s="31" t="e">
        <f t="shared" ref="N1344" si="8074">M1344*I1344</f>
        <v>#DIV/0!</v>
      </c>
      <c r="O1344" s="31"/>
      <c r="P1344" s="31" t="e">
        <f t="shared" ref="P1344" si="8075">O1344*I1344</f>
        <v>#DIV/0!</v>
      </c>
      <c r="Q1344" s="31">
        <f t="shared" ref="Q1344" si="8076">IF(M1344&gt;O1344,M1344-O1344,0)</f>
        <v>0</v>
      </c>
      <c r="R1344" s="31" t="e">
        <f t="shared" ref="R1344" si="8077">Q1344*I1344</f>
        <v>#DIV/0!</v>
      </c>
      <c r="S1344" s="31">
        <f t="shared" ref="S1344" si="8078">IF(O1344&gt;M1344,O1344-M1344,0)</f>
        <v>0</v>
      </c>
      <c r="T1344" s="32" t="e">
        <f t="shared" ref="T1344" si="8079">S1344*I1344</f>
        <v>#DIV/0!</v>
      </c>
    </row>
    <row r="1345" spans="1:20" s="2" customFormat="1" ht="15" hidden="1">
      <c r="A1345" s="18" t="str">
        <f t="shared" ref="A1345" si="8080">$A$3</f>
        <v>اسم المزرعة</v>
      </c>
      <c r="B1345" s="19" t="str">
        <f t="shared" ref="B1345" si="8081">B1343</f>
        <v>اسم الصنف</v>
      </c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20"/>
    </row>
    <row r="1346" spans="1:20" ht="20.100000000000001" customHeight="1">
      <c r="A1346" s="29" t="str">
        <f t="shared" si="7720"/>
        <v/>
      </c>
      <c r="B1346" s="62" t="s">
        <v>34</v>
      </c>
      <c r="C1346" s="30"/>
      <c r="D1346" s="31">
        <f>DSUM('اول المدة'!$A$2:$I$45,5,A1345:B1346)</f>
        <v>0</v>
      </c>
      <c r="E1346" s="31">
        <f>DSUM('اول المدة'!$A$2:$I$45,7,A1345:B1346)</f>
        <v>0</v>
      </c>
      <c r="F1346" s="31">
        <f>DSUM(الوارد!$A$2:$K$38,6,A1345:B1346)</f>
        <v>0</v>
      </c>
      <c r="G1346" s="31">
        <f>DSUM(الوارد!$A$2:$K$38,8,A1345:B1346)</f>
        <v>0</v>
      </c>
      <c r="H1346" s="31">
        <f t="shared" ref="H1346" si="8082">F1346+D1346</f>
        <v>0</v>
      </c>
      <c r="I1346" s="31" t="e">
        <f t="shared" si="7722"/>
        <v>#DIV/0!</v>
      </c>
      <c r="J1346" s="31">
        <f t="shared" ref="J1346" si="8083">G1346+E1346</f>
        <v>0</v>
      </c>
      <c r="K1346" s="31">
        <f>DSUM(المنصرف!$A$2:$L$38,5,A1345:B1346)</f>
        <v>0</v>
      </c>
      <c r="L1346" s="31" t="e">
        <f t="shared" ref="L1346" si="8084">K1346*I1346</f>
        <v>#DIV/0!</v>
      </c>
      <c r="M1346" s="31">
        <f t="shared" ref="M1346" si="8085">H1346-K1346</f>
        <v>0</v>
      </c>
      <c r="N1346" s="31" t="e">
        <f t="shared" ref="N1346" si="8086">M1346*I1346</f>
        <v>#DIV/0!</v>
      </c>
      <c r="O1346" s="31"/>
      <c r="P1346" s="31" t="e">
        <f t="shared" ref="P1346" si="8087">O1346*I1346</f>
        <v>#DIV/0!</v>
      </c>
      <c r="Q1346" s="31">
        <f t="shared" ref="Q1346" si="8088">IF(M1346&gt;O1346,M1346-O1346,0)</f>
        <v>0</v>
      </c>
      <c r="R1346" s="31" t="e">
        <f t="shared" ref="R1346" si="8089">Q1346*I1346</f>
        <v>#DIV/0!</v>
      </c>
      <c r="S1346" s="31">
        <f t="shared" ref="S1346" si="8090">IF(O1346&gt;M1346,O1346-M1346,0)</f>
        <v>0</v>
      </c>
      <c r="T1346" s="32" t="e">
        <f t="shared" ref="T1346" si="8091">S1346*I1346</f>
        <v>#DIV/0!</v>
      </c>
    </row>
    <row r="1347" spans="1:20" s="2" customFormat="1" ht="15" hidden="1">
      <c r="A1347" s="18" t="str">
        <f t="shared" ref="A1347" si="8092">$A$3</f>
        <v>اسم المزرعة</v>
      </c>
      <c r="B1347" s="19" t="str">
        <f t="shared" ref="B1347" si="8093">B1345</f>
        <v>اسم الصنف</v>
      </c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20"/>
    </row>
    <row r="1348" spans="1:20" ht="20.100000000000001" customHeight="1">
      <c r="A1348" s="29" t="str">
        <f t="shared" si="7720"/>
        <v/>
      </c>
      <c r="B1348" s="62" t="s">
        <v>34</v>
      </c>
      <c r="C1348" s="30"/>
      <c r="D1348" s="31">
        <f>DSUM('اول المدة'!$A$2:$I$45,5,A1347:B1348)</f>
        <v>0</v>
      </c>
      <c r="E1348" s="31">
        <f>DSUM('اول المدة'!$A$2:$I$45,7,A1347:B1348)</f>
        <v>0</v>
      </c>
      <c r="F1348" s="31">
        <f>DSUM(الوارد!$A$2:$K$38,6,A1347:B1348)</f>
        <v>0</v>
      </c>
      <c r="G1348" s="31">
        <f>DSUM(الوارد!$A$2:$K$38,8,A1347:B1348)</f>
        <v>0</v>
      </c>
      <c r="H1348" s="31">
        <f t="shared" ref="H1348" si="8094">F1348+D1348</f>
        <v>0</v>
      </c>
      <c r="I1348" s="31" t="e">
        <f t="shared" si="7722"/>
        <v>#DIV/0!</v>
      </c>
      <c r="J1348" s="31">
        <f t="shared" ref="J1348" si="8095">G1348+E1348</f>
        <v>0</v>
      </c>
      <c r="K1348" s="31">
        <f>DSUM(المنصرف!$A$2:$L$38,5,A1347:B1348)</f>
        <v>0</v>
      </c>
      <c r="L1348" s="31" t="e">
        <f t="shared" ref="L1348" si="8096">K1348*I1348</f>
        <v>#DIV/0!</v>
      </c>
      <c r="M1348" s="31">
        <f t="shared" ref="M1348" si="8097">H1348-K1348</f>
        <v>0</v>
      </c>
      <c r="N1348" s="31" t="e">
        <f t="shared" ref="N1348" si="8098">M1348*I1348</f>
        <v>#DIV/0!</v>
      </c>
      <c r="O1348" s="31"/>
      <c r="P1348" s="31" t="e">
        <f t="shared" ref="P1348" si="8099">O1348*I1348</f>
        <v>#DIV/0!</v>
      </c>
      <c r="Q1348" s="31">
        <f t="shared" ref="Q1348" si="8100">IF(M1348&gt;O1348,M1348-O1348,0)</f>
        <v>0</v>
      </c>
      <c r="R1348" s="31" t="e">
        <f t="shared" ref="R1348" si="8101">Q1348*I1348</f>
        <v>#DIV/0!</v>
      </c>
      <c r="S1348" s="31">
        <f t="shared" ref="S1348" si="8102">IF(O1348&gt;M1348,O1348-M1348,0)</f>
        <v>0</v>
      </c>
      <c r="T1348" s="32" t="e">
        <f t="shared" ref="T1348" si="8103">S1348*I1348</f>
        <v>#DIV/0!</v>
      </c>
    </row>
    <row r="1349" spans="1:20" s="2" customFormat="1" ht="15" hidden="1">
      <c r="A1349" s="18" t="str">
        <f t="shared" ref="A1349" si="8104">$A$3</f>
        <v>اسم المزرعة</v>
      </c>
      <c r="B1349" s="19" t="str">
        <f t="shared" ref="B1349" si="8105">B1347</f>
        <v>اسم الصنف</v>
      </c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20"/>
    </row>
    <row r="1350" spans="1:20" ht="20.100000000000001" customHeight="1">
      <c r="A1350" s="29" t="str">
        <f t="shared" ref="A1350:A1412" si="8106">$B$1</f>
        <v/>
      </c>
      <c r="B1350" s="62" t="s">
        <v>34</v>
      </c>
      <c r="C1350" s="30"/>
      <c r="D1350" s="31">
        <f>DSUM('اول المدة'!$A$2:$I$45,5,A1349:B1350)</f>
        <v>0</v>
      </c>
      <c r="E1350" s="31">
        <f>DSUM('اول المدة'!$A$2:$I$45,7,A1349:B1350)</f>
        <v>0</v>
      </c>
      <c r="F1350" s="31">
        <f>DSUM(الوارد!$A$2:$K$38,6,A1349:B1350)</f>
        <v>0</v>
      </c>
      <c r="G1350" s="31">
        <f>DSUM(الوارد!$A$2:$K$38,8,A1349:B1350)</f>
        <v>0</v>
      </c>
      <c r="H1350" s="31">
        <f t="shared" ref="H1350" si="8107">F1350+D1350</f>
        <v>0</v>
      </c>
      <c r="I1350" s="31" t="e">
        <f t="shared" ref="I1350:I1412" si="8108">J1350/H1350</f>
        <v>#DIV/0!</v>
      </c>
      <c r="J1350" s="31">
        <f t="shared" ref="J1350" si="8109">G1350+E1350</f>
        <v>0</v>
      </c>
      <c r="K1350" s="31">
        <f>DSUM(المنصرف!$A$2:$L$38,5,A1349:B1350)</f>
        <v>0</v>
      </c>
      <c r="L1350" s="31" t="e">
        <f t="shared" ref="L1350" si="8110">K1350*I1350</f>
        <v>#DIV/0!</v>
      </c>
      <c r="M1350" s="31">
        <f t="shared" ref="M1350" si="8111">H1350-K1350</f>
        <v>0</v>
      </c>
      <c r="N1350" s="31" t="e">
        <f t="shared" ref="N1350" si="8112">M1350*I1350</f>
        <v>#DIV/0!</v>
      </c>
      <c r="O1350" s="31"/>
      <c r="P1350" s="31" t="e">
        <f t="shared" ref="P1350" si="8113">O1350*I1350</f>
        <v>#DIV/0!</v>
      </c>
      <c r="Q1350" s="31">
        <f t="shared" ref="Q1350" si="8114">IF(M1350&gt;O1350,M1350-O1350,0)</f>
        <v>0</v>
      </c>
      <c r="R1350" s="31" t="e">
        <f t="shared" ref="R1350" si="8115">Q1350*I1350</f>
        <v>#DIV/0!</v>
      </c>
      <c r="S1350" s="31">
        <f t="shared" ref="S1350" si="8116">IF(O1350&gt;M1350,O1350-M1350,0)</f>
        <v>0</v>
      </c>
      <c r="T1350" s="32" t="e">
        <f t="shared" ref="T1350" si="8117">S1350*I1350</f>
        <v>#DIV/0!</v>
      </c>
    </row>
    <row r="1351" spans="1:20" s="2" customFormat="1" ht="15" hidden="1">
      <c r="A1351" s="18" t="str">
        <f t="shared" ref="A1351" si="8118">$A$3</f>
        <v>اسم المزرعة</v>
      </c>
      <c r="B1351" s="19" t="str">
        <f t="shared" ref="B1351" si="8119">B1349</f>
        <v>اسم الصنف</v>
      </c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20"/>
    </row>
    <row r="1352" spans="1:20" ht="20.100000000000001" customHeight="1">
      <c r="A1352" s="29" t="str">
        <f t="shared" si="8106"/>
        <v/>
      </c>
      <c r="B1352" s="62" t="s">
        <v>34</v>
      </c>
      <c r="C1352" s="30"/>
      <c r="D1352" s="31">
        <f>DSUM('اول المدة'!$A$2:$I$45,5,A1351:B1352)</f>
        <v>0</v>
      </c>
      <c r="E1352" s="31">
        <f>DSUM('اول المدة'!$A$2:$I$45,7,A1351:B1352)</f>
        <v>0</v>
      </c>
      <c r="F1352" s="31">
        <f>DSUM(الوارد!$A$2:$K$38,6,A1351:B1352)</f>
        <v>0</v>
      </c>
      <c r="G1352" s="31">
        <f>DSUM(الوارد!$A$2:$K$38,8,A1351:B1352)</f>
        <v>0</v>
      </c>
      <c r="H1352" s="31">
        <f t="shared" ref="H1352" si="8120">F1352+D1352</f>
        <v>0</v>
      </c>
      <c r="I1352" s="31" t="e">
        <f t="shared" si="8108"/>
        <v>#DIV/0!</v>
      </c>
      <c r="J1352" s="31">
        <f t="shared" ref="J1352" si="8121">G1352+E1352</f>
        <v>0</v>
      </c>
      <c r="K1352" s="31">
        <f>DSUM(المنصرف!$A$2:$L$38,5,A1351:B1352)</f>
        <v>0</v>
      </c>
      <c r="L1352" s="31" t="e">
        <f t="shared" ref="L1352" si="8122">K1352*I1352</f>
        <v>#DIV/0!</v>
      </c>
      <c r="M1352" s="31">
        <f t="shared" ref="M1352" si="8123">H1352-K1352</f>
        <v>0</v>
      </c>
      <c r="N1352" s="31" t="e">
        <f t="shared" ref="N1352" si="8124">M1352*I1352</f>
        <v>#DIV/0!</v>
      </c>
      <c r="O1352" s="31"/>
      <c r="P1352" s="31" t="e">
        <f t="shared" ref="P1352" si="8125">O1352*I1352</f>
        <v>#DIV/0!</v>
      </c>
      <c r="Q1352" s="31">
        <f t="shared" ref="Q1352" si="8126">IF(M1352&gt;O1352,M1352-O1352,0)</f>
        <v>0</v>
      </c>
      <c r="R1352" s="31" t="e">
        <f t="shared" ref="R1352" si="8127">Q1352*I1352</f>
        <v>#DIV/0!</v>
      </c>
      <c r="S1352" s="31">
        <f t="shared" ref="S1352" si="8128">IF(O1352&gt;M1352,O1352-M1352,0)</f>
        <v>0</v>
      </c>
      <c r="T1352" s="32" t="e">
        <f t="shared" ref="T1352" si="8129">S1352*I1352</f>
        <v>#DIV/0!</v>
      </c>
    </row>
    <row r="1353" spans="1:20" s="2" customFormat="1" ht="15" hidden="1">
      <c r="A1353" s="18" t="str">
        <f t="shared" ref="A1353" si="8130">$A$3</f>
        <v>اسم المزرعة</v>
      </c>
      <c r="B1353" s="19" t="str">
        <f t="shared" ref="B1353" si="8131">B1351</f>
        <v>اسم الصنف</v>
      </c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20"/>
    </row>
    <row r="1354" spans="1:20" ht="20.100000000000001" customHeight="1">
      <c r="A1354" s="29" t="str">
        <f t="shared" si="8106"/>
        <v/>
      </c>
      <c r="B1354" s="62" t="s">
        <v>34</v>
      </c>
      <c r="C1354" s="30"/>
      <c r="D1354" s="31">
        <f>DSUM('اول المدة'!$A$2:$I$45,5,A1353:B1354)</f>
        <v>0</v>
      </c>
      <c r="E1354" s="31">
        <f>DSUM('اول المدة'!$A$2:$I$45,7,A1353:B1354)</f>
        <v>0</v>
      </c>
      <c r="F1354" s="31">
        <f>DSUM(الوارد!$A$2:$K$38,6,A1353:B1354)</f>
        <v>0</v>
      </c>
      <c r="G1354" s="31">
        <f>DSUM(الوارد!$A$2:$K$38,8,A1353:B1354)</f>
        <v>0</v>
      </c>
      <c r="H1354" s="31">
        <f t="shared" ref="H1354" si="8132">F1354+D1354</f>
        <v>0</v>
      </c>
      <c r="I1354" s="31" t="e">
        <f t="shared" si="8108"/>
        <v>#DIV/0!</v>
      </c>
      <c r="J1354" s="31">
        <f t="shared" ref="J1354" si="8133">G1354+E1354</f>
        <v>0</v>
      </c>
      <c r="K1354" s="31">
        <f>DSUM(المنصرف!$A$2:$L$38,5,A1353:B1354)</f>
        <v>0</v>
      </c>
      <c r="L1354" s="31" t="e">
        <f t="shared" ref="L1354" si="8134">K1354*I1354</f>
        <v>#DIV/0!</v>
      </c>
      <c r="M1354" s="31">
        <f t="shared" ref="M1354" si="8135">H1354-K1354</f>
        <v>0</v>
      </c>
      <c r="N1354" s="31" t="e">
        <f t="shared" ref="N1354" si="8136">M1354*I1354</f>
        <v>#DIV/0!</v>
      </c>
      <c r="O1354" s="31"/>
      <c r="P1354" s="31" t="e">
        <f t="shared" ref="P1354" si="8137">O1354*I1354</f>
        <v>#DIV/0!</v>
      </c>
      <c r="Q1354" s="31">
        <f t="shared" ref="Q1354" si="8138">IF(M1354&gt;O1354,M1354-O1354,0)</f>
        <v>0</v>
      </c>
      <c r="R1354" s="31" t="e">
        <f t="shared" ref="R1354" si="8139">Q1354*I1354</f>
        <v>#DIV/0!</v>
      </c>
      <c r="S1354" s="31">
        <f t="shared" ref="S1354" si="8140">IF(O1354&gt;M1354,O1354-M1354,0)</f>
        <v>0</v>
      </c>
      <c r="T1354" s="32" t="e">
        <f t="shared" ref="T1354" si="8141">S1354*I1354</f>
        <v>#DIV/0!</v>
      </c>
    </row>
    <row r="1355" spans="1:20" s="2" customFormat="1" ht="15" hidden="1">
      <c r="A1355" s="18" t="str">
        <f t="shared" ref="A1355" si="8142">$A$3</f>
        <v>اسم المزرعة</v>
      </c>
      <c r="B1355" s="19" t="str">
        <f t="shared" ref="B1355" si="8143">B1353</f>
        <v>اسم الصنف</v>
      </c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20"/>
    </row>
    <row r="1356" spans="1:20" ht="20.100000000000001" customHeight="1">
      <c r="A1356" s="29" t="str">
        <f t="shared" si="8106"/>
        <v/>
      </c>
      <c r="B1356" s="62" t="s">
        <v>34</v>
      </c>
      <c r="C1356" s="30"/>
      <c r="D1356" s="31">
        <f>DSUM('اول المدة'!$A$2:$I$45,5,A1355:B1356)</f>
        <v>0</v>
      </c>
      <c r="E1356" s="31">
        <f>DSUM('اول المدة'!$A$2:$I$45,7,A1355:B1356)</f>
        <v>0</v>
      </c>
      <c r="F1356" s="31">
        <f>DSUM(الوارد!$A$2:$K$38,6,A1355:B1356)</f>
        <v>0</v>
      </c>
      <c r="G1356" s="31">
        <f>DSUM(الوارد!$A$2:$K$38,8,A1355:B1356)</f>
        <v>0</v>
      </c>
      <c r="H1356" s="31">
        <f t="shared" ref="H1356" si="8144">F1356+D1356</f>
        <v>0</v>
      </c>
      <c r="I1356" s="31" t="e">
        <f t="shared" si="8108"/>
        <v>#DIV/0!</v>
      </c>
      <c r="J1356" s="31">
        <f t="shared" ref="J1356" si="8145">G1356+E1356</f>
        <v>0</v>
      </c>
      <c r="K1356" s="31">
        <f>DSUM(المنصرف!$A$2:$L$38,5,A1355:B1356)</f>
        <v>0</v>
      </c>
      <c r="L1356" s="31" t="e">
        <f t="shared" ref="L1356" si="8146">K1356*I1356</f>
        <v>#DIV/0!</v>
      </c>
      <c r="M1356" s="31">
        <f t="shared" ref="M1356" si="8147">H1356-K1356</f>
        <v>0</v>
      </c>
      <c r="N1356" s="31" t="e">
        <f t="shared" ref="N1356" si="8148">M1356*I1356</f>
        <v>#DIV/0!</v>
      </c>
      <c r="O1356" s="31"/>
      <c r="P1356" s="31" t="e">
        <f t="shared" ref="P1356" si="8149">O1356*I1356</f>
        <v>#DIV/0!</v>
      </c>
      <c r="Q1356" s="31">
        <f t="shared" ref="Q1356" si="8150">IF(M1356&gt;O1356,M1356-O1356,0)</f>
        <v>0</v>
      </c>
      <c r="R1356" s="31" t="e">
        <f t="shared" ref="R1356" si="8151">Q1356*I1356</f>
        <v>#DIV/0!</v>
      </c>
      <c r="S1356" s="31">
        <f t="shared" ref="S1356" si="8152">IF(O1356&gt;M1356,O1356-M1356,0)</f>
        <v>0</v>
      </c>
      <c r="T1356" s="32" t="e">
        <f t="shared" ref="T1356" si="8153">S1356*I1356</f>
        <v>#DIV/0!</v>
      </c>
    </row>
    <row r="1357" spans="1:20" s="2" customFormat="1" ht="15" hidden="1">
      <c r="A1357" s="18" t="str">
        <f t="shared" ref="A1357" si="8154">$A$3</f>
        <v>اسم المزرعة</v>
      </c>
      <c r="B1357" s="19" t="str">
        <f t="shared" ref="B1357" si="8155">B1355</f>
        <v>اسم الصنف</v>
      </c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20"/>
    </row>
    <row r="1358" spans="1:20" ht="20.100000000000001" customHeight="1">
      <c r="A1358" s="29" t="str">
        <f t="shared" si="8106"/>
        <v/>
      </c>
      <c r="B1358" s="62" t="s">
        <v>34</v>
      </c>
      <c r="C1358" s="30"/>
      <c r="D1358" s="31">
        <f>DSUM('اول المدة'!$A$2:$I$45,5,A1357:B1358)</f>
        <v>0</v>
      </c>
      <c r="E1358" s="31">
        <f>DSUM('اول المدة'!$A$2:$I$45,7,A1357:B1358)</f>
        <v>0</v>
      </c>
      <c r="F1358" s="31">
        <f>DSUM(الوارد!$A$2:$K$38,6,A1357:B1358)</f>
        <v>0</v>
      </c>
      <c r="G1358" s="31">
        <f>DSUM(الوارد!$A$2:$K$38,8,A1357:B1358)</f>
        <v>0</v>
      </c>
      <c r="H1358" s="31">
        <f t="shared" ref="H1358" si="8156">F1358+D1358</f>
        <v>0</v>
      </c>
      <c r="I1358" s="31" t="e">
        <f t="shared" si="8108"/>
        <v>#DIV/0!</v>
      </c>
      <c r="J1358" s="31">
        <f t="shared" ref="J1358" si="8157">G1358+E1358</f>
        <v>0</v>
      </c>
      <c r="K1358" s="31">
        <f>DSUM(المنصرف!$A$2:$L$38,5,A1357:B1358)</f>
        <v>0</v>
      </c>
      <c r="L1358" s="31" t="e">
        <f t="shared" ref="L1358" si="8158">K1358*I1358</f>
        <v>#DIV/0!</v>
      </c>
      <c r="M1358" s="31">
        <f t="shared" ref="M1358" si="8159">H1358-K1358</f>
        <v>0</v>
      </c>
      <c r="N1358" s="31" t="e">
        <f t="shared" ref="N1358" si="8160">M1358*I1358</f>
        <v>#DIV/0!</v>
      </c>
      <c r="O1358" s="31"/>
      <c r="P1358" s="31" t="e">
        <f t="shared" ref="P1358" si="8161">O1358*I1358</f>
        <v>#DIV/0!</v>
      </c>
      <c r="Q1358" s="31">
        <f t="shared" ref="Q1358" si="8162">IF(M1358&gt;O1358,M1358-O1358,0)</f>
        <v>0</v>
      </c>
      <c r="R1358" s="31" t="e">
        <f t="shared" ref="R1358" si="8163">Q1358*I1358</f>
        <v>#DIV/0!</v>
      </c>
      <c r="S1358" s="31">
        <f t="shared" ref="S1358" si="8164">IF(O1358&gt;M1358,O1358-M1358,0)</f>
        <v>0</v>
      </c>
      <c r="T1358" s="32" t="e">
        <f t="shared" ref="T1358" si="8165">S1358*I1358</f>
        <v>#DIV/0!</v>
      </c>
    </row>
    <row r="1359" spans="1:20" s="2" customFormat="1" ht="15" hidden="1">
      <c r="A1359" s="18" t="str">
        <f t="shared" ref="A1359" si="8166">$A$3</f>
        <v>اسم المزرعة</v>
      </c>
      <c r="B1359" s="19" t="str">
        <f t="shared" ref="B1359" si="8167">B1357</f>
        <v>اسم الصنف</v>
      </c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20"/>
    </row>
    <row r="1360" spans="1:20" ht="20.100000000000001" customHeight="1">
      <c r="A1360" s="29" t="str">
        <f t="shared" si="8106"/>
        <v/>
      </c>
      <c r="B1360" s="62" t="s">
        <v>34</v>
      </c>
      <c r="C1360" s="30"/>
      <c r="D1360" s="31">
        <f>DSUM('اول المدة'!$A$2:$I$45,5,A1359:B1360)</f>
        <v>0</v>
      </c>
      <c r="E1360" s="31">
        <f>DSUM('اول المدة'!$A$2:$I$45,7,A1359:B1360)</f>
        <v>0</v>
      </c>
      <c r="F1360" s="31">
        <f>DSUM(الوارد!$A$2:$K$38,6,A1359:B1360)</f>
        <v>0</v>
      </c>
      <c r="G1360" s="31">
        <f>DSUM(الوارد!$A$2:$K$38,8,A1359:B1360)</f>
        <v>0</v>
      </c>
      <c r="H1360" s="31">
        <f t="shared" ref="H1360" si="8168">F1360+D1360</f>
        <v>0</v>
      </c>
      <c r="I1360" s="31" t="e">
        <f t="shared" si="8108"/>
        <v>#DIV/0!</v>
      </c>
      <c r="J1360" s="31">
        <f t="shared" ref="J1360" si="8169">G1360+E1360</f>
        <v>0</v>
      </c>
      <c r="K1360" s="31">
        <f>DSUM(المنصرف!$A$2:$L$38,5,A1359:B1360)</f>
        <v>0</v>
      </c>
      <c r="L1360" s="31" t="e">
        <f t="shared" ref="L1360" si="8170">K1360*I1360</f>
        <v>#DIV/0!</v>
      </c>
      <c r="M1360" s="31">
        <f t="shared" ref="M1360" si="8171">H1360-K1360</f>
        <v>0</v>
      </c>
      <c r="N1360" s="31" t="e">
        <f t="shared" ref="N1360" si="8172">M1360*I1360</f>
        <v>#DIV/0!</v>
      </c>
      <c r="O1360" s="31"/>
      <c r="P1360" s="31" t="e">
        <f t="shared" ref="P1360" si="8173">O1360*I1360</f>
        <v>#DIV/0!</v>
      </c>
      <c r="Q1360" s="31">
        <f t="shared" ref="Q1360" si="8174">IF(M1360&gt;O1360,M1360-O1360,0)</f>
        <v>0</v>
      </c>
      <c r="R1360" s="31" t="e">
        <f t="shared" ref="R1360" si="8175">Q1360*I1360</f>
        <v>#DIV/0!</v>
      </c>
      <c r="S1360" s="31">
        <f t="shared" ref="S1360" si="8176">IF(O1360&gt;M1360,O1360-M1360,0)</f>
        <v>0</v>
      </c>
      <c r="T1360" s="32" t="e">
        <f t="shared" ref="T1360" si="8177">S1360*I1360</f>
        <v>#DIV/0!</v>
      </c>
    </row>
    <row r="1361" spans="1:20" s="2" customFormat="1" ht="15" hidden="1">
      <c r="A1361" s="18" t="str">
        <f t="shared" ref="A1361" si="8178">$A$3</f>
        <v>اسم المزرعة</v>
      </c>
      <c r="B1361" s="19" t="str">
        <f t="shared" ref="B1361" si="8179">B1359</f>
        <v>اسم الصنف</v>
      </c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20"/>
    </row>
    <row r="1362" spans="1:20" ht="20.100000000000001" customHeight="1">
      <c r="A1362" s="29" t="str">
        <f t="shared" si="8106"/>
        <v/>
      </c>
      <c r="B1362" s="62" t="s">
        <v>34</v>
      </c>
      <c r="C1362" s="30"/>
      <c r="D1362" s="31">
        <f>DSUM('اول المدة'!$A$2:$I$45,5,A1361:B1362)</f>
        <v>0</v>
      </c>
      <c r="E1362" s="31">
        <f>DSUM('اول المدة'!$A$2:$I$45,7,A1361:B1362)</f>
        <v>0</v>
      </c>
      <c r="F1362" s="31">
        <f>DSUM(الوارد!$A$2:$K$38,6,A1361:B1362)</f>
        <v>0</v>
      </c>
      <c r="G1362" s="31">
        <f>DSUM(الوارد!$A$2:$K$38,8,A1361:B1362)</f>
        <v>0</v>
      </c>
      <c r="H1362" s="31">
        <f t="shared" ref="H1362" si="8180">F1362+D1362</f>
        <v>0</v>
      </c>
      <c r="I1362" s="31" t="e">
        <f t="shared" si="8108"/>
        <v>#DIV/0!</v>
      </c>
      <c r="J1362" s="31">
        <f t="shared" ref="J1362" si="8181">G1362+E1362</f>
        <v>0</v>
      </c>
      <c r="K1362" s="31">
        <f>DSUM(المنصرف!$A$2:$L$38,5,A1361:B1362)</f>
        <v>0</v>
      </c>
      <c r="L1362" s="31" t="e">
        <f t="shared" ref="L1362" si="8182">K1362*I1362</f>
        <v>#DIV/0!</v>
      </c>
      <c r="M1362" s="31">
        <f t="shared" ref="M1362" si="8183">H1362-K1362</f>
        <v>0</v>
      </c>
      <c r="N1362" s="31" t="e">
        <f t="shared" ref="N1362" si="8184">M1362*I1362</f>
        <v>#DIV/0!</v>
      </c>
      <c r="O1362" s="31"/>
      <c r="P1362" s="31" t="e">
        <f t="shared" ref="P1362" si="8185">O1362*I1362</f>
        <v>#DIV/0!</v>
      </c>
      <c r="Q1362" s="31">
        <f t="shared" ref="Q1362" si="8186">IF(M1362&gt;O1362,M1362-O1362,0)</f>
        <v>0</v>
      </c>
      <c r="R1362" s="31" t="e">
        <f t="shared" ref="R1362" si="8187">Q1362*I1362</f>
        <v>#DIV/0!</v>
      </c>
      <c r="S1362" s="31">
        <f t="shared" ref="S1362" si="8188">IF(O1362&gt;M1362,O1362-M1362,0)</f>
        <v>0</v>
      </c>
      <c r="T1362" s="32" t="e">
        <f t="shared" ref="T1362" si="8189">S1362*I1362</f>
        <v>#DIV/0!</v>
      </c>
    </row>
    <row r="1363" spans="1:20" s="2" customFormat="1" ht="15" hidden="1">
      <c r="A1363" s="18" t="str">
        <f t="shared" ref="A1363" si="8190">$A$3</f>
        <v>اسم المزرعة</v>
      </c>
      <c r="B1363" s="19" t="str">
        <f t="shared" ref="B1363" si="8191">B1361</f>
        <v>اسم الصنف</v>
      </c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20"/>
    </row>
    <row r="1364" spans="1:20" ht="20.100000000000001" customHeight="1">
      <c r="A1364" s="29" t="str">
        <f t="shared" si="8106"/>
        <v/>
      </c>
      <c r="B1364" s="62" t="s">
        <v>34</v>
      </c>
      <c r="C1364" s="30"/>
      <c r="D1364" s="31">
        <f>DSUM('اول المدة'!$A$2:$I$45,5,A1363:B1364)</f>
        <v>0</v>
      </c>
      <c r="E1364" s="31">
        <f>DSUM('اول المدة'!$A$2:$I$45,7,A1363:B1364)</f>
        <v>0</v>
      </c>
      <c r="F1364" s="31">
        <f>DSUM(الوارد!$A$2:$K$38,6,A1363:B1364)</f>
        <v>0</v>
      </c>
      <c r="G1364" s="31">
        <f>DSUM(الوارد!$A$2:$K$38,8,A1363:B1364)</f>
        <v>0</v>
      </c>
      <c r="H1364" s="31">
        <f t="shared" ref="H1364" si="8192">F1364+D1364</f>
        <v>0</v>
      </c>
      <c r="I1364" s="31" t="e">
        <f t="shared" si="8108"/>
        <v>#DIV/0!</v>
      </c>
      <c r="J1364" s="31">
        <f t="shared" ref="J1364" si="8193">G1364+E1364</f>
        <v>0</v>
      </c>
      <c r="K1364" s="31">
        <f>DSUM(المنصرف!$A$2:$L$38,5,A1363:B1364)</f>
        <v>0</v>
      </c>
      <c r="L1364" s="31" t="e">
        <f t="shared" ref="L1364" si="8194">K1364*I1364</f>
        <v>#DIV/0!</v>
      </c>
      <c r="M1364" s="31">
        <f t="shared" ref="M1364" si="8195">H1364-K1364</f>
        <v>0</v>
      </c>
      <c r="N1364" s="31" t="e">
        <f t="shared" ref="N1364" si="8196">M1364*I1364</f>
        <v>#DIV/0!</v>
      </c>
      <c r="O1364" s="31"/>
      <c r="P1364" s="31" t="e">
        <f t="shared" ref="P1364" si="8197">O1364*I1364</f>
        <v>#DIV/0!</v>
      </c>
      <c r="Q1364" s="31">
        <f t="shared" ref="Q1364" si="8198">IF(M1364&gt;O1364,M1364-O1364,0)</f>
        <v>0</v>
      </c>
      <c r="R1364" s="31" t="e">
        <f t="shared" ref="R1364" si="8199">Q1364*I1364</f>
        <v>#DIV/0!</v>
      </c>
      <c r="S1364" s="31">
        <f t="shared" ref="S1364" si="8200">IF(O1364&gt;M1364,O1364-M1364,0)</f>
        <v>0</v>
      </c>
      <c r="T1364" s="32" t="e">
        <f t="shared" ref="T1364" si="8201">S1364*I1364</f>
        <v>#DIV/0!</v>
      </c>
    </row>
    <row r="1365" spans="1:20" s="2" customFormat="1" ht="15" hidden="1">
      <c r="A1365" s="18" t="str">
        <f t="shared" ref="A1365" si="8202">$A$3</f>
        <v>اسم المزرعة</v>
      </c>
      <c r="B1365" s="19" t="str">
        <f t="shared" ref="B1365" si="8203">B1363</f>
        <v>اسم الصنف</v>
      </c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20"/>
    </row>
    <row r="1366" spans="1:20" ht="20.100000000000001" customHeight="1">
      <c r="A1366" s="29" t="str">
        <f t="shared" si="8106"/>
        <v/>
      </c>
      <c r="B1366" s="62" t="s">
        <v>34</v>
      </c>
      <c r="C1366" s="30"/>
      <c r="D1366" s="31">
        <f>DSUM('اول المدة'!$A$2:$I$45,5,A1365:B1366)</f>
        <v>0</v>
      </c>
      <c r="E1366" s="31">
        <f>DSUM('اول المدة'!$A$2:$I$45,7,A1365:B1366)</f>
        <v>0</v>
      </c>
      <c r="F1366" s="31">
        <f>DSUM(الوارد!$A$2:$K$38,6,A1365:B1366)</f>
        <v>0</v>
      </c>
      <c r="G1366" s="31">
        <f>DSUM(الوارد!$A$2:$K$38,8,A1365:B1366)</f>
        <v>0</v>
      </c>
      <c r="H1366" s="31">
        <f t="shared" ref="H1366" si="8204">F1366+D1366</f>
        <v>0</v>
      </c>
      <c r="I1366" s="31" t="e">
        <f t="shared" si="8108"/>
        <v>#DIV/0!</v>
      </c>
      <c r="J1366" s="31">
        <f t="shared" ref="J1366" si="8205">G1366+E1366</f>
        <v>0</v>
      </c>
      <c r="K1366" s="31">
        <f>DSUM(المنصرف!$A$2:$L$38,5,A1365:B1366)</f>
        <v>0</v>
      </c>
      <c r="L1366" s="31" t="e">
        <f t="shared" ref="L1366" si="8206">K1366*I1366</f>
        <v>#DIV/0!</v>
      </c>
      <c r="M1366" s="31">
        <f t="shared" ref="M1366" si="8207">H1366-K1366</f>
        <v>0</v>
      </c>
      <c r="N1366" s="31" t="e">
        <f t="shared" ref="N1366" si="8208">M1366*I1366</f>
        <v>#DIV/0!</v>
      </c>
      <c r="O1366" s="31"/>
      <c r="P1366" s="31" t="e">
        <f t="shared" ref="P1366" si="8209">O1366*I1366</f>
        <v>#DIV/0!</v>
      </c>
      <c r="Q1366" s="31">
        <f t="shared" ref="Q1366" si="8210">IF(M1366&gt;O1366,M1366-O1366,0)</f>
        <v>0</v>
      </c>
      <c r="R1366" s="31" t="e">
        <f t="shared" ref="R1366" si="8211">Q1366*I1366</f>
        <v>#DIV/0!</v>
      </c>
      <c r="S1366" s="31">
        <f t="shared" ref="S1366" si="8212">IF(O1366&gt;M1366,O1366-M1366,0)</f>
        <v>0</v>
      </c>
      <c r="T1366" s="32" t="e">
        <f t="shared" ref="T1366" si="8213">S1366*I1366</f>
        <v>#DIV/0!</v>
      </c>
    </row>
    <row r="1367" spans="1:20" s="2" customFormat="1" ht="15" hidden="1">
      <c r="A1367" s="18" t="str">
        <f t="shared" ref="A1367" si="8214">$A$3</f>
        <v>اسم المزرعة</v>
      </c>
      <c r="B1367" s="19" t="str">
        <f t="shared" ref="B1367" si="8215">B1365</f>
        <v>اسم الصنف</v>
      </c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20"/>
    </row>
    <row r="1368" spans="1:20" ht="20.100000000000001" customHeight="1">
      <c r="A1368" s="29" t="str">
        <f t="shared" si="8106"/>
        <v/>
      </c>
      <c r="B1368" s="62" t="s">
        <v>34</v>
      </c>
      <c r="C1368" s="30"/>
      <c r="D1368" s="31">
        <f>DSUM('اول المدة'!$A$2:$I$45,5,A1367:B1368)</f>
        <v>0</v>
      </c>
      <c r="E1368" s="31">
        <f>DSUM('اول المدة'!$A$2:$I$45,7,A1367:B1368)</f>
        <v>0</v>
      </c>
      <c r="F1368" s="31">
        <f>DSUM(الوارد!$A$2:$K$38,6,A1367:B1368)</f>
        <v>0</v>
      </c>
      <c r="G1368" s="31">
        <f>DSUM(الوارد!$A$2:$K$38,8,A1367:B1368)</f>
        <v>0</v>
      </c>
      <c r="H1368" s="31">
        <f t="shared" ref="H1368" si="8216">F1368+D1368</f>
        <v>0</v>
      </c>
      <c r="I1368" s="31" t="e">
        <f t="shared" si="8108"/>
        <v>#DIV/0!</v>
      </c>
      <c r="J1368" s="31">
        <f t="shared" ref="J1368" si="8217">G1368+E1368</f>
        <v>0</v>
      </c>
      <c r="K1368" s="31">
        <f>DSUM(المنصرف!$A$2:$L$38,5,A1367:B1368)</f>
        <v>0</v>
      </c>
      <c r="L1368" s="31" t="e">
        <f t="shared" ref="L1368" si="8218">K1368*I1368</f>
        <v>#DIV/0!</v>
      </c>
      <c r="M1368" s="31">
        <f t="shared" ref="M1368" si="8219">H1368-K1368</f>
        <v>0</v>
      </c>
      <c r="N1368" s="31" t="e">
        <f t="shared" ref="N1368" si="8220">M1368*I1368</f>
        <v>#DIV/0!</v>
      </c>
      <c r="O1368" s="31"/>
      <c r="P1368" s="31" t="e">
        <f t="shared" ref="P1368" si="8221">O1368*I1368</f>
        <v>#DIV/0!</v>
      </c>
      <c r="Q1368" s="31">
        <f t="shared" ref="Q1368" si="8222">IF(M1368&gt;O1368,M1368-O1368,0)</f>
        <v>0</v>
      </c>
      <c r="R1368" s="31" t="e">
        <f t="shared" ref="R1368" si="8223">Q1368*I1368</f>
        <v>#DIV/0!</v>
      </c>
      <c r="S1368" s="31">
        <f t="shared" ref="S1368" si="8224">IF(O1368&gt;M1368,O1368-M1368,0)</f>
        <v>0</v>
      </c>
      <c r="T1368" s="32" t="e">
        <f t="shared" ref="T1368" si="8225">S1368*I1368</f>
        <v>#DIV/0!</v>
      </c>
    </row>
    <row r="1369" spans="1:20" s="2" customFormat="1" ht="15" hidden="1">
      <c r="A1369" s="18" t="str">
        <f t="shared" ref="A1369" si="8226">$A$3</f>
        <v>اسم المزرعة</v>
      </c>
      <c r="B1369" s="19" t="str">
        <f t="shared" ref="B1369" si="8227">B1367</f>
        <v>اسم الصنف</v>
      </c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20"/>
    </row>
    <row r="1370" spans="1:20" ht="20.100000000000001" customHeight="1">
      <c r="A1370" s="29" t="str">
        <f t="shared" si="8106"/>
        <v/>
      </c>
      <c r="B1370" s="62" t="s">
        <v>34</v>
      </c>
      <c r="C1370" s="30"/>
      <c r="D1370" s="31">
        <f>DSUM('اول المدة'!$A$2:$I$45,5,A1369:B1370)</f>
        <v>0</v>
      </c>
      <c r="E1370" s="31">
        <f>DSUM('اول المدة'!$A$2:$I$45,7,A1369:B1370)</f>
        <v>0</v>
      </c>
      <c r="F1370" s="31">
        <f>DSUM(الوارد!$A$2:$K$38,6,A1369:B1370)</f>
        <v>0</v>
      </c>
      <c r="G1370" s="31">
        <f>DSUM(الوارد!$A$2:$K$38,8,A1369:B1370)</f>
        <v>0</v>
      </c>
      <c r="H1370" s="31">
        <f t="shared" ref="H1370" si="8228">F1370+D1370</f>
        <v>0</v>
      </c>
      <c r="I1370" s="31" t="e">
        <f t="shared" si="8108"/>
        <v>#DIV/0!</v>
      </c>
      <c r="J1370" s="31">
        <f t="shared" ref="J1370" si="8229">G1370+E1370</f>
        <v>0</v>
      </c>
      <c r="K1370" s="31">
        <f>DSUM(المنصرف!$A$2:$L$38,5,A1369:B1370)</f>
        <v>0</v>
      </c>
      <c r="L1370" s="31" t="e">
        <f t="shared" ref="L1370" si="8230">K1370*I1370</f>
        <v>#DIV/0!</v>
      </c>
      <c r="M1370" s="31">
        <f t="shared" ref="M1370" si="8231">H1370-K1370</f>
        <v>0</v>
      </c>
      <c r="N1370" s="31" t="e">
        <f t="shared" ref="N1370" si="8232">M1370*I1370</f>
        <v>#DIV/0!</v>
      </c>
      <c r="O1370" s="31"/>
      <c r="P1370" s="31" t="e">
        <f t="shared" ref="P1370" si="8233">O1370*I1370</f>
        <v>#DIV/0!</v>
      </c>
      <c r="Q1370" s="31">
        <f t="shared" ref="Q1370" si="8234">IF(M1370&gt;O1370,M1370-O1370,0)</f>
        <v>0</v>
      </c>
      <c r="R1370" s="31" t="e">
        <f t="shared" ref="R1370" si="8235">Q1370*I1370</f>
        <v>#DIV/0!</v>
      </c>
      <c r="S1370" s="31">
        <f t="shared" ref="S1370" si="8236">IF(O1370&gt;M1370,O1370-M1370,0)</f>
        <v>0</v>
      </c>
      <c r="T1370" s="32" t="e">
        <f t="shared" ref="T1370" si="8237">S1370*I1370</f>
        <v>#DIV/0!</v>
      </c>
    </row>
    <row r="1371" spans="1:20" s="2" customFormat="1" ht="15" hidden="1">
      <c r="A1371" s="18" t="str">
        <f t="shared" ref="A1371" si="8238">$A$3</f>
        <v>اسم المزرعة</v>
      </c>
      <c r="B1371" s="19" t="str">
        <f t="shared" ref="B1371" si="8239">B1369</f>
        <v>اسم الصنف</v>
      </c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20"/>
    </row>
    <row r="1372" spans="1:20" ht="20.100000000000001" customHeight="1">
      <c r="A1372" s="29" t="str">
        <f t="shared" si="8106"/>
        <v/>
      </c>
      <c r="B1372" s="62" t="s">
        <v>34</v>
      </c>
      <c r="C1372" s="30"/>
      <c r="D1372" s="31">
        <f>DSUM('اول المدة'!$A$2:$I$45,5,A1371:B1372)</f>
        <v>0</v>
      </c>
      <c r="E1372" s="31">
        <f>DSUM('اول المدة'!$A$2:$I$45,7,A1371:B1372)</f>
        <v>0</v>
      </c>
      <c r="F1372" s="31">
        <f>DSUM(الوارد!$A$2:$K$38,6,A1371:B1372)</f>
        <v>0</v>
      </c>
      <c r="G1372" s="31">
        <f>DSUM(الوارد!$A$2:$K$38,8,A1371:B1372)</f>
        <v>0</v>
      </c>
      <c r="H1372" s="31">
        <f t="shared" ref="H1372" si="8240">F1372+D1372</f>
        <v>0</v>
      </c>
      <c r="I1372" s="31" t="e">
        <f t="shared" si="8108"/>
        <v>#DIV/0!</v>
      </c>
      <c r="J1372" s="31">
        <f t="shared" ref="J1372" si="8241">G1372+E1372</f>
        <v>0</v>
      </c>
      <c r="K1372" s="31">
        <f>DSUM(المنصرف!$A$2:$L$38,5,A1371:B1372)</f>
        <v>0</v>
      </c>
      <c r="L1372" s="31" t="e">
        <f t="shared" ref="L1372" si="8242">K1372*I1372</f>
        <v>#DIV/0!</v>
      </c>
      <c r="M1372" s="31">
        <f t="shared" ref="M1372" si="8243">H1372-K1372</f>
        <v>0</v>
      </c>
      <c r="N1372" s="31" t="e">
        <f t="shared" ref="N1372" si="8244">M1372*I1372</f>
        <v>#DIV/0!</v>
      </c>
      <c r="O1372" s="31"/>
      <c r="P1372" s="31" t="e">
        <f t="shared" ref="P1372" si="8245">O1372*I1372</f>
        <v>#DIV/0!</v>
      </c>
      <c r="Q1372" s="31">
        <f t="shared" ref="Q1372" si="8246">IF(M1372&gt;O1372,M1372-O1372,0)</f>
        <v>0</v>
      </c>
      <c r="R1372" s="31" t="e">
        <f t="shared" ref="R1372" si="8247">Q1372*I1372</f>
        <v>#DIV/0!</v>
      </c>
      <c r="S1372" s="31">
        <f t="shared" ref="S1372" si="8248">IF(O1372&gt;M1372,O1372-M1372,0)</f>
        <v>0</v>
      </c>
      <c r="T1372" s="32" t="e">
        <f t="shared" ref="T1372" si="8249">S1372*I1372</f>
        <v>#DIV/0!</v>
      </c>
    </row>
    <row r="1373" spans="1:20" s="2" customFormat="1" ht="15" hidden="1">
      <c r="A1373" s="18" t="str">
        <f t="shared" ref="A1373" si="8250">$A$3</f>
        <v>اسم المزرعة</v>
      </c>
      <c r="B1373" s="19" t="str">
        <f t="shared" ref="B1373" si="8251">B1371</f>
        <v>اسم الصنف</v>
      </c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20"/>
    </row>
    <row r="1374" spans="1:20" ht="20.100000000000001" customHeight="1">
      <c r="A1374" s="29" t="str">
        <f t="shared" si="8106"/>
        <v/>
      </c>
      <c r="B1374" s="62" t="s">
        <v>34</v>
      </c>
      <c r="C1374" s="30"/>
      <c r="D1374" s="31">
        <f>DSUM('اول المدة'!$A$2:$I$45,5,A1373:B1374)</f>
        <v>0</v>
      </c>
      <c r="E1374" s="31">
        <f>DSUM('اول المدة'!$A$2:$I$45,7,A1373:B1374)</f>
        <v>0</v>
      </c>
      <c r="F1374" s="31">
        <f>DSUM(الوارد!$A$2:$K$38,6,A1373:B1374)</f>
        <v>0</v>
      </c>
      <c r="G1374" s="31">
        <f>DSUM(الوارد!$A$2:$K$38,8,A1373:B1374)</f>
        <v>0</v>
      </c>
      <c r="H1374" s="31">
        <f t="shared" ref="H1374" si="8252">F1374+D1374</f>
        <v>0</v>
      </c>
      <c r="I1374" s="31" t="e">
        <f t="shared" si="8108"/>
        <v>#DIV/0!</v>
      </c>
      <c r="J1374" s="31">
        <f t="shared" ref="J1374" si="8253">G1374+E1374</f>
        <v>0</v>
      </c>
      <c r="K1374" s="31">
        <f>DSUM(المنصرف!$A$2:$L$38,5,A1373:B1374)</f>
        <v>0</v>
      </c>
      <c r="L1374" s="31" t="e">
        <f t="shared" ref="L1374" si="8254">K1374*I1374</f>
        <v>#DIV/0!</v>
      </c>
      <c r="M1374" s="31">
        <f t="shared" ref="M1374" si="8255">H1374-K1374</f>
        <v>0</v>
      </c>
      <c r="N1374" s="31" t="e">
        <f t="shared" ref="N1374" si="8256">M1374*I1374</f>
        <v>#DIV/0!</v>
      </c>
      <c r="O1374" s="31"/>
      <c r="P1374" s="31" t="e">
        <f t="shared" ref="P1374" si="8257">O1374*I1374</f>
        <v>#DIV/0!</v>
      </c>
      <c r="Q1374" s="31">
        <f t="shared" ref="Q1374" si="8258">IF(M1374&gt;O1374,M1374-O1374,0)</f>
        <v>0</v>
      </c>
      <c r="R1374" s="31" t="e">
        <f t="shared" ref="R1374" si="8259">Q1374*I1374</f>
        <v>#DIV/0!</v>
      </c>
      <c r="S1374" s="31">
        <f t="shared" ref="S1374" si="8260">IF(O1374&gt;M1374,O1374-M1374,0)</f>
        <v>0</v>
      </c>
      <c r="T1374" s="32" t="e">
        <f t="shared" ref="T1374" si="8261">S1374*I1374</f>
        <v>#DIV/0!</v>
      </c>
    </row>
    <row r="1375" spans="1:20" s="2" customFormat="1" ht="15" hidden="1">
      <c r="A1375" s="18" t="str">
        <f t="shared" ref="A1375" si="8262">$A$3</f>
        <v>اسم المزرعة</v>
      </c>
      <c r="B1375" s="19" t="str">
        <f t="shared" ref="B1375" si="8263">B1373</f>
        <v>اسم الصنف</v>
      </c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20"/>
    </row>
    <row r="1376" spans="1:20" ht="20.100000000000001" customHeight="1">
      <c r="A1376" s="29" t="str">
        <f t="shared" si="8106"/>
        <v/>
      </c>
      <c r="B1376" s="62" t="s">
        <v>34</v>
      </c>
      <c r="C1376" s="30"/>
      <c r="D1376" s="31">
        <f>DSUM('اول المدة'!$A$2:$I$45,5,A1375:B1376)</f>
        <v>0</v>
      </c>
      <c r="E1376" s="31">
        <f>DSUM('اول المدة'!$A$2:$I$45,7,A1375:B1376)</f>
        <v>0</v>
      </c>
      <c r="F1376" s="31">
        <f>DSUM(الوارد!$A$2:$K$38,6,A1375:B1376)</f>
        <v>0</v>
      </c>
      <c r="G1376" s="31">
        <f>DSUM(الوارد!$A$2:$K$38,8,A1375:B1376)</f>
        <v>0</v>
      </c>
      <c r="H1376" s="31">
        <f t="shared" ref="H1376" si="8264">F1376+D1376</f>
        <v>0</v>
      </c>
      <c r="I1376" s="31" t="e">
        <f t="shared" si="8108"/>
        <v>#DIV/0!</v>
      </c>
      <c r="J1376" s="31">
        <f t="shared" ref="J1376" si="8265">G1376+E1376</f>
        <v>0</v>
      </c>
      <c r="K1376" s="31">
        <f>DSUM(المنصرف!$A$2:$L$38,5,A1375:B1376)</f>
        <v>0</v>
      </c>
      <c r="L1376" s="31" t="e">
        <f t="shared" ref="L1376" si="8266">K1376*I1376</f>
        <v>#DIV/0!</v>
      </c>
      <c r="M1376" s="31">
        <f t="shared" ref="M1376" si="8267">H1376-K1376</f>
        <v>0</v>
      </c>
      <c r="N1376" s="31" t="e">
        <f t="shared" ref="N1376" si="8268">M1376*I1376</f>
        <v>#DIV/0!</v>
      </c>
      <c r="O1376" s="31"/>
      <c r="P1376" s="31" t="e">
        <f t="shared" ref="P1376" si="8269">O1376*I1376</f>
        <v>#DIV/0!</v>
      </c>
      <c r="Q1376" s="31">
        <f t="shared" ref="Q1376" si="8270">IF(M1376&gt;O1376,M1376-O1376,0)</f>
        <v>0</v>
      </c>
      <c r="R1376" s="31" t="e">
        <f t="shared" ref="R1376" si="8271">Q1376*I1376</f>
        <v>#DIV/0!</v>
      </c>
      <c r="S1376" s="31">
        <f t="shared" ref="S1376" si="8272">IF(O1376&gt;M1376,O1376-M1376,0)</f>
        <v>0</v>
      </c>
      <c r="T1376" s="32" t="e">
        <f t="shared" ref="T1376" si="8273">S1376*I1376</f>
        <v>#DIV/0!</v>
      </c>
    </row>
    <row r="1377" spans="1:20" s="2" customFormat="1" ht="15" hidden="1">
      <c r="A1377" s="18" t="str">
        <f t="shared" ref="A1377" si="8274">$A$3</f>
        <v>اسم المزرعة</v>
      </c>
      <c r="B1377" s="19" t="str">
        <f t="shared" ref="B1377" si="8275">B1375</f>
        <v>اسم الصنف</v>
      </c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20"/>
    </row>
    <row r="1378" spans="1:20" ht="20.100000000000001" customHeight="1">
      <c r="A1378" s="29" t="str">
        <f t="shared" si="8106"/>
        <v/>
      </c>
      <c r="B1378" s="62" t="s">
        <v>34</v>
      </c>
      <c r="C1378" s="30"/>
      <c r="D1378" s="31">
        <f>DSUM('اول المدة'!$A$2:$I$45,5,A1377:B1378)</f>
        <v>0</v>
      </c>
      <c r="E1378" s="31">
        <f>DSUM('اول المدة'!$A$2:$I$45,7,A1377:B1378)</f>
        <v>0</v>
      </c>
      <c r="F1378" s="31">
        <f>DSUM(الوارد!$A$2:$K$38,6,A1377:B1378)</f>
        <v>0</v>
      </c>
      <c r="G1378" s="31">
        <f>DSUM(الوارد!$A$2:$K$38,8,A1377:B1378)</f>
        <v>0</v>
      </c>
      <c r="H1378" s="31">
        <f t="shared" ref="H1378" si="8276">F1378+D1378</f>
        <v>0</v>
      </c>
      <c r="I1378" s="31" t="e">
        <f t="shared" si="8108"/>
        <v>#DIV/0!</v>
      </c>
      <c r="J1378" s="31">
        <f t="shared" ref="J1378" si="8277">G1378+E1378</f>
        <v>0</v>
      </c>
      <c r="K1378" s="31">
        <f>DSUM(المنصرف!$A$2:$L$38,5,A1377:B1378)</f>
        <v>0</v>
      </c>
      <c r="L1378" s="31" t="e">
        <f t="shared" ref="L1378" si="8278">K1378*I1378</f>
        <v>#DIV/0!</v>
      </c>
      <c r="M1378" s="31">
        <f t="shared" ref="M1378" si="8279">H1378-K1378</f>
        <v>0</v>
      </c>
      <c r="N1378" s="31" t="e">
        <f t="shared" ref="N1378" si="8280">M1378*I1378</f>
        <v>#DIV/0!</v>
      </c>
      <c r="O1378" s="31"/>
      <c r="P1378" s="31" t="e">
        <f t="shared" ref="P1378" si="8281">O1378*I1378</f>
        <v>#DIV/0!</v>
      </c>
      <c r="Q1378" s="31">
        <f t="shared" ref="Q1378" si="8282">IF(M1378&gt;O1378,M1378-O1378,0)</f>
        <v>0</v>
      </c>
      <c r="R1378" s="31" t="e">
        <f t="shared" ref="R1378" si="8283">Q1378*I1378</f>
        <v>#DIV/0!</v>
      </c>
      <c r="S1378" s="31">
        <f t="shared" ref="S1378" si="8284">IF(O1378&gt;M1378,O1378-M1378,0)</f>
        <v>0</v>
      </c>
      <c r="T1378" s="32" t="e">
        <f t="shared" ref="T1378" si="8285">S1378*I1378</f>
        <v>#DIV/0!</v>
      </c>
    </row>
    <row r="1379" spans="1:20" s="2" customFormat="1" ht="15" hidden="1">
      <c r="A1379" s="18" t="str">
        <f t="shared" ref="A1379" si="8286">$A$3</f>
        <v>اسم المزرعة</v>
      </c>
      <c r="B1379" s="19" t="str">
        <f t="shared" ref="B1379" si="8287">B1377</f>
        <v>اسم الصنف</v>
      </c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20"/>
    </row>
    <row r="1380" spans="1:20" ht="20.100000000000001" customHeight="1">
      <c r="A1380" s="29" t="str">
        <f t="shared" si="8106"/>
        <v/>
      </c>
      <c r="B1380" s="62" t="s">
        <v>34</v>
      </c>
      <c r="C1380" s="30"/>
      <c r="D1380" s="31">
        <f>DSUM('اول المدة'!$A$2:$I$45,5,A1379:B1380)</f>
        <v>0</v>
      </c>
      <c r="E1380" s="31">
        <f>DSUM('اول المدة'!$A$2:$I$45,7,A1379:B1380)</f>
        <v>0</v>
      </c>
      <c r="F1380" s="31">
        <f>DSUM(الوارد!$A$2:$K$38,6,A1379:B1380)</f>
        <v>0</v>
      </c>
      <c r="G1380" s="31">
        <f>DSUM(الوارد!$A$2:$K$38,8,A1379:B1380)</f>
        <v>0</v>
      </c>
      <c r="H1380" s="31">
        <f t="shared" ref="H1380" si="8288">F1380+D1380</f>
        <v>0</v>
      </c>
      <c r="I1380" s="31" t="e">
        <f t="shared" si="8108"/>
        <v>#DIV/0!</v>
      </c>
      <c r="J1380" s="31">
        <f t="shared" ref="J1380" si="8289">G1380+E1380</f>
        <v>0</v>
      </c>
      <c r="K1380" s="31">
        <f>DSUM(المنصرف!$A$2:$L$38,5,A1379:B1380)</f>
        <v>0</v>
      </c>
      <c r="L1380" s="31" t="e">
        <f t="shared" ref="L1380" si="8290">K1380*I1380</f>
        <v>#DIV/0!</v>
      </c>
      <c r="M1380" s="31">
        <f t="shared" ref="M1380" si="8291">H1380-K1380</f>
        <v>0</v>
      </c>
      <c r="N1380" s="31" t="e">
        <f t="shared" ref="N1380" si="8292">M1380*I1380</f>
        <v>#DIV/0!</v>
      </c>
      <c r="O1380" s="31"/>
      <c r="P1380" s="31" t="e">
        <f t="shared" ref="P1380" si="8293">O1380*I1380</f>
        <v>#DIV/0!</v>
      </c>
      <c r="Q1380" s="31">
        <f t="shared" ref="Q1380" si="8294">IF(M1380&gt;O1380,M1380-O1380,0)</f>
        <v>0</v>
      </c>
      <c r="R1380" s="31" t="e">
        <f t="shared" ref="R1380" si="8295">Q1380*I1380</f>
        <v>#DIV/0!</v>
      </c>
      <c r="S1380" s="31">
        <f t="shared" ref="S1380" si="8296">IF(O1380&gt;M1380,O1380-M1380,0)</f>
        <v>0</v>
      </c>
      <c r="T1380" s="32" t="e">
        <f t="shared" ref="T1380" si="8297">S1380*I1380</f>
        <v>#DIV/0!</v>
      </c>
    </row>
    <row r="1381" spans="1:20" s="2" customFormat="1" ht="15" hidden="1">
      <c r="A1381" s="18" t="str">
        <f t="shared" ref="A1381" si="8298">$A$3</f>
        <v>اسم المزرعة</v>
      </c>
      <c r="B1381" s="19" t="str">
        <f t="shared" ref="B1381" si="8299">B1379</f>
        <v>اسم الصنف</v>
      </c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20"/>
    </row>
    <row r="1382" spans="1:20" ht="20.100000000000001" customHeight="1">
      <c r="A1382" s="29" t="str">
        <f t="shared" si="8106"/>
        <v/>
      </c>
      <c r="B1382" s="62" t="s">
        <v>34</v>
      </c>
      <c r="C1382" s="30"/>
      <c r="D1382" s="31">
        <f>DSUM('اول المدة'!$A$2:$I$45,5,A1381:B1382)</f>
        <v>0</v>
      </c>
      <c r="E1382" s="31">
        <f>DSUM('اول المدة'!$A$2:$I$45,7,A1381:B1382)</f>
        <v>0</v>
      </c>
      <c r="F1382" s="31">
        <f>DSUM(الوارد!$A$2:$K$38,6,A1381:B1382)</f>
        <v>0</v>
      </c>
      <c r="G1382" s="31">
        <f>DSUM(الوارد!$A$2:$K$38,8,A1381:B1382)</f>
        <v>0</v>
      </c>
      <c r="H1382" s="31">
        <f t="shared" ref="H1382" si="8300">F1382+D1382</f>
        <v>0</v>
      </c>
      <c r="I1382" s="31" t="e">
        <f t="shared" si="8108"/>
        <v>#DIV/0!</v>
      </c>
      <c r="J1382" s="31">
        <f t="shared" ref="J1382" si="8301">G1382+E1382</f>
        <v>0</v>
      </c>
      <c r="K1382" s="31">
        <f>DSUM(المنصرف!$A$2:$L$38,5,A1381:B1382)</f>
        <v>0</v>
      </c>
      <c r="L1382" s="31" t="e">
        <f t="shared" ref="L1382" si="8302">K1382*I1382</f>
        <v>#DIV/0!</v>
      </c>
      <c r="M1382" s="31">
        <f t="shared" ref="M1382" si="8303">H1382-K1382</f>
        <v>0</v>
      </c>
      <c r="N1382" s="31" t="e">
        <f t="shared" ref="N1382" si="8304">M1382*I1382</f>
        <v>#DIV/0!</v>
      </c>
      <c r="O1382" s="31"/>
      <c r="P1382" s="31" t="e">
        <f t="shared" ref="P1382" si="8305">O1382*I1382</f>
        <v>#DIV/0!</v>
      </c>
      <c r="Q1382" s="31">
        <f t="shared" ref="Q1382" si="8306">IF(M1382&gt;O1382,M1382-O1382,0)</f>
        <v>0</v>
      </c>
      <c r="R1382" s="31" t="e">
        <f t="shared" ref="R1382" si="8307">Q1382*I1382</f>
        <v>#DIV/0!</v>
      </c>
      <c r="S1382" s="31">
        <f t="shared" ref="S1382" si="8308">IF(O1382&gt;M1382,O1382-M1382,0)</f>
        <v>0</v>
      </c>
      <c r="T1382" s="32" t="e">
        <f t="shared" ref="T1382" si="8309">S1382*I1382</f>
        <v>#DIV/0!</v>
      </c>
    </row>
    <row r="1383" spans="1:20" s="2" customFormat="1" ht="15" hidden="1">
      <c r="A1383" s="18" t="str">
        <f t="shared" ref="A1383" si="8310">$A$3</f>
        <v>اسم المزرعة</v>
      </c>
      <c r="B1383" s="19" t="str">
        <f t="shared" ref="B1383" si="8311">B1381</f>
        <v>اسم الصنف</v>
      </c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20"/>
    </row>
    <row r="1384" spans="1:20" ht="20.100000000000001" customHeight="1">
      <c r="A1384" s="29" t="str">
        <f t="shared" si="8106"/>
        <v/>
      </c>
      <c r="B1384" s="62" t="s">
        <v>34</v>
      </c>
      <c r="C1384" s="30"/>
      <c r="D1384" s="31">
        <f>DSUM('اول المدة'!$A$2:$I$45,5,A1383:B1384)</f>
        <v>0</v>
      </c>
      <c r="E1384" s="31">
        <f>DSUM('اول المدة'!$A$2:$I$45,7,A1383:B1384)</f>
        <v>0</v>
      </c>
      <c r="F1384" s="31">
        <f>DSUM(الوارد!$A$2:$K$38,6,A1383:B1384)</f>
        <v>0</v>
      </c>
      <c r="G1384" s="31">
        <f>DSUM(الوارد!$A$2:$K$38,8,A1383:B1384)</f>
        <v>0</v>
      </c>
      <c r="H1384" s="31">
        <f t="shared" ref="H1384" si="8312">F1384+D1384</f>
        <v>0</v>
      </c>
      <c r="I1384" s="31" t="e">
        <f t="shared" si="8108"/>
        <v>#DIV/0!</v>
      </c>
      <c r="J1384" s="31">
        <f t="shared" ref="J1384" si="8313">G1384+E1384</f>
        <v>0</v>
      </c>
      <c r="K1384" s="31">
        <f>DSUM(المنصرف!$A$2:$L$38,5,A1383:B1384)</f>
        <v>0</v>
      </c>
      <c r="L1384" s="31" t="e">
        <f t="shared" ref="L1384" si="8314">K1384*I1384</f>
        <v>#DIV/0!</v>
      </c>
      <c r="M1384" s="31">
        <f t="shared" ref="M1384" si="8315">H1384-K1384</f>
        <v>0</v>
      </c>
      <c r="N1384" s="31" t="e">
        <f t="shared" ref="N1384" si="8316">M1384*I1384</f>
        <v>#DIV/0!</v>
      </c>
      <c r="O1384" s="31"/>
      <c r="P1384" s="31" t="e">
        <f t="shared" ref="P1384" si="8317">O1384*I1384</f>
        <v>#DIV/0!</v>
      </c>
      <c r="Q1384" s="31">
        <f t="shared" ref="Q1384" si="8318">IF(M1384&gt;O1384,M1384-O1384,0)</f>
        <v>0</v>
      </c>
      <c r="R1384" s="31" t="e">
        <f t="shared" ref="R1384" si="8319">Q1384*I1384</f>
        <v>#DIV/0!</v>
      </c>
      <c r="S1384" s="31">
        <f t="shared" ref="S1384" si="8320">IF(O1384&gt;M1384,O1384-M1384,0)</f>
        <v>0</v>
      </c>
      <c r="T1384" s="32" t="e">
        <f t="shared" ref="T1384" si="8321">S1384*I1384</f>
        <v>#DIV/0!</v>
      </c>
    </row>
    <row r="1385" spans="1:20" s="2" customFormat="1" ht="15" hidden="1">
      <c r="A1385" s="18" t="str">
        <f t="shared" ref="A1385" si="8322">$A$3</f>
        <v>اسم المزرعة</v>
      </c>
      <c r="B1385" s="19" t="str">
        <f t="shared" ref="B1385" si="8323">B1383</f>
        <v>اسم الصنف</v>
      </c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20"/>
    </row>
    <row r="1386" spans="1:20" ht="20.100000000000001" customHeight="1">
      <c r="A1386" s="29" t="str">
        <f t="shared" si="8106"/>
        <v/>
      </c>
      <c r="B1386" s="62" t="s">
        <v>34</v>
      </c>
      <c r="C1386" s="30"/>
      <c r="D1386" s="31">
        <f>DSUM('اول المدة'!$A$2:$I$45,5,A1385:B1386)</f>
        <v>0</v>
      </c>
      <c r="E1386" s="31">
        <f>DSUM('اول المدة'!$A$2:$I$45,7,A1385:B1386)</f>
        <v>0</v>
      </c>
      <c r="F1386" s="31">
        <f>DSUM(الوارد!$A$2:$K$38,6,A1385:B1386)</f>
        <v>0</v>
      </c>
      <c r="G1386" s="31">
        <f>DSUM(الوارد!$A$2:$K$38,8,A1385:B1386)</f>
        <v>0</v>
      </c>
      <c r="H1386" s="31">
        <f t="shared" ref="H1386" si="8324">F1386+D1386</f>
        <v>0</v>
      </c>
      <c r="I1386" s="31" t="e">
        <f t="shared" si="8108"/>
        <v>#DIV/0!</v>
      </c>
      <c r="J1386" s="31">
        <f t="shared" ref="J1386" si="8325">G1386+E1386</f>
        <v>0</v>
      </c>
      <c r="K1386" s="31">
        <f>DSUM(المنصرف!$A$2:$L$38,5,A1385:B1386)</f>
        <v>0</v>
      </c>
      <c r="L1386" s="31" t="e">
        <f t="shared" ref="L1386" si="8326">K1386*I1386</f>
        <v>#DIV/0!</v>
      </c>
      <c r="M1386" s="31">
        <f t="shared" ref="M1386" si="8327">H1386-K1386</f>
        <v>0</v>
      </c>
      <c r="N1386" s="31" t="e">
        <f t="shared" ref="N1386" si="8328">M1386*I1386</f>
        <v>#DIV/0!</v>
      </c>
      <c r="O1386" s="31"/>
      <c r="P1386" s="31" t="e">
        <f t="shared" ref="P1386" si="8329">O1386*I1386</f>
        <v>#DIV/0!</v>
      </c>
      <c r="Q1386" s="31">
        <f t="shared" ref="Q1386" si="8330">IF(M1386&gt;O1386,M1386-O1386,0)</f>
        <v>0</v>
      </c>
      <c r="R1386" s="31" t="e">
        <f t="shared" ref="R1386" si="8331">Q1386*I1386</f>
        <v>#DIV/0!</v>
      </c>
      <c r="S1386" s="31">
        <f t="shared" ref="S1386" si="8332">IF(O1386&gt;M1386,O1386-M1386,0)</f>
        <v>0</v>
      </c>
      <c r="T1386" s="32" t="e">
        <f t="shared" ref="T1386" si="8333">S1386*I1386</f>
        <v>#DIV/0!</v>
      </c>
    </row>
    <row r="1387" spans="1:20" s="2" customFormat="1" ht="15" hidden="1">
      <c r="A1387" s="18" t="str">
        <f t="shared" ref="A1387" si="8334">$A$3</f>
        <v>اسم المزرعة</v>
      </c>
      <c r="B1387" s="19" t="str">
        <f t="shared" ref="B1387" si="8335">B1385</f>
        <v>اسم الصنف</v>
      </c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20"/>
    </row>
    <row r="1388" spans="1:20" ht="20.100000000000001" customHeight="1">
      <c r="A1388" s="29" t="str">
        <f t="shared" si="8106"/>
        <v/>
      </c>
      <c r="B1388" s="62" t="s">
        <v>34</v>
      </c>
      <c r="C1388" s="30"/>
      <c r="D1388" s="31">
        <f>DSUM('اول المدة'!$A$2:$I$45,5,A1387:B1388)</f>
        <v>0</v>
      </c>
      <c r="E1388" s="31">
        <f>DSUM('اول المدة'!$A$2:$I$45,7,A1387:B1388)</f>
        <v>0</v>
      </c>
      <c r="F1388" s="31">
        <f>DSUM(الوارد!$A$2:$K$38,6,A1387:B1388)</f>
        <v>0</v>
      </c>
      <c r="G1388" s="31">
        <f>DSUM(الوارد!$A$2:$K$38,8,A1387:B1388)</f>
        <v>0</v>
      </c>
      <c r="H1388" s="31">
        <f t="shared" ref="H1388" si="8336">F1388+D1388</f>
        <v>0</v>
      </c>
      <c r="I1388" s="31" t="e">
        <f t="shared" si="8108"/>
        <v>#DIV/0!</v>
      </c>
      <c r="J1388" s="31">
        <f t="shared" ref="J1388" si="8337">G1388+E1388</f>
        <v>0</v>
      </c>
      <c r="K1388" s="31">
        <f>DSUM(المنصرف!$A$2:$L$38,5,A1387:B1388)</f>
        <v>0</v>
      </c>
      <c r="L1388" s="31" t="e">
        <f t="shared" ref="L1388" si="8338">K1388*I1388</f>
        <v>#DIV/0!</v>
      </c>
      <c r="M1388" s="31">
        <f t="shared" ref="M1388" si="8339">H1388-K1388</f>
        <v>0</v>
      </c>
      <c r="N1388" s="31" t="e">
        <f t="shared" ref="N1388" si="8340">M1388*I1388</f>
        <v>#DIV/0!</v>
      </c>
      <c r="O1388" s="31"/>
      <c r="P1388" s="31" t="e">
        <f t="shared" ref="P1388" si="8341">O1388*I1388</f>
        <v>#DIV/0!</v>
      </c>
      <c r="Q1388" s="31">
        <f t="shared" ref="Q1388" si="8342">IF(M1388&gt;O1388,M1388-O1388,0)</f>
        <v>0</v>
      </c>
      <c r="R1388" s="31" t="e">
        <f t="shared" ref="R1388" si="8343">Q1388*I1388</f>
        <v>#DIV/0!</v>
      </c>
      <c r="S1388" s="31">
        <f t="shared" ref="S1388" si="8344">IF(O1388&gt;M1388,O1388-M1388,0)</f>
        <v>0</v>
      </c>
      <c r="T1388" s="32" t="e">
        <f t="shared" ref="T1388" si="8345">S1388*I1388</f>
        <v>#DIV/0!</v>
      </c>
    </row>
    <row r="1389" spans="1:20" s="2" customFormat="1" ht="15" hidden="1">
      <c r="A1389" s="18" t="str">
        <f t="shared" ref="A1389" si="8346">$A$3</f>
        <v>اسم المزرعة</v>
      </c>
      <c r="B1389" s="19" t="str">
        <f t="shared" ref="B1389" si="8347">B1387</f>
        <v>اسم الصنف</v>
      </c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20"/>
    </row>
    <row r="1390" spans="1:20" ht="20.100000000000001" customHeight="1">
      <c r="A1390" s="29" t="str">
        <f t="shared" si="8106"/>
        <v/>
      </c>
      <c r="B1390" s="62" t="s">
        <v>34</v>
      </c>
      <c r="C1390" s="30"/>
      <c r="D1390" s="31">
        <f>DSUM('اول المدة'!$A$2:$I$45,5,A1389:B1390)</f>
        <v>0</v>
      </c>
      <c r="E1390" s="31">
        <f>DSUM('اول المدة'!$A$2:$I$45,7,A1389:B1390)</f>
        <v>0</v>
      </c>
      <c r="F1390" s="31">
        <f>DSUM(الوارد!$A$2:$K$38,6,A1389:B1390)</f>
        <v>0</v>
      </c>
      <c r="G1390" s="31">
        <f>DSUM(الوارد!$A$2:$K$38,8,A1389:B1390)</f>
        <v>0</v>
      </c>
      <c r="H1390" s="31">
        <f t="shared" ref="H1390" si="8348">F1390+D1390</f>
        <v>0</v>
      </c>
      <c r="I1390" s="31" t="e">
        <f t="shared" si="8108"/>
        <v>#DIV/0!</v>
      </c>
      <c r="J1390" s="31">
        <f t="shared" ref="J1390" si="8349">G1390+E1390</f>
        <v>0</v>
      </c>
      <c r="K1390" s="31">
        <f>DSUM(المنصرف!$A$2:$L$38,5,A1389:B1390)</f>
        <v>0</v>
      </c>
      <c r="L1390" s="31" t="e">
        <f t="shared" ref="L1390" si="8350">K1390*I1390</f>
        <v>#DIV/0!</v>
      </c>
      <c r="M1390" s="31">
        <f t="shared" ref="M1390" si="8351">H1390-K1390</f>
        <v>0</v>
      </c>
      <c r="N1390" s="31" t="e">
        <f t="shared" ref="N1390" si="8352">M1390*I1390</f>
        <v>#DIV/0!</v>
      </c>
      <c r="O1390" s="31"/>
      <c r="P1390" s="31" t="e">
        <f t="shared" ref="P1390" si="8353">O1390*I1390</f>
        <v>#DIV/0!</v>
      </c>
      <c r="Q1390" s="31">
        <f t="shared" ref="Q1390" si="8354">IF(M1390&gt;O1390,M1390-O1390,0)</f>
        <v>0</v>
      </c>
      <c r="R1390" s="31" t="e">
        <f t="shared" ref="R1390" si="8355">Q1390*I1390</f>
        <v>#DIV/0!</v>
      </c>
      <c r="S1390" s="31">
        <f t="shared" ref="S1390" si="8356">IF(O1390&gt;M1390,O1390-M1390,0)</f>
        <v>0</v>
      </c>
      <c r="T1390" s="32" t="e">
        <f t="shared" ref="T1390" si="8357">S1390*I1390</f>
        <v>#DIV/0!</v>
      </c>
    </row>
    <row r="1391" spans="1:20" s="2" customFormat="1" ht="15" hidden="1">
      <c r="A1391" s="18" t="str">
        <f t="shared" ref="A1391" si="8358">$A$3</f>
        <v>اسم المزرعة</v>
      </c>
      <c r="B1391" s="19" t="str">
        <f t="shared" ref="B1391" si="8359">B1389</f>
        <v>اسم الصنف</v>
      </c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20"/>
    </row>
    <row r="1392" spans="1:20" ht="20.100000000000001" customHeight="1">
      <c r="A1392" s="29" t="str">
        <f t="shared" si="8106"/>
        <v/>
      </c>
      <c r="B1392" s="62" t="s">
        <v>34</v>
      </c>
      <c r="C1392" s="30"/>
      <c r="D1392" s="31">
        <f>DSUM('اول المدة'!$A$2:$I$45,5,A1391:B1392)</f>
        <v>0</v>
      </c>
      <c r="E1392" s="31">
        <f>DSUM('اول المدة'!$A$2:$I$45,7,A1391:B1392)</f>
        <v>0</v>
      </c>
      <c r="F1392" s="31">
        <f>DSUM(الوارد!$A$2:$K$38,6,A1391:B1392)</f>
        <v>0</v>
      </c>
      <c r="G1392" s="31">
        <f>DSUM(الوارد!$A$2:$K$38,8,A1391:B1392)</f>
        <v>0</v>
      </c>
      <c r="H1392" s="31">
        <f t="shared" ref="H1392" si="8360">F1392+D1392</f>
        <v>0</v>
      </c>
      <c r="I1392" s="31" t="e">
        <f t="shared" si="8108"/>
        <v>#DIV/0!</v>
      </c>
      <c r="J1392" s="31">
        <f t="shared" ref="J1392" si="8361">G1392+E1392</f>
        <v>0</v>
      </c>
      <c r="K1392" s="31">
        <f>DSUM(المنصرف!$A$2:$L$38,5,A1391:B1392)</f>
        <v>0</v>
      </c>
      <c r="L1392" s="31" t="e">
        <f t="shared" ref="L1392" si="8362">K1392*I1392</f>
        <v>#DIV/0!</v>
      </c>
      <c r="M1392" s="31">
        <f t="shared" ref="M1392" si="8363">H1392-K1392</f>
        <v>0</v>
      </c>
      <c r="N1392" s="31" t="e">
        <f t="shared" ref="N1392" si="8364">M1392*I1392</f>
        <v>#DIV/0!</v>
      </c>
      <c r="O1392" s="31"/>
      <c r="P1392" s="31" t="e">
        <f t="shared" ref="P1392" si="8365">O1392*I1392</f>
        <v>#DIV/0!</v>
      </c>
      <c r="Q1392" s="31">
        <f t="shared" ref="Q1392" si="8366">IF(M1392&gt;O1392,M1392-O1392,0)</f>
        <v>0</v>
      </c>
      <c r="R1392" s="31" t="e">
        <f t="shared" ref="R1392" si="8367">Q1392*I1392</f>
        <v>#DIV/0!</v>
      </c>
      <c r="S1392" s="31">
        <f t="shared" ref="S1392" si="8368">IF(O1392&gt;M1392,O1392-M1392,0)</f>
        <v>0</v>
      </c>
      <c r="T1392" s="32" t="e">
        <f t="shared" ref="T1392" si="8369">S1392*I1392</f>
        <v>#DIV/0!</v>
      </c>
    </row>
    <row r="1393" spans="1:20" s="2" customFormat="1" ht="15" hidden="1">
      <c r="A1393" s="18" t="str">
        <f t="shared" ref="A1393" si="8370">$A$3</f>
        <v>اسم المزرعة</v>
      </c>
      <c r="B1393" s="19" t="str">
        <f t="shared" ref="B1393" si="8371">B1391</f>
        <v>اسم الصنف</v>
      </c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20"/>
    </row>
    <row r="1394" spans="1:20" ht="20.100000000000001" customHeight="1">
      <c r="A1394" s="29" t="str">
        <f t="shared" si="8106"/>
        <v/>
      </c>
      <c r="B1394" s="62" t="s">
        <v>34</v>
      </c>
      <c r="C1394" s="30"/>
      <c r="D1394" s="31">
        <f>DSUM('اول المدة'!$A$2:$I$45,5,A1393:B1394)</f>
        <v>0</v>
      </c>
      <c r="E1394" s="31">
        <f>DSUM('اول المدة'!$A$2:$I$45,7,A1393:B1394)</f>
        <v>0</v>
      </c>
      <c r="F1394" s="31">
        <f>DSUM(الوارد!$A$2:$K$38,6,A1393:B1394)</f>
        <v>0</v>
      </c>
      <c r="G1394" s="31">
        <f>DSUM(الوارد!$A$2:$K$38,8,A1393:B1394)</f>
        <v>0</v>
      </c>
      <c r="H1394" s="31">
        <f t="shared" ref="H1394" si="8372">F1394+D1394</f>
        <v>0</v>
      </c>
      <c r="I1394" s="31" t="e">
        <f t="shared" si="8108"/>
        <v>#DIV/0!</v>
      </c>
      <c r="J1394" s="31">
        <f t="shared" ref="J1394" si="8373">G1394+E1394</f>
        <v>0</v>
      </c>
      <c r="K1394" s="31">
        <f>DSUM(المنصرف!$A$2:$L$38,5,A1393:B1394)</f>
        <v>0</v>
      </c>
      <c r="L1394" s="31" t="e">
        <f t="shared" ref="L1394" si="8374">K1394*I1394</f>
        <v>#DIV/0!</v>
      </c>
      <c r="M1394" s="31">
        <f t="shared" ref="M1394" si="8375">H1394-K1394</f>
        <v>0</v>
      </c>
      <c r="N1394" s="31" t="e">
        <f t="shared" ref="N1394" si="8376">M1394*I1394</f>
        <v>#DIV/0!</v>
      </c>
      <c r="O1394" s="31"/>
      <c r="P1394" s="31" t="e">
        <f t="shared" ref="P1394" si="8377">O1394*I1394</f>
        <v>#DIV/0!</v>
      </c>
      <c r="Q1394" s="31">
        <f t="shared" ref="Q1394" si="8378">IF(M1394&gt;O1394,M1394-O1394,0)</f>
        <v>0</v>
      </c>
      <c r="R1394" s="31" t="e">
        <f t="shared" ref="R1394" si="8379">Q1394*I1394</f>
        <v>#DIV/0!</v>
      </c>
      <c r="S1394" s="31">
        <f t="shared" ref="S1394" si="8380">IF(O1394&gt;M1394,O1394-M1394,0)</f>
        <v>0</v>
      </c>
      <c r="T1394" s="32" t="e">
        <f t="shared" ref="T1394" si="8381">S1394*I1394</f>
        <v>#DIV/0!</v>
      </c>
    </row>
    <row r="1395" spans="1:20" s="2" customFormat="1" ht="15" hidden="1">
      <c r="A1395" s="18" t="str">
        <f t="shared" ref="A1395" si="8382">$A$3</f>
        <v>اسم المزرعة</v>
      </c>
      <c r="B1395" s="19" t="str">
        <f t="shared" ref="B1395" si="8383">B1393</f>
        <v>اسم الصنف</v>
      </c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20"/>
    </row>
    <row r="1396" spans="1:20" ht="20.100000000000001" customHeight="1">
      <c r="A1396" s="29" t="str">
        <f t="shared" si="8106"/>
        <v/>
      </c>
      <c r="B1396" s="62" t="s">
        <v>34</v>
      </c>
      <c r="C1396" s="30"/>
      <c r="D1396" s="31">
        <f>DSUM('اول المدة'!$A$2:$I$45,5,A1395:B1396)</f>
        <v>0</v>
      </c>
      <c r="E1396" s="31">
        <f>DSUM('اول المدة'!$A$2:$I$45,7,A1395:B1396)</f>
        <v>0</v>
      </c>
      <c r="F1396" s="31">
        <f>DSUM(الوارد!$A$2:$K$38,6,A1395:B1396)</f>
        <v>0</v>
      </c>
      <c r="G1396" s="31">
        <f>DSUM(الوارد!$A$2:$K$38,8,A1395:B1396)</f>
        <v>0</v>
      </c>
      <c r="H1396" s="31">
        <f t="shared" ref="H1396" si="8384">F1396+D1396</f>
        <v>0</v>
      </c>
      <c r="I1396" s="31" t="e">
        <f t="shared" si="8108"/>
        <v>#DIV/0!</v>
      </c>
      <c r="J1396" s="31">
        <f t="shared" ref="J1396" si="8385">G1396+E1396</f>
        <v>0</v>
      </c>
      <c r="K1396" s="31">
        <f>DSUM(المنصرف!$A$2:$L$38,5,A1395:B1396)</f>
        <v>0</v>
      </c>
      <c r="L1396" s="31" t="e">
        <f t="shared" ref="L1396" si="8386">K1396*I1396</f>
        <v>#DIV/0!</v>
      </c>
      <c r="M1396" s="31">
        <f t="shared" ref="M1396" si="8387">H1396-K1396</f>
        <v>0</v>
      </c>
      <c r="N1396" s="31" t="e">
        <f t="shared" ref="N1396" si="8388">M1396*I1396</f>
        <v>#DIV/0!</v>
      </c>
      <c r="O1396" s="31"/>
      <c r="P1396" s="31" t="e">
        <f t="shared" ref="P1396" si="8389">O1396*I1396</f>
        <v>#DIV/0!</v>
      </c>
      <c r="Q1396" s="31">
        <f t="shared" ref="Q1396" si="8390">IF(M1396&gt;O1396,M1396-O1396,0)</f>
        <v>0</v>
      </c>
      <c r="R1396" s="31" t="e">
        <f t="shared" ref="R1396" si="8391">Q1396*I1396</f>
        <v>#DIV/0!</v>
      </c>
      <c r="S1396" s="31">
        <f t="shared" ref="S1396" si="8392">IF(O1396&gt;M1396,O1396-M1396,0)</f>
        <v>0</v>
      </c>
      <c r="T1396" s="32" t="e">
        <f t="shared" ref="T1396" si="8393">S1396*I1396</f>
        <v>#DIV/0!</v>
      </c>
    </row>
    <row r="1397" spans="1:20" s="2" customFormat="1" ht="15" hidden="1">
      <c r="A1397" s="18" t="str">
        <f t="shared" ref="A1397" si="8394">$A$3</f>
        <v>اسم المزرعة</v>
      </c>
      <c r="B1397" s="19" t="str">
        <f t="shared" ref="B1397" si="8395">B1395</f>
        <v>اسم الصنف</v>
      </c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20"/>
    </row>
    <row r="1398" spans="1:20" ht="20.100000000000001" customHeight="1">
      <c r="A1398" s="29" t="str">
        <f t="shared" si="8106"/>
        <v/>
      </c>
      <c r="B1398" s="62" t="s">
        <v>34</v>
      </c>
      <c r="C1398" s="30"/>
      <c r="D1398" s="31">
        <f>DSUM('اول المدة'!$A$2:$I$45,5,A1397:B1398)</f>
        <v>0</v>
      </c>
      <c r="E1398" s="31">
        <f>DSUM('اول المدة'!$A$2:$I$45,7,A1397:B1398)</f>
        <v>0</v>
      </c>
      <c r="F1398" s="31">
        <f>DSUM(الوارد!$A$2:$K$38,6,A1397:B1398)</f>
        <v>0</v>
      </c>
      <c r="G1398" s="31">
        <f>DSUM(الوارد!$A$2:$K$38,8,A1397:B1398)</f>
        <v>0</v>
      </c>
      <c r="H1398" s="31">
        <f t="shared" ref="H1398" si="8396">F1398+D1398</f>
        <v>0</v>
      </c>
      <c r="I1398" s="31" t="e">
        <f t="shared" si="8108"/>
        <v>#DIV/0!</v>
      </c>
      <c r="J1398" s="31">
        <f t="shared" ref="J1398" si="8397">G1398+E1398</f>
        <v>0</v>
      </c>
      <c r="K1398" s="31">
        <f>DSUM(المنصرف!$A$2:$L$38,5,A1397:B1398)</f>
        <v>0</v>
      </c>
      <c r="L1398" s="31" t="e">
        <f t="shared" ref="L1398" si="8398">K1398*I1398</f>
        <v>#DIV/0!</v>
      </c>
      <c r="M1398" s="31">
        <f t="shared" ref="M1398" si="8399">H1398-K1398</f>
        <v>0</v>
      </c>
      <c r="N1398" s="31" t="e">
        <f t="shared" ref="N1398" si="8400">M1398*I1398</f>
        <v>#DIV/0!</v>
      </c>
      <c r="O1398" s="31"/>
      <c r="P1398" s="31" t="e">
        <f t="shared" ref="P1398" si="8401">O1398*I1398</f>
        <v>#DIV/0!</v>
      </c>
      <c r="Q1398" s="31">
        <f t="shared" ref="Q1398" si="8402">IF(M1398&gt;O1398,M1398-O1398,0)</f>
        <v>0</v>
      </c>
      <c r="R1398" s="31" t="e">
        <f t="shared" ref="R1398" si="8403">Q1398*I1398</f>
        <v>#DIV/0!</v>
      </c>
      <c r="S1398" s="31">
        <f t="shared" ref="S1398" si="8404">IF(O1398&gt;M1398,O1398-M1398,0)</f>
        <v>0</v>
      </c>
      <c r="T1398" s="32" t="e">
        <f t="shared" ref="T1398" si="8405">S1398*I1398</f>
        <v>#DIV/0!</v>
      </c>
    </row>
    <row r="1399" spans="1:20" s="2" customFormat="1" ht="15" hidden="1">
      <c r="A1399" s="18" t="str">
        <f t="shared" ref="A1399" si="8406">$A$3</f>
        <v>اسم المزرعة</v>
      </c>
      <c r="B1399" s="19" t="str">
        <f t="shared" ref="B1399" si="8407">B1397</f>
        <v>اسم الصنف</v>
      </c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20"/>
    </row>
    <row r="1400" spans="1:20" ht="20.100000000000001" customHeight="1">
      <c r="A1400" s="29" t="str">
        <f t="shared" si="8106"/>
        <v/>
      </c>
      <c r="B1400" s="62" t="s">
        <v>34</v>
      </c>
      <c r="C1400" s="30"/>
      <c r="D1400" s="31">
        <f>DSUM('اول المدة'!$A$2:$I$45,5,A1399:B1400)</f>
        <v>0</v>
      </c>
      <c r="E1400" s="31">
        <f>DSUM('اول المدة'!$A$2:$I$45,7,A1399:B1400)</f>
        <v>0</v>
      </c>
      <c r="F1400" s="31">
        <f>DSUM(الوارد!$A$2:$K$38,6,A1399:B1400)</f>
        <v>0</v>
      </c>
      <c r="G1400" s="31">
        <f>DSUM(الوارد!$A$2:$K$38,8,A1399:B1400)</f>
        <v>0</v>
      </c>
      <c r="H1400" s="31">
        <f t="shared" ref="H1400" si="8408">F1400+D1400</f>
        <v>0</v>
      </c>
      <c r="I1400" s="31" t="e">
        <f t="shared" si="8108"/>
        <v>#DIV/0!</v>
      </c>
      <c r="J1400" s="31">
        <f t="shared" ref="J1400" si="8409">G1400+E1400</f>
        <v>0</v>
      </c>
      <c r="K1400" s="31">
        <f>DSUM(المنصرف!$A$2:$L$38,5,A1399:B1400)</f>
        <v>0</v>
      </c>
      <c r="L1400" s="31" t="e">
        <f t="shared" ref="L1400" si="8410">K1400*I1400</f>
        <v>#DIV/0!</v>
      </c>
      <c r="M1400" s="31">
        <f t="shared" ref="M1400" si="8411">H1400-K1400</f>
        <v>0</v>
      </c>
      <c r="N1400" s="31" t="e">
        <f t="shared" ref="N1400" si="8412">M1400*I1400</f>
        <v>#DIV/0!</v>
      </c>
      <c r="O1400" s="31"/>
      <c r="P1400" s="31" t="e">
        <f t="shared" ref="P1400" si="8413">O1400*I1400</f>
        <v>#DIV/0!</v>
      </c>
      <c r="Q1400" s="31">
        <f t="shared" ref="Q1400" si="8414">IF(M1400&gt;O1400,M1400-O1400,0)</f>
        <v>0</v>
      </c>
      <c r="R1400" s="31" t="e">
        <f t="shared" ref="R1400" si="8415">Q1400*I1400</f>
        <v>#DIV/0!</v>
      </c>
      <c r="S1400" s="31">
        <f t="shared" ref="S1400" si="8416">IF(O1400&gt;M1400,O1400-M1400,0)</f>
        <v>0</v>
      </c>
      <c r="T1400" s="32" t="e">
        <f t="shared" ref="T1400" si="8417">S1400*I1400</f>
        <v>#DIV/0!</v>
      </c>
    </row>
    <row r="1401" spans="1:20" s="2" customFormat="1" ht="15" hidden="1">
      <c r="A1401" s="18" t="str">
        <f t="shared" ref="A1401" si="8418">$A$3</f>
        <v>اسم المزرعة</v>
      </c>
      <c r="B1401" s="19" t="str">
        <f t="shared" ref="B1401" si="8419">B1399</f>
        <v>اسم الصنف</v>
      </c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20"/>
    </row>
    <row r="1402" spans="1:20" ht="20.100000000000001" customHeight="1">
      <c r="A1402" s="29" t="str">
        <f t="shared" si="8106"/>
        <v/>
      </c>
      <c r="B1402" s="62" t="s">
        <v>34</v>
      </c>
      <c r="C1402" s="30"/>
      <c r="D1402" s="31">
        <f>DSUM('اول المدة'!$A$2:$I$45,5,A1401:B1402)</f>
        <v>0</v>
      </c>
      <c r="E1402" s="31">
        <f>DSUM('اول المدة'!$A$2:$I$45,7,A1401:B1402)</f>
        <v>0</v>
      </c>
      <c r="F1402" s="31">
        <f>DSUM(الوارد!$A$2:$K$38,6,A1401:B1402)</f>
        <v>0</v>
      </c>
      <c r="G1402" s="31">
        <f>DSUM(الوارد!$A$2:$K$38,8,A1401:B1402)</f>
        <v>0</v>
      </c>
      <c r="H1402" s="31">
        <f t="shared" ref="H1402" si="8420">F1402+D1402</f>
        <v>0</v>
      </c>
      <c r="I1402" s="31" t="e">
        <f t="shared" si="8108"/>
        <v>#DIV/0!</v>
      </c>
      <c r="J1402" s="31">
        <f t="shared" ref="J1402" si="8421">G1402+E1402</f>
        <v>0</v>
      </c>
      <c r="K1402" s="31">
        <f>DSUM(المنصرف!$A$2:$L$38,5,A1401:B1402)</f>
        <v>0</v>
      </c>
      <c r="L1402" s="31" t="e">
        <f t="shared" ref="L1402" si="8422">K1402*I1402</f>
        <v>#DIV/0!</v>
      </c>
      <c r="M1402" s="31">
        <f t="shared" ref="M1402" si="8423">H1402-K1402</f>
        <v>0</v>
      </c>
      <c r="N1402" s="31" t="e">
        <f t="shared" ref="N1402" si="8424">M1402*I1402</f>
        <v>#DIV/0!</v>
      </c>
      <c r="O1402" s="31"/>
      <c r="P1402" s="31" t="e">
        <f t="shared" ref="P1402" si="8425">O1402*I1402</f>
        <v>#DIV/0!</v>
      </c>
      <c r="Q1402" s="31">
        <f t="shared" ref="Q1402" si="8426">IF(M1402&gt;O1402,M1402-O1402,0)</f>
        <v>0</v>
      </c>
      <c r="R1402" s="31" t="e">
        <f t="shared" ref="R1402" si="8427">Q1402*I1402</f>
        <v>#DIV/0!</v>
      </c>
      <c r="S1402" s="31">
        <f t="shared" ref="S1402" si="8428">IF(O1402&gt;M1402,O1402-M1402,0)</f>
        <v>0</v>
      </c>
      <c r="T1402" s="32" t="e">
        <f t="shared" ref="T1402" si="8429">S1402*I1402</f>
        <v>#DIV/0!</v>
      </c>
    </row>
    <row r="1403" spans="1:20" s="2" customFormat="1" ht="15" hidden="1">
      <c r="A1403" s="18" t="str">
        <f t="shared" ref="A1403" si="8430">$A$3</f>
        <v>اسم المزرعة</v>
      </c>
      <c r="B1403" s="19" t="str">
        <f t="shared" ref="B1403" si="8431">B1401</f>
        <v>اسم الصنف</v>
      </c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20"/>
    </row>
    <row r="1404" spans="1:20" ht="20.100000000000001" customHeight="1">
      <c r="A1404" s="29" t="str">
        <f t="shared" si="8106"/>
        <v/>
      </c>
      <c r="B1404" s="62" t="s">
        <v>34</v>
      </c>
      <c r="C1404" s="30"/>
      <c r="D1404" s="31">
        <f>DSUM('اول المدة'!$A$2:$I$45,5,A1403:B1404)</f>
        <v>0</v>
      </c>
      <c r="E1404" s="31">
        <f>DSUM('اول المدة'!$A$2:$I$45,7,A1403:B1404)</f>
        <v>0</v>
      </c>
      <c r="F1404" s="31">
        <f>DSUM(الوارد!$A$2:$K$38,6,A1403:B1404)</f>
        <v>0</v>
      </c>
      <c r="G1404" s="31">
        <f>DSUM(الوارد!$A$2:$K$38,8,A1403:B1404)</f>
        <v>0</v>
      </c>
      <c r="H1404" s="31">
        <f t="shared" ref="H1404" si="8432">F1404+D1404</f>
        <v>0</v>
      </c>
      <c r="I1404" s="31" t="e">
        <f t="shared" si="8108"/>
        <v>#DIV/0!</v>
      </c>
      <c r="J1404" s="31">
        <f t="shared" ref="J1404" si="8433">G1404+E1404</f>
        <v>0</v>
      </c>
      <c r="K1404" s="31">
        <f>DSUM(المنصرف!$A$2:$L$38,5,A1403:B1404)</f>
        <v>0</v>
      </c>
      <c r="L1404" s="31" t="e">
        <f t="shared" ref="L1404" si="8434">K1404*I1404</f>
        <v>#DIV/0!</v>
      </c>
      <c r="M1404" s="31">
        <f t="shared" ref="M1404" si="8435">H1404-K1404</f>
        <v>0</v>
      </c>
      <c r="N1404" s="31" t="e">
        <f t="shared" ref="N1404" si="8436">M1404*I1404</f>
        <v>#DIV/0!</v>
      </c>
      <c r="O1404" s="31"/>
      <c r="P1404" s="31" t="e">
        <f t="shared" ref="P1404" si="8437">O1404*I1404</f>
        <v>#DIV/0!</v>
      </c>
      <c r="Q1404" s="31">
        <f t="shared" ref="Q1404" si="8438">IF(M1404&gt;O1404,M1404-O1404,0)</f>
        <v>0</v>
      </c>
      <c r="R1404" s="31" t="e">
        <f t="shared" ref="R1404" si="8439">Q1404*I1404</f>
        <v>#DIV/0!</v>
      </c>
      <c r="S1404" s="31">
        <f t="shared" ref="S1404" si="8440">IF(O1404&gt;M1404,O1404-M1404,0)</f>
        <v>0</v>
      </c>
      <c r="T1404" s="32" t="e">
        <f t="shared" ref="T1404" si="8441">S1404*I1404</f>
        <v>#DIV/0!</v>
      </c>
    </row>
    <row r="1405" spans="1:20" s="2" customFormat="1" ht="15" hidden="1">
      <c r="A1405" s="18" t="str">
        <f t="shared" ref="A1405" si="8442">$A$3</f>
        <v>اسم المزرعة</v>
      </c>
      <c r="B1405" s="19" t="str">
        <f t="shared" ref="B1405" si="8443">B1403</f>
        <v>اسم الصنف</v>
      </c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20"/>
    </row>
    <row r="1406" spans="1:20" ht="20.100000000000001" customHeight="1">
      <c r="A1406" s="29" t="str">
        <f t="shared" si="8106"/>
        <v/>
      </c>
      <c r="B1406" s="62" t="s">
        <v>34</v>
      </c>
      <c r="C1406" s="30"/>
      <c r="D1406" s="31">
        <f>DSUM('اول المدة'!$A$2:$I$45,5,A1405:B1406)</f>
        <v>0</v>
      </c>
      <c r="E1406" s="31">
        <f>DSUM('اول المدة'!$A$2:$I$45,7,A1405:B1406)</f>
        <v>0</v>
      </c>
      <c r="F1406" s="31">
        <f>DSUM(الوارد!$A$2:$K$38,6,A1405:B1406)</f>
        <v>0</v>
      </c>
      <c r="G1406" s="31">
        <f>DSUM(الوارد!$A$2:$K$38,8,A1405:B1406)</f>
        <v>0</v>
      </c>
      <c r="H1406" s="31">
        <f t="shared" ref="H1406" si="8444">F1406+D1406</f>
        <v>0</v>
      </c>
      <c r="I1406" s="31" t="e">
        <f t="shared" si="8108"/>
        <v>#DIV/0!</v>
      </c>
      <c r="J1406" s="31">
        <f t="shared" ref="J1406" si="8445">G1406+E1406</f>
        <v>0</v>
      </c>
      <c r="K1406" s="31">
        <f>DSUM(المنصرف!$A$2:$L$38,5,A1405:B1406)</f>
        <v>0</v>
      </c>
      <c r="L1406" s="31" t="e">
        <f t="shared" ref="L1406" si="8446">K1406*I1406</f>
        <v>#DIV/0!</v>
      </c>
      <c r="M1406" s="31">
        <f t="shared" ref="M1406" si="8447">H1406-K1406</f>
        <v>0</v>
      </c>
      <c r="N1406" s="31" t="e">
        <f t="shared" ref="N1406" si="8448">M1406*I1406</f>
        <v>#DIV/0!</v>
      </c>
      <c r="O1406" s="31"/>
      <c r="P1406" s="31" t="e">
        <f t="shared" ref="P1406" si="8449">O1406*I1406</f>
        <v>#DIV/0!</v>
      </c>
      <c r="Q1406" s="31">
        <f t="shared" ref="Q1406" si="8450">IF(M1406&gt;O1406,M1406-O1406,0)</f>
        <v>0</v>
      </c>
      <c r="R1406" s="31" t="e">
        <f t="shared" ref="R1406" si="8451">Q1406*I1406</f>
        <v>#DIV/0!</v>
      </c>
      <c r="S1406" s="31">
        <f t="shared" ref="S1406" si="8452">IF(O1406&gt;M1406,O1406-M1406,0)</f>
        <v>0</v>
      </c>
      <c r="T1406" s="32" t="e">
        <f t="shared" ref="T1406" si="8453">S1406*I1406</f>
        <v>#DIV/0!</v>
      </c>
    </row>
    <row r="1407" spans="1:20" s="2" customFormat="1" ht="15" hidden="1">
      <c r="A1407" s="18" t="str">
        <f t="shared" ref="A1407" si="8454">$A$3</f>
        <v>اسم المزرعة</v>
      </c>
      <c r="B1407" s="19" t="str">
        <f t="shared" ref="B1407" si="8455">B1405</f>
        <v>اسم الصنف</v>
      </c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20"/>
    </row>
    <row r="1408" spans="1:20" ht="20.100000000000001" customHeight="1">
      <c r="A1408" s="29" t="str">
        <f t="shared" si="8106"/>
        <v/>
      </c>
      <c r="B1408" s="62" t="s">
        <v>34</v>
      </c>
      <c r="C1408" s="30"/>
      <c r="D1408" s="31">
        <f>DSUM('اول المدة'!$A$2:$I$45,5,A1407:B1408)</f>
        <v>0</v>
      </c>
      <c r="E1408" s="31">
        <f>DSUM('اول المدة'!$A$2:$I$45,7,A1407:B1408)</f>
        <v>0</v>
      </c>
      <c r="F1408" s="31">
        <f>DSUM(الوارد!$A$2:$K$38,6,A1407:B1408)</f>
        <v>0</v>
      </c>
      <c r="G1408" s="31">
        <f>DSUM(الوارد!$A$2:$K$38,8,A1407:B1408)</f>
        <v>0</v>
      </c>
      <c r="H1408" s="31">
        <f t="shared" ref="H1408" si="8456">F1408+D1408</f>
        <v>0</v>
      </c>
      <c r="I1408" s="31" t="e">
        <f t="shared" si="8108"/>
        <v>#DIV/0!</v>
      </c>
      <c r="J1408" s="31">
        <f t="shared" ref="J1408" si="8457">G1408+E1408</f>
        <v>0</v>
      </c>
      <c r="K1408" s="31">
        <f>DSUM(المنصرف!$A$2:$L$38,5,A1407:B1408)</f>
        <v>0</v>
      </c>
      <c r="L1408" s="31" t="e">
        <f t="shared" ref="L1408" si="8458">K1408*I1408</f>
        <v>#DIV/0!</v>
      </c>
      <c r="M1408" s="31">
        <f t="shared" ref="M1408" si="8459">H1408-K1408</f>
        <v>0</v>
      </c>
      <c r="N1408" s="31" t="e">
        <f t="shared" ref="N1408" si="8460">M1408*I1408</f>
        <v>#DIV/0!</v>
      </c>
      <c r="O1408" s="31"/>
      <c r="P1408" s="31" t="e">
        <f t="shared" ref="P1408" si="8461">O1408*I1408</f>
        <v>#DIV/0!</v>
      </c>
      <c r="Q1408" s="31">
        <f t="shared" ref="Q1408" si="8462">IF(M1408&gt;O1408,M1408-O1408,0)</f>
        <v>0</v>
      </c>
      <c r="R1408" s="31" t="e">
        <f t="shared" ref="R1408" si="8463">Q1408*I1408</f>
        <v>#DIV/0!</v>
      </c>
      <c r="S1408" s="31">
        <f t="shared" ref="S1408" si="8464">IF(O1408&gt;M1408,O1408-M1408,0)</f>
        <v>0</v>
      </c>
      <c r="T1408" s="32" t="e">
        <f t="shared" ref="T1408" si="8465">S1408*I1408</f>
        <v>#DIV/0!</v>
      </c>
    </row>
    <row r="1409" spans="1:20" s="2" customFormat="1" ht="15" hidden="1">
      <c r="A1409" s="18" t="str">
        <f t="shared" ref="A1409" si="8466">$A$3</f>
        <v>اسم المزرعة</v>
      </c>
      <c r="B1409" s="19" t="str">
        <f t="shared" ref="B1409" si="8467">B1407</f>
        <v>اسم الصنف</v>
      </c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20"/>
    </row>
    <row r="1410" spans="1:20" ht="20.100000000000001" customHeight="1">
      <c r="A1410" s="29" t="str">
        <f t="shared" si="8106"/>
        <v/>
      </c>
      <c r="B1410" s="62" t="s">
        <v>34</v>
      </c>
      <c r="C1410" s="30"/>
      <c r="D1410" s="31">
        <f>DSUM('اول المدة'!$A$2:$I$45,5,A1409:B1410)</f>
        <v>0</v>
      </c>
      <c r="E1410" s="31">
        <f>DSUM('اول المدة'!$A$2:$I$45,7,A1409:B1410)</f>
        <v>0</v>
      </c>
      <c r="F1410" s="31">
        <f>DSUM(الوارد!$A$2:$K$38,6,A1409:B1410)</f>
        <v>0</v>
      </c>
      <c r="G1410" s="31">
        <f>DSUM(الوارد!$A$2:$K$38,8,A1409:B1410)</f>
        <v>0</v>
      </c>
      <c r="H1410" s="31">
        <f t="shared" ref="H1410" si="8468">F1410+D1410</f>
        <v>0</v>
      </c>
      <c r="I1410" s="31" t="e">
        <f t="shared" si="8108"/>
        <v>#DIV/0!</v>
      </c>
      <c r="J1410" s="31">
        <f t="shared" ref="J1410" si="8469">G1410+E1410</f>
        <v>0</v>
      </c>
      <c r="K1410" s="31">
        <f>DSUM(المنصرف!$A$2:$L$38,5,A1409:B1410)</f>
        <v>0</v>
      </c>
      <c r="L1410" s="31" t="e">
        <f t="shared" ref="L1410" si="8470">K1410*I1410</f>
        <v>#DIV/0!</v>
      </c>
      <c r="M1410" s="31">
        <f t="shared" ref="M1410" si="8471">H1410-K1410</f>
        <v>0</v>
      </c>
      <c r="N1410" s="31" t="e">
        <f t="shared" ref="N1410" si="8472">M1410*I1410</f>
        <v>#DIV/0!</v>
      </c>
      <c r="O1410" s="31"/>
      <c r="P1410" s="31" t="e">
        <f t="shared" ref="P1410" si="8473">O1410*I1410</f>
        <v>#DIV/0!</v>
      </c>
      <c r="Q1410" s="31">
        <f t="shared" ref="Q1410" si="8474">IF(M1410&gt;O1410,M1410-O1410,0)</f>
        <v>0</v>
      </c>
      <c r="R1410" s="31" t="e">
        <f t="shared" ref="R1410" si="8475">Q1410*I1410</f>
        <v>#DIV/0!</v>
      </c>
      <c r="S1410" s="31">
        <f t="shared" ref="S1410" si="8476">IF(O1410&gt;M1410,O1410-M1410,0)</f>
        <v>0</v>
      </c>
      <c r="T1410" s="32" t="e">
        <f t="shared" ref="T1410" si="8477">S1410*I1410</f>
        <v>#DIV/0!</v>
      </c>
    </row>
    <row r="1411" spans="1:20" s="2" customFormat="1" ht="15" hidden="1">
      <c r="A1411" s="18" t="str">
        <f t="shared" ref="A1411" si="8478">$A$3</f>
        <v>اسم المزرعة</v>
      </c>
      <c r="B1411" s="19" t="str">
        <f t="shared" ref="B1411" si="8479">B1409</f>
        <v>اسم الصنف</v>
      </c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20"/>
    </row>
    <row r="1412" spans="1:20" ht="20.100000000000001" customHeight="1">
      <c r="A1412" s="29" t="str">
        <f t="shared" si="8106"/>
        <v/>
      </c>
      <c r="B1412" s="62" t="s">
        <v>34</v>
      </c>
      <c r="C1412" s="30"/>
      <c r="D1412" s="31">
        <f>DSUM('اول المدة'!$A$2:$I$45,5,A1411:B1412)</f>
        <v>0</v>
      </c>
      <c r="E1412" s="31">
        <f>DSUM('اول المدة'!$A$2:$I$45,7,A1411:B1412)</f>
        <v>0</v>
      </c>
      <c r="F1412" s="31">
        <f>DSUM(الوارد!$A$2:$K$38,6,A1411:B1412)</f>
        <v>0</v>
      </c>
      <c r="G1412" s="31">
        <f>DSUM(الوارد!$A$2:$K$38,8,A1411:B1412)</f>
        <v>0</v>
      </c>
      <c r="H1412" s="31">
        <f t="shared" ref="H1412" si="8480">F1412+D1412</f>
        <v>0</v>
      </c>
      <c r="I1412" s="31" t="e">
        <f t="shared" si="8108"/>
        <v>#DIV/0!</v>
      </c>
      <c r="J1412" s="31">
        <f t="shared" ref="J1412" si="8481">G1412+E1412</f>
        <v>0</v>
      </c>
      <c r="K1412" s="31">
        <f>DSUM(المنصرف!$A$2:$L$38,5,A1411:B1412)</f>
        <v>0</v>
      </c>
      <c r="L1412" s="31" t="e">
        <f t="shared" ref="L1412" si="8482">K1412*I1412</f>
        <v>#DIV/0!</v>
      </c>
      <c r="M1412" s="31">
        <f t="shared" ref="M1412" si="8483">H1412-K1412</f>
        <v>0</v>
      </c>
      <c r="N1412" s="31" t="e">
        <f t="shared" ref="N1412" si="8484">M1412*I1412</f>
        <v>#DIV/0!</v>
      </c>
      <c r="O1412" s="31"/>
      <c r="P1412" s="31" t="e">
        <f t="shared" ref="P1412" si="8485">O1412*I1412</f>
        <v>#DIV/0!</v>
      </c>
      <c r="Q1412" s="31">
        <f t="shared" ref="Q1412" si="8486">IF(M1412&gt;O1412,M1412-O1412,0)</f>
        <v>0</v>
      </c>
      <c r="R1412" s="31" t="e">
        <f t="shared" ref="R1412" si="8487">Q1412*I1412</f>
        <v>#DIV/0!</v>
      </c>
      <c r="S1412" s="31">
        <f t="shared" ref="S1412" si="8488">IF(O1412&gt;M1412,O1412-M1412,0)</f>
        <v>0</v>
      </c>
      <c r="T1412" s="32" t="e">
        <f t="shared" ref="T1412" si="8489">S1412*I1412</f>
        <v>#DIV/0!</v>
      </c>
    </row>
    <row r="1413" spans="1:20" s="2" customFormat="1" ht="15" hidden="1">
      <c r="A1413" s="18" t="str">
        <f t="shared" ref="A1413" si="8490">$A$3</f>
        <v>اسم المزرعة</v>
      </c>
      <c r="B1413" s="19" t="str">
        <f t="shared" ref="B1413" si="8491">B1411</f>
        <v>اسم الصنف</v>
      </c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20"/>
    </row>
    <row r="1414" spans="1:20" ht="20.100000000000001" customHeight="1">
      <c r="A1414" s="29" t="str">
        <f t="shared" ref="A1414:A1476" si="8492">$B$1</f>
        <v/>
      </c>
      <c r="B1414" s="62" t="s">
        <v>34</v>
      </c>
      <c r="C1414" s="30"/>
      <c r="D1414" s="31">
        <f>DSUM('اول المدة'!$A$2:$I$45,5,A1413:B1414)</f>
        <v>0</v>
      </c>
      <c r="E1414" s="31">
        <f>DSUM('اول المدة'!$A$2:$I$45,7,A1413:B1414)</f>
        <v>0</v>
      </c>
      <c r="F1414" s="31">
        <f>DSUM(الوارد!$A$2:$K$38,6,A1413:B1414)</f>
        <v>0</v>
      </c>
      <c r="G1414" s="31">
        <f>DSUM(الوارد!$A$2:$K$38,8,A1413:B1414)</f>
        <v>0</v>
      </c>
      <c r="H1414" s="31">
        <f t="shared" ref="H1414" si="8493">F1414+D1414</f>
        <v>0</v>
      </c>
      <c r="I1414" s="31" t="e">
        <f t="shared" ref="I1414:I1476" si="8494">J1414/H1414</f>
        <v>#DIV/0!</v>
      </c>
      <c r="J1414" s="31">
        <f t="shared" ref="J1414" si="8495">G1414+E1414</f>
        <v>0</v>
      </c>
      <c r="K1414" s="31">
        <f>DSUM(المنصرف!$A$2:$L$38,5,A1413:B1414)</f>
        <v>0</v>
      </c>
      <c r="L1414" s="31" t="e">
        <f t="shared" ref="L1414" si="8496">K1414*I1414</f>
        <v>#DIV/0!</v>
      </c>
      <c r="M1414" s="31">
        <f t="shared" ref="M1414" si="8497">H1414-K1414</f>
        <v>0</v>
      </c>
      <c r="N1414" s="31" t="e">
        <f t="shared" ref="N1414" si="8498">M1414*I1414</f>
        <v>#DIV/0!</v>
      </c>
      <c r="O1414" s="31"/>
      <c r="P1414" s="31" t="e">
        <f t="shared" ref="P1414" si="8499">O1414*I1414</f>
        <v>#DIV/0!</v>
      </c>
      <c r="Q1414" s="31">
        <f t="shared" ref="Q1414" si="8500">IF(M1414&gt;O1414,M1414-O1414,0)</f>
        <v>0</v>
      </c>
      <c r="R1414" s="31" t="e">
        <f t="shared" ref="R1414" si="8501">Q1414*I1414</f>
        <v>#DIV/0!</v>
      </c>
      <c r="S1414" s="31">
        <f t="shared" ref="S1414" si="8502">IF(O1414&gt;M1414,O1414-M1414,0)</f>
        <v>0</v>
      </c>
      <c r="T1414" s="32" t="e">
        <f t="shared" ref="T1414" si="8503">S1414*I1414</f>
        <v>#DIV/0!</v>
      </c>
    </row>
    <row r="1415" spans="1:20" s="2" customFormat="1" ht="15" hidden="1">
      <c r="A1415" s="18" t="str">
        <f t="shared" ref="A1415" si="8504">$A$3</f>
        <v>اسم المزرعة</v>
      </c>
      <c r="B1415" s="19" t="str">
        <f t="shared" ref="B1415" si="8505">B1413</f>
        <v>اسم الصنف</v>
      </c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20"/>
    </row>
    <row r="1416" spans="1:20" ht="20.100000000000001" customHeight="1">
      <c r="A1416" s="29" t="str">
        <f t="shared" si="8492"/>
        <v/>
      </c>
      <c r="B1416" s="62" t="s">
        <v>34</v>
      </c>
      <c r="C1416" s="30"/>
      <c r="D1416" s="31">
        <f>DSUM('اول المدة'!$A$2:$I$45,5,A1415:B1416)</f>
        <v>0</v>
      </c>
      <c r="E1416" s="31">
        <f>DSUM('اول المدة'!$A$2:$I$45,7,A1415:B1416)</f>
        <v>0</v>
      </c>
      <c r="F1416" s="31">
        <f>DSUM(الوارد!$A$2:$K$38,6,A1415:B1416)</f>
        <v>0</v>
      </c>
      <c r="G1416" s="31">
        <f>DSUM(الوارد!$A$2:$K$38,8,A1415:B1416)</f>
        <v>0</v>
      </c>
      <c r="H1416" s="31">
        <f t="shared" ref="H1416" si="8506">F1416+D1416</f>
        <v>0</v>
      </c>
      <c r="I1416" s="31" t="e">
        <f t="shared" si="8494"/>
        <v>#DIV/0!</v>
      </c>
      <c r="J1416" s="31">
        <f t="shared" ref="J1416" si="8507">G1416+E1416</f>
        <v>0</v>
      </c>
      <c r="K1416" s="31">
        <f>DSUM(المنصرف!$A$2:$L$38,5,A1415:B1416)</f>
        <v>0</v>
      </c>
      <c r="L1416" s="31" t="e">
        <f t="shared" ref="L1416" si="8508">K1416*I1416</f>
        <v>#DIV/0!</v>
      </c>
      <c r="M1416" s="31">
        <f t="shared" ref="M1416" si="8509">H1416-K1416</f>
        <v>0</v>
      </c>
      <c r="N1416" s="31" t="e">
        <f t="shared" ref="N1416" si="8510">M1416*I1416</f>
        <v>#DIV/0!</v>
      </c>
      <c r="O1416" s="31"/>
      <c r="P1416" s="31" t="e">
        <f t="shared" ref="P1416" si="8511">O1416*I1416</f>
        <v>#DIV/0!</v>
      </c>
      <c r="Q1416" s="31">
        <f t="shared" ref="Q1416" si="8512">IF(M1416&gt;O1416,M1416-O1416,0)</f>
        <v>0</v>
      </c>
      <c r="R1416" s="31" t="e">
        <f t="shared" ref="R1416" si="8513">Q1416*I1416</f>
        <v>#DIV/0!</v>
      </c>
      <c r="S1416" s="31">
        <f t="shared" ref="S1416" si="8514">IF(O1416&gt;M1416,O1416-M1416,0)</f>
        <v>0</v>
      </c>
      <c r="T1416" s="32" t="e">
        <f t="shared" ref="T1416" si="8515">S1416*I1416</f>
        <v>#DIV/0!</v>
      </c>
    </row>
    <row r="1417" spans="1:20" s="2" customFormat="1" ht="15" hidden="1">
      <c r="A1417" s="18" t="str">
        <f t="shared" ref="A1417" si="8516">$A$3</f>
        <v>اسم المزرعة</v>
      </c>
      <c r="B1417" s="19" t="str">
        <f t="shared" ref="B1417" si="8517">B1415</f>
        <v>اسم الصنف</v>
      </c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20"/>
    </row>
    <row r="1418" spans="1:20" ht="20.100000000000001" customHeight="1">
      <c r="A1418" s="29" t="str">
        <f t="shared" si="8492"/>
        <v/>
      </c>
      <c r="B1418" s="62" t="s">
        <v>34</v>
      </c>
      <c r="C1418" s="30"/>
      <c r="D1418" s="31">
        <f>DSUM('اول المدة'!$A$2:$I$45,5,A1417:B1418)</f>
        <v>0</v>
      </c>
      <c r="E1418" s="31">
        <f>DSUM('اول المدة'!$A$2:$I$45,7,A1417:B1418)</f>
        <v>0</v>
      </c>
      <c r="F1418" s="31">
        <f>DSUM(الوارد!$A$2:$K$38,6,A1417:B1418)</f>
        <v>0</v>
      </c>
      <c r="G1418" s="31">
        <f>DSUM(الوارد!$A$2:$K$38,8,A1417:B1418)</f>
        <v>0</v>
      </c>
      <c r="H1418" s="31">
        <f t="shared" ref="H1418" si="8518">F1418+D1418</f>
        <v>0</v>
      </c>
      <c r="I1418" s="31" t="e">
        <f t="shared" si="8494"/>
        <v>#DIV/0!</v>
      </c>
      <c r="J1418" s="31">
        <f t="shared" ref="J1418" si="8519">G1418+E1418</f>
        <v>0</v>
      </c>
      <c r="K1418" s="31">
        <f>DSUM(المنصرف!$A$2:$L$38,5,A1417:B1418)</f>
        <v>0</v>
      </c>
      <c r="L1418" s="31" t="e">
        <f t="shared" ref="L1418" si="8520">K1418*I1418</f>
        <v>#DIV/0!</v>
      </c>
      <c r="M1418" s="31">
        <f t="shared" ref="M1418" si="8521">H1418-K1418</f>
        <v>0</v>
      </c>
      <c r="N1418" s="31" t="e">
        <f t="shared" ref="N1418" si="8522">M1418*I1418</f>
        <v>#DIV/0!</v>
      </c>
      <c r="O1418" s="31"/>
      <c r="P1418" s="31" t="e">
        <f t="shared" ref="P1418" si="8523">O1418*I1418</f>
        <v>#DIV/0!</v>
      </c>
      <c r="Q1418" s="31">
        <f t="shared" ref="Q1418" si="8524">IF(M1418&gt;O1418,M1418-O1418,0)</f>
        <v>0</v>
      </c>
      <c r="R1418" s="31" t="e">
        <f t="shared" ref="R1418" si="8525">Q1418*I1418</f>
        <v>#DIV/0!</v>
      </c>
      <c r="S1418" s="31">
        <f t="shared" ref="S1418" si="8526">IF(O1418&gt;M1418,O1418-M1418,0)</f>
        <v>0</v>
      </c>
      <c r="T1418" s="32" t="e">
        <f t="shared" ref="T1418" si="8527">S1418*I1418</f>
        <v>#DIV/0!</v>
      </c>
    </row>
    <row r="1419" spans="1:20" s="2" customFormat="1" ht="15" hidden="1">
      <c r="A1419" s="18" t="str">
        <f t="shared" ref="A1419" si="8528">$A$3</f>
        <v>اسم المزرعة</v>
      </c>
      <c r="B1419" s="19" t="str">
        <f t="shared" ref="B1419" si="8529">B1417</f>
        <v>اسم الصنف</v>
      </c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20"/>
    </row>
    <row r="1420" spans="1:20" ht="20.100000000000001" customHeight="1">
      <c r="A1420" s="29" t="str">
        <f t="shared" si="8492"/>
        <v/>
      </c>
      <c r="B1420" s="62" t="s">
        <v>34</v>
      </c>
      <c r="C1420" s="30"/>
      <c r="D1420" s="31">
        <f>DSUM('اول المدة'!$A$2:$I$45,5,A1419:B1420)</f>
        <v>0</v>
      </c>
      <c r="E1420" s="31">
        <f>DSUM('اول المدة'!$A$2:$I$45,7,A1419:B1420)</f>
        <v>0</v>
      </c>
      <c r="F1420" s="31">
        <f>DSUM(الوارد!$A$2:$K$38,6,A1419:B1420)</f>
        <v>0</v>
      </c>
      <c r="G1420" s="31">
        <f>DSUM(الوارد!$A$2:$K$38,8,A1419:B1420)</f>
        <v>0</v>
      </c>
      <c r="H1420" s="31">
        <f t="shared" ref="H1420" si="8530">F1420+D1420</f>
        <v>0</v>
      </c>
      <c r="I1420" s="31" t="e">
        <f t="shared" si="8494"/>
        <v>#DIV/0!</v>
      </c>
      <c r="J1420" s="31">
        <f t="shared" ref="J1420" si="8531">G1420+E1420</f>
        <v>0</v>
      </c>
      <c r="K1420" s="31">
        <f>DSUM(المنصرف!$A$2:$L$38,5,A1419:B1420)</f>
        <v>0</v>
      </c>
      <c r="L1420" s="31" t="e">
        <f t="shared" ref="L1420" si="8532">K1420*I1420</f>
        <v>#DIV/0!</v>
      </c>
      <c r="M1420" s="31">
        <f t="shared" ref="M1420" si="8533">H1420-K1420</f>
        <v>0</v>
      </c>
      <c r="N1420" s="31" t="e">
        <f t="shared" ref="N1420" si="8534">M1420*I1420</f>
        <v>#DIV/0!</v>
      </c>
      <c r="O1420" s="31"/>
      <c r="P1420" s="31" t="e">
        <f t="shared" ref="P1420" si="8535">O1420*I1420</f>
        <v>#DIV/0!</v>
      </c>
      <c r="Q1420" s="31">
        <f t="shared" ref="Q1420" si="8536">IF(M1420&gt;O1420,M1420-O1420,0)</f>
        <v>0</v>
      </c>
      <c r="R1420" s="31" t="e">
        <f t="shared" ref="R1420" si="8537">Q1420*I1420</f>
        <v>#DIV/0!</v>
      </c>
      <c r="S1420" s="31">
        <f t="shared" ref="S1420" si="8538">IF(O1420&gt;M1420,O1420-M1420,0)</f>
        <v>0</v>
      </c>
      <c r="T1420" s="32" t="e">
        <f t="shared" ref="T1420" si="8539">S1420*I1420</f>
        <v>#DIV/0!</v>
      </c>
    </row>
    <row r="1421" spans="1:20" s="2" customFormat="1" ht="15" hidden="1">
      <c r="A1421" s="18" t="str">
        <f t="shared" ref="A1421" si="8540">$A$3</f>
        <v>اسم المزرعة</v>
      </c>
      <c r="B1421" s="19" t="str">
        <f t="shared" ref="B1421" si="8541">B1419</f>
        <v>اسم الصنف</v>
      </c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20"/>
    </row>
    <row r="1422" spans="1:20" ht="20.100000000000001" customHeight="1">
      <c r="A1422" s="29" t="str">
        <f t="shared" si="8492"/>
        <v/>
      </c>
      <c r="B1422" s="62" t="s">
        <v>34</v>
      </c>
      <c r="C1422" s="30"/>
      <c r="D1422" s="31">
        <f>DSUM('اول المدة'!$A$2:$I$45,5,A1421:B1422)</f>
        <v>0</v>
      </c>
      <c r="E1422" s="31">
        <f>DSUM('اول المدة'!$A$2:$I$45,7,A1421:B1422)</f>
        <v>0</v>
      </c>
      <c r="F1422" s="31">
        <f>DSUM(الوارد!$A$2:$K$38,6,A1421:B1422)</f>
        <v>0</v>
      </c>
      <c r="G1422" s="31">
        <f>DSUM(الوارد!$A$2:$K$38,8,A1421:B1422)</f>
        <v>0</v>
      </c>
      <c r="H1422" s="31">
        <f t="shared" ref="H1422" si="8542">F1422+D1422</f>
        <v>0</v>
      </c>
      <c r="I1422" s="31" t="e">
        <f t="shared" si="8494"/>
        <v>#DIV/0!</v>
      </c>
      <c r="J1422" s="31">
        <f t="shared" ref="J1422" si="8543">G1422+E1422</f>
        <v>0</v>
      </c>
      <c r="K1422" s="31">
        <f>DSUM(المنصرف!$A$2:$L$38,5,A1421:B1422)</f>
        <v>0</v>
      </c>
      <c r="L1422" s="31" t="e">
        <f t="shared" ref="L1422" si="8544">K1422*I1422</f>
        <v>#DIV/0!</v>
      </c>
      <c r="M1422" s="31">
        <f t="shared" ref="M1422" si="8545">H1422-K1422</f>
        <v>0</v>
      </c>
      <c r="N1422" s="31" t="e">
        <f t="shared" ref="N1422" si="8546">M1422*I1422</f>
        <v>#DIV/0!</v>
      </c>
      <c r="O1422" s="31"/>
      <c r="P1422" s="31" t="e">
        <f t="shared" ref="P1422" si="8547">O1422*I1422</f>
        <v>#DIV/0!</v>
      </c>
      <c r="Q1422" s="31">
        <f t="shared" ref="Q1422" si="8548">IF(M1422&gt;O1422,M1422-O1422,0)</f>
        <v>0</v>
      </c>
      <c r="R1422" s="31" t="e">
        <f t="shared" ref="R1422" si="8549">Q1422*I1422</f>
        <v>#DIV/0!</v>
      </c>
      <c r="S1422" s="31">
        <f t="shared" ref="S1422" si="8550">IF(O1422&gt;M1422,O1422-M1422,0)</f>
        <v>0</v>
      </c>
      <c r="T1422" s="32" t="e">
        <f t="shared" ref="T1422" si="8551">S1422*I1422</f>
        <v>#DIV/0!</v>
      </c>
    </row>
    <row r="1423" spans="1:20" s="2" customFormat="1" ht="15" hidden="1">
      <c r="A1423" s="18" t="str">
        <f t="shared" ref="A1423" si="8552">$A$3</f>
        <v>اسم المزرعة</v>
      </c>
      <c r="B1423" s="19" t="str">
        <f t="shared" ref="B1423" si="8553">B1421</f>
        <v>اسم الصنف</v>
      </c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20"/>
    </row>
    <row r="1424" spans="1:20" ht="20.100000000000001" customHeight="1">
      <c r="A1424" s="29" t="str">
        <f t="shared" si="8492"/>
        <v/>
      </c>
      <c r="B1424" s="62" t="s">
        <v>34</v>
      </c>
      <c r="C1424" s="30"/>
      <c r="D1424" s="31">
        <f>DSUM('اول المدة'!$A$2:$I$45,5,A1423:B1424)</f>
        <v>0</v>
      </c>
      <c r="E1424" s="31">
        <f>DSUM('اول المدة'!$A$2:$I$45,7,A1423:B1424)</f>
        <v>0</v>
      </c>
      <c r="F1424" s="31">
        <f>DSUM(الوارد!$A$2:$K$38,6,A1423:B1424)</f>
        <v>0</v>
      </c>
      <c r="G1424" s="31">
        <f>DSUM(الوارد!$A$2:$K$38,8,A1423:B1424)</f>
        <v>0</v>
      </c>
      <c r="H1424" s="31">
        <f t="shared" ref="H1424" si="8554">F1424+D1424</f>
        <v>0</v>
      </c>
      <c r="I1424" s="31" t="e">
        <f t="shared" si="8494"/>
        <v>#DIV/0!</v>
      </c>
      <c r="J1424" s="31">
        <f t="shared" ref="J1424" si="8555">G1424+E1424</f>
        <v>0</v>
      </c>
      <c r="K1424" s="31">
        <f>DSUM(المنصرف!$A$2:$L$38,5,A1423:B1424)</f>
        <v>0</v>
      </c>
      <c r="L1424" s="31" t="e">
        <f t="shared" ref="L1424" si="8556">K1424*I1424</f>
        <v>#DIV/0!</v>
      </c>
      <c r="M1424" s="31">
        <f t="shared" ref="M1424" si="8557">H1424-K1424</f>
        <v>0</v>
      </c>
      <c r="N1424" s="31" t="e">
        <f t="shared" ref="N1424" si="8558">M1424*I1424</f>
        <v>#DIV/0!</v>
      </c>
      <c r="O1424" s="31"/>
      <c r="P1424" s="31" t="e">
        <f t="shared" ref="P1424" si="8559">O1424*I1424</f>
        <v>#DIV/0!</v>
      </c>
      <c r="Q1424" s="31">
        <f t="shared" ref="Q1424" si="8560">IF(M1424&gt;O1424,M1424-O1424,0)</f>
        <v>0</v>
      </c>
      <c r="R1424" s="31" t="e">
        <f t="shared" ref="R1424" si="8561">Q1424*I1424</f>
        <v>#DIV/0!</v>
      </c>
      <c r="S1424" s="31">
        <f t="shared" ref="S1424" si="8562">IF(O1424&gt;M1424,O1424-M1424,0)</f>
        <v>0</v>
      </c>
      <c r="T1424" s="32" t="e">
        <f t="shared" ref="T1424" si="8563">S1424*I1424</f>
        <v>#DIV/0!</v>
      </c>
    </row>
    <row r="1425" spans="1:20" s="2" customFormat="1" ht="15" hidden="1">
      <c r="A1425" s="18" t="str">
        <f t="shared" ref="A1425" si="8564">$A$3</f>
        <v>اسم المزرعة</v>
      </c>
      <c r="B1425" s="19" t="str">
        <f t="shared" ref="B1425" si="8565">B1423</f>
        <v>اسم الصنف</v>
      </c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20"/>
    </row>
    <row r="1426" spans="1:20" ht="20.100000000000001" customHeight="1">
      <c r="A1426" s="29" t="str">
        <f t="shared" si="8492"/>
        <v/>
      </c>
      <c r="B1426" s="62" t="s">
        <v>34</v>
      </c>
      <c r="C1426" s="30"/>
      <c r="D1426" s="31">
        <f>DSUM('اول المدة'!$A$2:$I$45,5,A1425:B1426)</f>
        <v>0</v>
      </c>
      <c r="E1426" s="31">
        <f>DSUM('اول المدة'!$A$2:$I$45,7,A1425:B1426)</f>
        <v>0</v>
      </c>
      <c r="F1426" s="31">
        <f>DSUM(الوارد!$A$2:$K$38,6,A1425:B1426)</f>
        <v>0</v>
      </c>
      <c r="G1426" s="31">
        <f>DSUM(الوارد!$A$2:$K$38,8,A1425:B1426)</f>
        <v>0</v>
      </c>
      <c r="H1426" s="31">
        <f t="shared" ref="H1426" si="8566">F1426+D1426</f>
        <v>0</v>
      </c>
      <c r="I1426" s="31" t="e">
        <f t="shared" si="8494"/>
        <v>#DIV/0!</v>
      </c>
      <c r="J1426" s="31">
        <f t="shared" ref="J1426" si="8567">G1426+E1426</f>
        <v>0</v>
      </c>
      <c r="K1426" s="31">
        <f>DSUM(المنصرف!$A$2:$L$38,5,A1425:B1426)</f>
        <v>0</v>
      </c>
      <c r="L1426" s="31" t="e">
        <f t="shared" ref="L1426" si="8568">K1426*I1426</f>
        <v>#DIV/0!</v>
      </c>
      <c r="M1426" s="31">
        <f t="shared" ref="M1426" si="8569">H1426-K1426</f>
        <v>0</v>
      </c>
      <c r="N1426" s="31" t="e">
        <f t="shared" ref="N1426" si="8570">M1426*I1426</f>
        <v>#DIV/0!</v>
      </c>
      <c r="O1426" s="31"/>
      <c r="P1426" s="31" t="e">
        <f t="shared" ref="P1426" si="8571">O1426*I1426</f>
        <v>#DIV/0!</v>
      </c>
      <c r="Q1426" s="31">
        <f t="shared" ref="Q1426" si="8572">IF(M1426&gt;O1426,M1426-O1426,0)</f>
        <v>0</v>
      </c>
      <c r="R1426" s="31" t="e">
        <f t="shared" ref="R1426" si="8573">Q1426*I1426</f>
        <v>#DIV/0!</v>
      </c>
      <c r="S1426" s="31">
        <f t="shared" ref="S1426" si="8574">IF(O1426&gt;M1426,O1426-M1426,0)</f>
        <v>0</v>
      </c>
      <c r="T1426" s="32" t="e">
        <f t="shared" ref="T1426" si="8575">S1426*I1426</f>
        <v>#DIV/0!</v>
      </c>
    </row>
    <row r="1427" spans="1:20" s="2" customFormat="1" ht="15" hidden="1">
      <c r="A1427" s="18" t="str">
        <f t="shared" ref="A1427" si="8576">$A$3</f>
        <v>اسم المزرعة</v>
      </c>
      <c r="B1427" s="19" t="str">
        <f t="shared" ref="B1427" si="8577">B1425</f>
        <v>اسم الصنف</v>
      </c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20"/>
    </row>
    <row r="1428" spans="1:20" ht="20.100000000000001" customHeight="1">
      <c r="A1428" s="29" t="str">
        <f t="shared" si="8492"/>
        <v/>
      </c>
      <c r="B1428" s="62" t="s">
        <v>34</v>
      </c>
      <c r="C1428" s="30"/>
      <c r="D1428" s="31">
        <f>DSUM('اول المدة'!$A$2:$I$45,5,A1427:B1428)</f>
        <v>0</v>
      </c>
      <c r="E1428" s="31">
        <f>DSUM('اول المدة'!$A$2:$I$45,7,A1427:B1428)</f>
        <v>0</v>
      </c>
      <c r="F1428" s="31">
        <f>DSUM(الوارد!$A$2:$K$38,6,A1427:B1428)</f>
        <v>0</v>
      </c>
      <c r="G1428" s="31">
        <f>DSUM(الوارد!$A$2:$K$38,8,A1427:B1428)</f>
        <v>0</v>
      </c>
      <c r="H1428" s="31">
        <f t="shared" ref="H1428" si="8578">F1428+D1428</f>
        <v>0</v>
      </c>
      <c r="I1428" s="31" t="e">
        <f t="shared" si="8494"/>
        <v>#DIV/0!</v>
      </c>
      <c r="J1428" s="31">
        <f t="shared" ref="J1428" si="8579">G1428+E1428</f>
        <v>0</v>
      </c>
      <c r="K1428" s="31">
        <f>DSUM(المنصرف!$A$2:$L$38,5,A1427:B1428)</f>
        <v>0</v>
      </c>
      <c r="L1428" s="31" t="e">
        <f t="shared" ref="L1428" si="8580">K1428*I1428</f>
        <v>#DIV/0!</v>
      </c>
      <c r="M1428" s="31">
        <f t="shared" ref="M1428" si="8581">H1428-K1428</f>
        <v>0</v>
      </c>
      <c r="N1428" s="31" t="e">
        <f t="shared" ref="N1428" si="8582">M1428*I1428</f>
        <v>#DIV/0!</v>
      </c>
      <c r="O1428" s="31"/>
      <c r="P1428" s="31" t="e">
        <f t="shared" ref="P1428" si="8583">O1428*I1428</f>
        <v>#DIV/0!</v>
      </c>
      <c r="Q1428" s="31">
        <f t="shared" ref="Q1428" si="8584">IF(M1428&gt;O1428,M1428-O1428,0)</f>
        <v>0</v>
      </c>
      <c r="R1428" s="31" t="e">
        <f t="shared" ref="R1428" si="8585">Q1428*I1428</f>
        <v>#DIV/0!</v>
      </c>
      <c r="S1428" s="31">
        <f t="shared" ref="S1428" si="8586">IF(O1428&gt;M1428,O1428-M1428,0)</f>
        <v>0</v>
      </c>
      <c r="T1428" s="32" t="e">
        <f t="shared" ref="T1428" si="8587">S1428*I1428</f>
        <v>#DIV/0!</v>
      </c>
    </row>
    <row r="1429" spans="1:20" s="2" customFormat="1" ht="15" hidden="1">
      <c r="A1429" s="18" t="str">
        <f t="shared" ref="A1429" si="8588">$A$3</f>
        <v>اسم المزرعة</v>
      </c>
      <c r="B1429" s="19" t="str">
        <f t="shared" ref="B1429" si="8589">B1427</f>
        <v>اسم الصنف</v>
      </c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20"/>
    </row>
    <row r="1430" spans="1:20" ht="20.100000000000001" customHeight="1">
      <c r="A1430" s="29" t="str">
        <f t="shared" si="8492"/>
        <v/>
      </c>
      <c r="B1430" s="62" t="s">
        <v>34</v>
      </c>
      <c r="C1430" s="30"/>
      <c r="D1430" s="31">
        <f>DSUM('اول المدة'!$A$2:$I$45,5,A1429:B1430)</f>
        <v>0</v>
      </c>
      <c r="E1430" s="31">
        <f>DSUM('اول المدة'!$A$2:$I$45,7,A1429:B1430)</f>
        <v>0</v>
      </c>
      <c r="F1430" s="31">
        <f>DSUM(الوارد!$A$2:$K$38,6,A1429:B1430)</f>
        <v>0</v>
      </c>
      <c r="G1430" s="31">
        <f>DSUM(الوارد!$A$2:$K$38,8,A1429:B1430)</f>
        <v>0</v>
      </c>
      <c r="H1430" s="31">
        <f t="shared" ref="H1430" si="8590">F1430+D1430</f>
        <v>0</v>
      </c>
      <c r="I1430" s="31" t="e">
        <f t="shared" si="8494"/>
        <v>#DIV/0!</v>
      </c>
      <c r="J1430" s="31">
        <f t="shared" ref="J1430" si="8591">G1430+E1430</f>
        <v>0</v>
      </c>
      <c r="K1430" s="31">
        <f>DSUM(المنصرف!$A$2:$L$38,5,A1429:B1430)</f>
        <v>0</v>
      </c>
      <c r="L1430" s="31" t="e">
        <f t="shared" ref="L1430" si="8592">K1430*I1430</f>
        <v>#DIV/0!</v>
      </c>
      <c r="M1430" s="31">
        <f t="shared" ref="M1430" si="8593">H1430-K1430</f>
        <v>0</v>
      </c>
      <c r="N1430" s="31" t="e">
        <f t="shared" ref="N1430" si="8594">M1430*I1430</f>
        <v>#DIV/0!</v>
      </c>
      <c r="O1430" s="31"/>
      <c r="P1430" s="31" t="e">
        <f t="shared" ref="P1430" si="8595">O1430*I1430</f>
        <v>#DIV/0!</v>
      </c>
      <c r="Q1430" s="31">
        <f t="shared" ref="Q1430" si="8596">IF(M1430&gt;O1430,M1430-O1430,0)</f>
        <v>0</v>
      </c>
      <c r="R1430" s="31" t="e">
        <f t="shared" ref="R1430" si="8597">Q1430*I1430</f>
        <v>#DIV/0!</v>
      </c>
      <c r="S1430" s="31">
        <f t="shared" ref="S1430" si="8598">IF(O1430&gt;M1430,O1430-M1430,0)</f>
        <v>0</v>
      </c>
      <c r="T1430" s="32" t="e">
        <f t="shared" ref="T1430" si="8599">S1430*I1430</f>
        <v>#DIV/0!</v>
      </c>
    </row>
    <row r="1431" spans="1:20" s="2" customFormat="1" ht="15" hidden="1">
      <c r="A1431" s="18" t="str">
        <f t="shared" ref="A1431" si="8600">$A$3</f>
        <v>اسم المزرعة</v>
      </c>
      <c r="B1431" s="19" t="str">
        <f t="shared" ref="B1431" si="8601">B1429</f>
        <v>اسم الصنف</v>
      </c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20"/>
    </row>
    <row r="1432" spans="1:20" ht="20.100000000000001" customHeight="1">
      <c r="A1432" s="29" t="str">
        <f t="shared" si="8492"/>
        <v/>
      </c>
      <c r="B1432" s="62" t="s">
        <v>34</v>
      </c>
      <c r="C1432" s="30"/>
      <c r="D1432" s="31">
        <f>DSUM('اول المدة'!$A$2:$I$45,5,A1431:B1432)</f>
        <v>0</v>
      </c>
      <c r="E1432" s="31">
        <f>DSUM('اول المدة'!$A$2:$I$45,7,A1431:B1432)</f>
        <v>0</v>
      </c>
      <c r="F1432" s="31">
        <f>DSUM(الوارد!$A$2:$K$38,6,A1431:B1432)</f>
        <v>0</v>
      </c>
      <c r="G1432" s="31">
        <f>DSUM(الوارد!$A$2:$K$38,8,A1431:B1432)</f>
        <v>0</v>
      </c>
      <c r="H1432" s="31">
        <f t="shared" ref="H1432" si="8602">F1432+D1432</f>
        <v>0</v>
      </c>
      <c r="I1432" s="31" t="e">
        <f t="shared" si="8494"/>
        <v>#DIV/0!</v>
      </c>
      <c r="J1432" s="31">
        <f t="shared" ref="J1432" si="8603">G1432+E1432</f>
        <v>0</v>
      </c>
      <c r="K1432" s="31">
        <f>DSUM(المنصرف!$A$2:$L$38,5,A1431:B1432)</f>
        <v>0</v>
      </c>
      <c r="L1432" s="31" t="e">
        <f t="shared" ref="L1432" si="8604">K1432*I1432</f>
        <v>#DIV/0!</v>
      </c>
      <c r="M1432" s="31">
        <f t="shared" ref="M1432" si="8605">H1432-K1432</f>
        <v>0</v>
      </c>
      <c r="N1432" s="31" t="e">
        <f t="shared" ref="N1432" si="8606">M1432*I1432</f>
        <v>#DIV/0!</v>
      </c>
      <c r="O1432" s="31"/>
      <c r="P1432" s="31" t="e">
        <f t="shared" ref="P1432" si="8607">O1432*I1432</f>
        <v>#DIV/0!</v>
      </c>
      <c r="Q1432" s="31">
        <f t="shared" ref="Q1432" si="8608">IF(M1432&gt;O1432,M1432-O1432,0)</f>
        <v>0</v>
      </c>
      <c r="R1432" s="31" t="e">
        <f t="shared" ref="R1432" si="8609">Q1432*I1432</f>
        <v>#DIV/0!</v>
      </c>
      <c r="S1432" s="31">
        <f t="shared" ref="S1432" si="8610">IF(O1432&gt;M1432,O1432-M1432,0)</f>
        <v>0</v>
      </c>
      <c r="T1432" s="32" t="e">
        <f t="shared" ref="T1432" si="8611">S1432*I1432</f>
        <v>#DIV/0!</v>
      </c>
    </row>
    <row r="1433" spans="1:20" s="2" customFormat="1" ht="15" hidden="1">
      <c r="A1433" s="18" t="str">
        <f t="shared" ref="A1433" si="8612">$A$3</f>
        <v>اسم المزرعة</v>
      </c>
      <c r="B1433" s="19" t="str">
        <f t="shared" ref="B1433" si="8613">B1431</f>
        <v>اسم الصنف</v>
      </c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20"/>
    </row>
    <row r="1434" spans="1:20" ht="20.100000000000001" customHeight="1">
      <c r="A1434" s="29" t="str">
        <f t="shared" si="8492"/>
        <v/>
      </c>
      <c r="B1434" s="62" t="s">
        <v>34</v>
      </c>
      <c r="C1434" s="30"/>
      <c r="D1434" s="31">
        <f>DSUM('اول المدة'!$A$2:$I$45,5,A1433:B1434)</f>
        <v>0</v>
      </c>
      <c r="E1434" s="31">
        <f>DSUM('اول المدة'!$A$2:$I$45,7,A1433:B1434)</f>
        <v>0</v>
      </c>
      <c r="F1434" s="31">
        <f>DSUM(الوارد!$A$2:$K$38,6,A1433:B1434)</f>
        <v>0</v>
      </c>
      <c r="G1434" s="31">
        <f>DSUM(الوارد!$A$2:$K$38,8,A1433:B1434)</f>
        <v>0</v>
      </c>
      <c r="H1434" s="31">
        <f t="shared" ref="H1434" si="8614">F1434+D1434</f>
        <v>0</v>
      </c>
      <c r="I1434" s="31" t="e">
        <f t="shared" si="8494"/>
        <v>#DIV/0!</v>
      </c>
      <c r="J1434" s="31">
        <f t="shared" ref="J1434" si="8615">G1434+E1434</f>
        <v>0</v>
      </c>
      <c r="K1434" s="31">
        <f>DSUM(المنصرف!$A$2:$L$38,5,A1433:B1434)</f>
        <v>0</v>
      </c>
      <c r="L1434" s="31" t="e">
        <f t="shared" ref="L1434" si="8616">K1434*I1434</f>
        <v>#DIV/0!</v>
      </c>
      <c r="M1434" s="31">
        <f t="shared" ref="M1434" si="8617">H1434-K1434</f>
        <v>0</v>
      </c>
      <c r="N1434" s="31" t="e">
        <f t="shared" ref="N1434" si="8618">M1434*I1434</f>
        <v>#DIV/0!</v>
      </c>
      <c r="O1434" s="31"/>
      <c r="P1434" s="31" t="e">
        <f t="shared" ref="P1434" si="8619">O1434*I1434</f>
        <v>#DIV/0!</v>
      </c>
      <c r="Q1434" s="31">
        <f t="shared" ref="Q1434" si="8620">IF(M1434&gt;O1434,M1434-O1434,0)</f>
        <v>0</v>
      </c>
      <c r="R1434" s="31" t="e">
        <f t="shared" ref="R1434" si="8621">Q1434*I1434</f>
        <v>#DIV/0!</v>
      </c>
      <c r="S1434" s="31">
        <f t="shared" ref="S1434" si="8622">IF(O1434&gt;M1434,O1434-M1434,0)</f>
        <v>0</v>
      </c>
      <c r="T1434" s="32" t="e">
        <f t="shared" ref="T1434" si="8623">S1434*I1434</f>
        <v>#DIV/0!</v>
      </c>
    </row>
    <row r="1435" spans="1:20" s="2" customFormat="1" ht="15" hidden="1">
      <c r="A1435" s="18" t="str">
        <f t="shared" ref="A1435" si="8624">$A$3</f>
        <v>اسم المزرعة</v>
      </c>
      <c r="B1435" s="19" t="str">
        <f t="shared" ref="B1435" si="8625">B1433</f>
        <v>اسم الصنف</v>
      </c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20"/>
    </row>
    <row r="1436" spans="1:20" ht="20.100000000000001" customHeight="1">
      <c r="A1436" s="29" t="str">
        <f t="shared" si="8492"/>
        <v/>
      </c>
      <c r="B1436" s="62" t="s">
        <v>34</v>
      </c>
      <c r="C1436" s="30"/>
      <c r="D1436" s="31">
        <f>DSUM('اول المدة'!$A$2:$I$45,5,A1435:B1436)</f>
        <v>0</v>
      </c>
      <c r="E1436" s="31">
        <f>DSUM('اول المدة'!$A$2:$I$45,7,A1435:B1436)</f>
        <v>0</v>
      </c>
      <c r="F1436" s="31">
        <f>DSUM(الوارد!$A$2:$K$38,6,A1435:B1436)</f>
        <v>0</v>
      </c>
      <c r="G1436" s="31">
        <f>DSUM(الوارد!$A$2:$K$38,8,A1435:B1436)</f>
        <v>0</v>
      </c>
      <c r="H1436" s="31">
        <f t="shared" ref="H1436" si="8626">F1436+D1436</f>
        <v>0</v>
      </c>
      <c r="I1436" s="31" t="e">
        <f t="shared" si="8494"/>
        <v>#DIV/0!</v>
      </c>
      <c r="J1436" s="31">
        <f t="shared" ref="J1436" si="8627">G1436+E1436</f>
        <v>0</v>
      </c>
      <c r="K1436" s="31">
        <f>DSUM(المنصرف!$A$2:$L$38,5,A1435:B1436)</f>
        <v>0</v>
      </c>
      <c r="L1436" s="31" t="e">
        <f t="shared" ref="L1436" si="8628">K1436*I1436</f>
        <v>#DIV/0!</v>
      </c>
      <c r="M1436" s="31">
        <f t="shared" ref="M1436" si="8629">H1436-K1436</f>
        <v>0</v>
      </c>
      <c r="N1436" s="31" t="e">
        <f t="shared" ref="N1436" si="8630">M1436*I1436</f>
        <v>#DIV/0!</v>
      </c>
      <c r="O1436" s="31"/>
      <c r="P1436" s="31" t="e">
        <f t="shared" ref="P1436" si="8631">O1436*I1436</f>
        <v>#DIV/0!</v>
      </c>
      <c r="Q1436" s="31">
        <f t="shared" ref="Q1436" si="8632">IF(M1436&gt;O1436,M1436-O1436,0)</f>
        <v>0</v>
      </c>
      <c r="R1436" s="31" t="e">
        <f t="shared" ref="R1436" si="8633">Q1436*I1436</f>
        <v>#DIV/0!</v>
      </c>
      <c r="S1436" s="31">
        <f t="shared" ref="S1436" si="8634">IF(O1436&gt;M1436,O1436-M1436,0)</f>
        <v>0</v>
      </c>
      <c r="T1436" s="32" t="e">
        <f t="shared" ref="T1436" si="8635">S1436*I1436</f>
        <v>#DIV/0!</v>
      </c>
    </row>
    <row r="1437" spans="1:20" s="2" customFormat="1" ht="15" hidden="1">
      <c r="A1437" s="18" t="str">
        <f t="shared" ref="A1437" si="8636">$A$3</f>
        <v>اسم المزرعة</v>
      </c>
      <c r="B1437" s="19" t="str">
        <f t="shared" ref="B1437" si="8637">B1435</f>
        <v>اسم الصنف</v>
      </c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20"/>
    </row>
    <row r="1438" spans="1:20" ht="20.100000000000001" customHeight="1">
      <c r="A1438" s="29" t="str">
        <f t="shared" si="8492"/>
        <v/>
      </c>
      <c r="B1438" s="62" t="s">
        <v>34</v>
      </c>
      <c r="C1438" s="30"/>
      <c r="D1438" s="31">
        <f>DSUM('اول المدة'!$A$2:$I$45,5,A1437:B1438)</f>
        <v>0</v>
      </c>
      <c r="E1438" s="31">
        <f>DSUM('اول المدة'!$A$2:$I$45,7,A1437:B1438)</f>
        <v>0</v>
      </c>
      <c r="F1438" s="31">
        <f>DSUM(الوارد!$A$2:$K$38,6,A1437:B1438)</f>
        <v>0</v>
      </c>
      <c r="G1438" s="31">
        <f>DSUM(الوارد!$A$2:$K$38,8,A1437:B1438)</f>
        <v>0</v>
      </c>
      <c r="H1438" s="31">
        <f t="shared" ref="H1438" si="8638">F1438+D1438</f>
        <v>0</v>
      </c>
      <c r="I1438" s="31" t="e">
        <f t="shared" si="8494"/>
        <v>#DIV/0!</v>
      </c>
      <c r="J1438" s="31">
        <f t="shared" ref="J1438" si="8639">G1438+E1438</f>
        <v>0</v>
      </c>
      <c r="K1438" s="31">
        <f>DSUM(المنصرف!$A$2:$L$38,5,A1437:B1438)</f>
        <v>0</v>
      </c>
      <c r="L1438" s="31" t="e">
        <f t="shared" ref="L1438" si="8640">K1438*I1438</f>
        <v>#DIV/0!</v>
      </c>
      <c r="M1438" s="31">
        <f t="shared" ref="M1438" si="8641">H1438-K1438</f>
        <v>0</v>
      </c>
      <c r="N1438" s="31" t="e">
        <f t="shared" ref="N1438" si="8642">M1438*I1438</f>
        <v>#DIV/0!</v>
      </c>
      <c r="O1438" s="31"/>
      <c r="P1438" s="31" t="e">
        <f t="shared" ref="P1438" si="8643">O1438*I1438</f>
        <v>#DIV/0!</v>
      </c>
      <c r="Q1438" s="31">
        <f t="shared" ref="Q1438" si="8644">IF(M1438&gt;O1438,M1438-O1438,0)</f>
        <v>0</v>
      </c>
      <c r="R1438" s="31" t="e">
        <f t="shared" ref="R1438" si="8645">Q1438*I1438</f>
        <v>#DIV/0!</v>
      </c>
      <c r="S1438" s="31">
        <f t="shared" ref="S1438" si="8646">IF(O1438&gt;M1438,O1438-M1438,0)</f>
        <v>0</v>
      </c>
      <c r="T1438" s="32" t="e">
        <f t="shared" ref="T1438" si="8647">S1438*I1438</f>
        <v>#DIV/0!</v>
      </c>
    </row>
    <row r="1439" spans="1:20" s="2" customFormat="1" ht="15" hidden="1">
      <c r="A1439" s="18" t="str">
        <f t="shared" ref="A1439" si="8648">$A$3</f>
        <v>اسم المزرعة</v>
      </c>
      <c r="B1439" s="19" t="str">
        <f t="shared" ref="B1439" si="8649">B1437</f>
        <v>اسم الصنف</v>
      </c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20"/>
    </row>
    <row r="1440" spans="1:20" ht="20.100000000000001" customHeight="1">
      <c r="A1440" s="29" t="str">
        <f t="shared" si="8492"/>
        <v/>
      </c>
      <c r="B1440" s="62" t="s">
        <v>34</v>
      </c>
      <c r="C1440" s="30"/>
      <c r="D1440" s="31">
        <f>DSUM('اول المدة'!$A$2:$I$45,5,A1439:B1440)</f>
        <v>0</v>
      </c>
      <c r="E1440" s="31">
        <f>DSUM('اول المدة'!$A$2:$I$45,7,A1439:B1440)</f>
        <v>0</v>
      </c>
      <c r="F1440" s="31">
        <f>DSUM(الوارد!$A$2:$K$38,6,A1439:B1440)</f>
        <v>0</v>
      </c>
      <c r="G1440" s="31">
        <f>DSUM(الوارد!$A$2:$K$38,8,A1439:B1440)</f>
        <v>0</v>
      </c>
      <c r="H1440" s="31">
        <f t="shared" ref="H1440" si="8650">F1440+D1440</f>
        <v>0</v>
      </c>
      <c r="I1440" s="31" t="e">
        <f t="shared" si="8494"/>
        <v>#DIV/0!</v>
      </c>
      <c r="J1440" s="31">
        <f t="shared" ref="J1440" si="8651">G1440+E1440</f>
        <v>0</v>
      </c>
      <c r="K1440" s="31">
        <f>DSUM(المنصرف!$A$2:$L$38,5,A1439:B1440)</f>
        <v>0</v>
      </c>
      <c r="L1440" s="31" t="e">
        <f t="shared" ref="L1440" si="8652">K1440*I1440</f>
        <v>#DIV/0!</v>
      </c>
      <c r="M1440" s="31">
        <f t="shared" ref="M1440" si="8653">H1440-K1440</f>
        <v>0</v>
      </c>
      <c r="N1440" s="31" t="e">
        <f t="shared" ref="N1440" si="8654">M1440*I1440</f>
        <v>#DIV/0!</v>
      </c>
      <c r="O1440" s="31"/>
      <c r="P1440" s="31" t="e">
        <f t="shared" ref="P1440" si="8655">O1440*I1440</f>
        <v>#DIV/0!</v>
      </c>
      <c r="Q1440" s="31">
        <f t="shared" ref="Q1440" si="8656">IF(M1440&gt;O1440,M1440-O1440,0)</f>
        <v>0</v>
      </c>
      <c r="R1440" s="31" t="e">
        <f t="shared" ref="R1440" si="8657">Q1440*I1440</f>
        <v>#DIV/0!</v>
      </c>
      <c r="S1440" s="31">
        <f t="shared" ref="S1440" si="8658">IF(O1440&gt;M1440,O1440-M1440,0)</f>
        <v>0</v>
      </c>
      <c r="T1440" s="32" t="e">
        <f t="shared" ref="T1440" si="8659">S1440*I1440</f>
        <v>#DIV/0!</v>
      </c>
    </row>
    <row r="1441" spans="1:20" s="2" customFormat="1" ht="15" hidden="1">
      <c r="A1441" s="18" t="str">
        <f t="shared" ref="A1441" si="8660">$A$3</f>
        <v>اسم المزرعة</v>
      </c>
      <c r="B1441" s="19" t="str">
        <f t="shared" ref="B1441" si="8661">B1439</f>
        <v>اسم الصنف</v>
      </c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20"/>
    </row>
    <row r="1442" spans="1:20" ht="20.100000000000001" customHeight="1">
      <c r="A1442" s="29" t="str">
        <f t="shared" si="8492"/>
        <v/>
      </c>
      <c r="B1442" s="62" t="s">
        <v>34</v>
      </c>
      <c r="C1442" s="30"/>
      <c r="D1442" s="31">
        <f>DSUM('اول المدة'!$A$2:$I$45,5,A1441:B1442)</f>
        <v>0</v>
      </c>
      <c r="E1442" s="31">
        <f>DSUM('اول المدة'!$A$2:$I$45,7,A1441:B1442)</f>
        <v>0</v>
      </c>
      <c r="F1442" s="31">
        <f>DSUM(الوارد!$A$2:$K$38,6,A1441:B1442)</f>
        <v>0</v>
      </c>
      <c r="G1442" s="31">
        <f>DSUM(الوارد!$A$2:$K$38,8,A1441:B1442)</f>
        <v>0</v>
      </c>
      <c r="H1442" s="31">
        <f t="shared" ref="H1442" si="8662">F1442+D1442</f>
        <v>0</v>
      </c>
      <c r="I1442" s="31" t="e">
        <f t="shared" si="8494"/>
        <v>#DIV/0!</v>
      </c>
      <c r="J1442" s="31">
        <f t="shared" ref="J1442" si="8663">G1442+E1442</f>
        <v>0</v>
      </c>
      <c r="K1442" s="31">
        <f>DSUM(المنصرف!$A$2:$L$38,5,A1441:B1442)</f>
        <v>0</v>
      </c>
      <c r="L1442" s="31" t="e">
        <f t="shared" ref="L1442" si="8664">K1442*I1442</f>
        <v>#DIV/0!</v>
      </c>
      <c r="M1442" s="31">
        <f t="shared" ref="M1442" si="8665">H1442-K1442</f>
        <v>0</v>
      </c>
      <c r="N1442" s="31" t="e">
        <f t="shared" ref="N1442" si="8666">M1442*I1442</f>
        <v>#DIV/0!</v>
      </c>
      <c r="O1442" s="31"/>
      <c r="P1442" s="31" t="e">
        <f t="shared" ref="P1442" si="8667">O1442*I1442</f>
        <v>#DIV/0!</v>
      </c>
      <c r="Q1442" s="31">
        <f t="shared" ref="Q1442" si="8668">IF(M1442&gt;O1442,M1442-O1442,0)</f>
        <v>0</v>
      </c>
      <c r="R1442" s="31" t="e">
        <f t="shared" ref="R1442" si="8669">Q1442*I1442</f>
        <v>#DIV/0!</v>
      </c>
      <c r="S1442" s="31">
        <f t="shared" ref="S1442" si="8670">IF(O1442&gt;M1442,O1442-M1442,0)</f>
        <v>0</v>
      </c>
      <c r="T1442" s="32" t="e">
        <f t="shared" ref="T1442" si="8671">S1442*I1442</f>
        <v>#DIV/0!</v>
      </c>
    </row>
    <row r="1443" spans="1:20" s="2" customFormat="1" ht="15" hidden="1">
      <c r="A1443" s="18" t="str">
        <f t="shared" ref="A1443" si="8672">$A$3</f>
        <v>اسم المزرعة</v>
      </c>
      <c r="B1443" s="19" t="str">
        <f t="shared" ref="B1443" si="8673">B1441</f>
        <v>اسم الصنف</v>
      </c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20"/>
    </row>
    <row r="1444" spans="1:20" ht="20.100000000000001" customHeight="1">
      <c r="A1444" s="29" t="str">
        <f t="shared" si="8492"/>
        <v/>
      </c>
      <c r="B1444" s="62" t="s">
        <v>34</v>
      </c>
      <c r="C1444" s="30"/>
      <c r="D1444" s="31">
        <f>DSUM('اول المدة'!$A$2:$I$45,5,A1443:B1444)</f>
        <v>0</v>
      </c>
      <c r="E1444" s="31">
        <f>DSUM('اول المدة'!$A$2:$I$45,7,A1443:B1444)</f>
        <v>0</v>
      </c>
      <c r="F1444" s="31">
        <f>DSUM(الوارد!$A$2:$K$38,6,A1443:B1444)</f>
        <v>0</v>
      </c>
      <c r="G1444" s="31">
        <f>DSUM(الوارد!$A$2:$K$38,8,A1443:B1444)</f>
        <v>0</v>
      </c>
      <c r="H1444" s="31">
        <f t="shared" ref="H1444" si="8674">F1444+D1444</f>
        <v>0</v>
      </c>
      <c r="I1444" s="31" t="e">
        <f t="shared" si="8494"/>
        <v>#DIV/0!</v>
      </c>
      <c r="J1444" s="31">
        <f t="shared" ref="J1444" si="8675">G1444+E1444</f>
        <v>0</v>
      </c>
      <c r="K1444" s="31">
        <f>DSUM(المنصرف!$A$2:$L$38,5,A1443:B1444)</f>
        <v>0</v>
      </c>
      <c r="L1444" s="31" t="e">
        <f t="shared" ref="L1444" si="8676">K1444*I1444</f>
        <v>#DIV/0!</v>
      </c>
      <c r="M1444" s="31">
        <f t="shared" ref="M1444" si="8677">H1444-K1444</f>
        <v>0</v>
      </c>
      <c r="N1444" s="31" t="e">
        <f t="shared" ref="N1444" si="8678">M1444*I1444</f>
        <v>#DIV/0!</v>
      </c>
      <c r="O1444" s="31"/>
      <c r="P1444" s="31" t="e">
        <f t="shared" ref="P1444" si="8679">O1444*I1444</f>
        <v>#DIV/0!</v>
      </c>
      <c r="Q1444" s="31">
        <f t="shared" ref="Q1444" si="8680">IF(M1444&gt;O1444,M1444-O1444,0)</f>
        <v>0</v>
      </c>
      <c r="R1444" s="31" t="e">
        <f t="shared" ref="R1444" si="8681">Q1444*I1444</f>
        <v>#DIV/0!</v>
      </c>
      <c r="S1444" s="31">
        <f t="shared" ref="S1444" si="8682">IF(O1444&gt;M1444,O1444-M1444,0)</f>
        <v>0</v>
      </c>
      <c r="T1444" s="32" t="e">
        <f t="shared" ref="T1444" si="8683">S1444*I1444</f>
        <v>#DIV/0!</v>
      </c>
    </row>
    <row r="1445" spans="1:20" s="2" customFormat="1" ht="15" hidden="1">
      <c r="A1445" s="18" t="str">
        <f t="shared" ref="A1445" si="8684">$A$3</f>
        <v>اسم المزرعة</v>
      </c>
      <c r="B1445" s="19" t="str">
        <f t="shared" ref="B1445" si="8685">B1443</f>
        <v>اسم الصنف</v>
      </c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20"/>
    </row>
    <row r="1446" spans="1:20" ht="20.100000000000001" customHeight="1">
      <c r="A1446" s="29" t="str">
        <f t="shared" si="8492"/>
        <v/>
      </c>
      <c r="B1446" s="62" t="s">
        <v>34</v>
      </c>
      <c r="C1446" s="30"/>
      <c r="D1446" s="31">
        <f>DSUM('اول المدة'!$A$2:$I$45,5,A1445:B1446)</f>
        <v>0</v>
      </c>
      <c r="E1446" s="31">
        <f>DSUM('اول المدة'!$A$2:$I$45,7,A1445:B1446)</f>
        <v>0</v>
      </c>
      <c r="F1446" s="31">
        <f>DSUM(الوارد!$A$2:$K$38,6,A1445:B1446)</f>
        <v>0</v>
      </c>
      <c r="G1446" s="31">
        <f>DSUM(الوارد!$A$2:$K$38,8,A1445:B1446)</f>
        <v>0</v>
      </c>
      <c r="H1446" s="31">
        <f t="shared" ref="H1446" si="8686">F1446+D1446</f>
        <v>0</v>
      </c>
      <c r="I1446" s="31" t="e">
        <f t="shared" si="8494"/>
        <v>#DIV/0!</v>
      </c>
      <c r="J1446" s="31">
        <f t="shared" ref="J1446" si="8687">G1446+E1446</f>
        <v>0</v>
      </c>
      <c r="K1446" s="31">
        <f>DSUM(المنصرف!$A$2:$L$38,5,A1445:B1446)</f>
        <v>0</v>
      </c>
      <c r="L1446" s="31" t="e">
        <f t="shared" ref="L1446" si="8688">K1446*I1446</f>
        <v>#DIV/0!</v>
      </c>
      <c r="M1446" s="31">
        <f t="shared" ref="M1446" si="8689">H1446-K1446</f>
        <v>0</v>
      </c>
      <c r="N1446" s="31" t="e">
        <f t="shared" ref="N1446" si="8690">M1446*I1446</f>
        <v>#DIV/0!</v>
      </c>
      <c r="O1446" s="31"/>
      <c r="P1446" s="31" t="e">
        <f t="shared" ref="P1446" si="8691">O1446*I1446</f>
        <v>#DIV/0!</v>
      </c>
      <c r="Q1446" s="31">
        <f t="shared" ref="Q1446" si="8692">IF(M1446&gt;O1446,M1446-O1446,0)</f>
        <v>0</v>
      </c>
      <c r="R1446" s="31" t="e">
        <f t="shared" ref="R1446" si="8693">Q1446*I1446</f>
        <v>#DIV/0!</v>
      </c>
      <c r="S1446" s="31">
        <f t="shared" ref="S1446" si="8694">IF(O1446&gt;M1446,O1446-M1446,0)</f>
        <v>0</v>
      </c>
      <c r="T1446" s="32" t="e">
        <f t="shared" ref="T1446" si="8695">S1446*I1446</f>
        <v>#DIV/0!</v>
      </c>
    </row>
    <row r="1447" spans="1:20" s="2" customFormat="1" ht="15" hidden="1">
      <c r="A1447" s="18" t="str">
        <f t="shared" ref="A1447" si="8696">$A$3</f>
        <v>اسم المزرعة</v>
      </c>
      <c r="B1447" s="19" t="str">
        <f t="shared" ref="B1447" si="8697">B1445</f>
        <v>اسم الصنف</v>
      </c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20"/>
    </row>
    <row r="1448" spans="1:20" ht="20.100000000000001" customHeight="1">
      <c r="A1448" s="29" t="str">
        <f t="shared" si="8492"/>
        <v/>
      </c>
      <c r="B1448" s="62" t="s">
        <v>34</v>
      </c>
      <c r="C1448" s="30"/>
      <c r="D1448" s="31">
        <f>DSUM('اول المدة'!$A$2:$I$45,5,A1447:B1448)</f>
        <v>0</v>
      </c>
      <c r="E1448" s="31">
        <f>DSUM('اول المدة'!$A$2:$I$45,7,A1447:B1448)</f>
        <v>0</v>
      </c>
      <c r="F1448" s="31">
        <f>DSUM(الوارد!$A$2:$K$38,6,A1447:B1448)</f>
        <v>0</v>
      </c>
      <c r="G1448" s="31">
        <f>DSUM(الوارد!$A$2:$K$38,8,A1447:B1448)</f>
        <v>0</v>
      </c>
      <c r="H1448" s="31">
        <f t="shared" ref="H1448" si="8698">F1448+D1448</f>
        <v>0</v>
      </c>
      <c r="I1448" s="31" t="e">
        <f t="shared" si="8494"/>
        <v>#DIV/0!</v>
      </c>
      <c r="J1448" s="31">
        <f t="shared" ref="J1448" si="8699">G1448+E1448</f>
        <v>0</v>
      </c>
      <c r="K1448" s="31">
        <f>DSUM(المنصرف!$A$2:$L$38,5,A1447:B1448)</f>
        <v>0</v>
      </c>
      <c r="L1448" s="31" t="e">
        <f t="shared" ref="L1448" si="8700">K1448*I1448</f>
        <v>#DIV/0!</v>
      </c>
      <c r="M1448" s="31">
        <f t="shared" ref="M1448" si="8701">H1448-K1448</f>
        <v>0</v>
      </c>
      <c r="N1448" s="31" t="e">
        <f t="shared" ref="N1448" si="8702">M1448*I1448</f>
        <v>#DIV/0!</v>
      </c>
      <c r="O1448" s="31"/>
      <c r="P1448" s="31" t="e">
        <f t="shared" ref="P1448" si="8703">O1448*I1448</f>
        <v>#DIV/0!</v>
      </c>
      <c r="Q1448" s="31">
        <f t="shared" ref="Q1448" si="8704">IF(M1448&gt;O1448,M1448-O1448,0)</f>
        <v>0</v>
      </c>
      <c r="R1448" s="31" t="e">
        <f t="shared" ref="R1448" si="8705">Q1448*I1448</f>
        <v>#DIV/0!</v>
      </c>
      <c r="S1448" s="31">
        <f t="shared" ref="S1448" si="8706">IF(O1448&gt;M1448,O1448-M1448,0)</f>
        <v>0</v>
      </c>
      <c r="T1448" s="32" t="e">
        <f t="shared" ref="T1448" si="8707">S1448*I1448</f>
        <v>#DIV/0!</v>
      </c>
    </row>
    <row r="1449" spans="1:20" s="2" customFormat="1" ht="15" hidden="1">
      <c r="A1449" s="18" t="str">
        <f t="shared" ref="A1449" si="8708">$A$3</f>
        <v>اسم المزرعة</v>
      </c>
      <c r="B1449" s="19" t="str">
        <f t="shared" ref="B1449" si="8709">B1447</f>
        <v>اسم الصنف</v>
      </c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20"/>
    </row>
    <row r="1450" spans="1:20" ht="20.100000000000001" customHeight="1">
      <c r="A1450" s="29" t="str">
        <f t="shared" si="8492"/>
        <v/>
      </c>
      <c r="B1450" s="62" t="s">
        <v>34</v>
      </c>
      <c r="C1450" s="30"/>
      <c r="D1450" s="31">
        <f>DSUM('اول المدة'!$A$2:$I$45,5,A1449:B1450)</f>
        <v>0</v>
      </c>
      <c r="E1450" s="31">
        <f>DSUM('اول المدة'!$A$2:$I$45,7,A1449:B1450)</f>
        <v>0</v>
      </c>
      <c r="F1450" s="31">
        <f>DSUM(الوارد!$A$2:$K$38,6,A1449:B1450)</f>
        <v>0</v>
      </c>
      <c r="G1450" s="31">
        <f>DSUM(الوارد!$A$2:$K$38,8,A1449:B1450)</f>
        <v>0</v>
      </c>
      <c r="H1450" s="31">
        <f t="shared" ref="H1450" si="8710">F1450+D1450</f>
        <v>0</v>
      </c>
      <c r="I1450" s="31" t="e">
        <f t="shared" si="8494"/>
        <v>#DIV/0!</v>
      </c>
      <c r="J1450" s="31">
        <f t="shared" ref="J1450" si="8711">G1450+E1450</f>
        <v>0</v>
      </c>
      <c r="K1450" s="31">
        <f>DSUM(المنصرف!$A$2:$L$38,5,A1449:B1450)</f>
        <v>0</v>
      </c>
      <c r="L1450" s="31" t="e">
        <f t="shared" ref="L1450" si="8712">K1450*I1450</f>
        <v>#DIV/0!</v>
      </c>
      <c r="M1450" s="31">
        <f t="shared" ref="M1450" si="8713">H1450-K1450</f>
        <v>0</v>
      </c>
      <c r="N1450" s="31" t="e">
        <f t="shared" ref="N1450" si="8714">M1450*I1450</f>
        <v>#DIV/0!</v>
      </c>
      <c r="O1450" s="31"/>
      <c r="P1450" s="31" t="e">
        <f t="shared" ref="P1450" si="8715">O1450*I1450</f>
        <v>#DIV/0!</v>
      </c>
      <c r="Q1450" s="31">
        <f t="shared" ref="Q1450" si="8716">IF(M1450&gt;O1450,M1450-O1450,0)</f>
        <v>0</v>
      </c>
      <c r="R1450" s="31" t="e">
        <f t="shared" ref="R1450" si="8717">Q1450*I1450</f>
        <v>#DIV/0!</v>
      </c>
      <c r="S1450" s="31">
        <f t="shared" ref="S1450" si="8718">IF(O1450&gt;M1450,O1450-M1450,0)</f>
        <v>0</v>
      </c>
      <c r="T1450" s="32" t="e">
        <f t="shared" ref="T1450" si="8719">S1450*I1450</f>
        <v>#DIV/0!</v>
      </c>
    </row>
    <row r="1451" spans="1:20" s="2" customFormat="1" ht="15" hidden="1">
      <c r="A1451" s="18" t="str">
        <f t="shared" ref="A1451" si="8720">$A$3</f>
        <v>اسم المزرعة</v>
      </c>
      <c r="B1451" s="19" t="str">
        <f t="shared" ref="B1451" si="8721">B1449</f>
        <v>اسم الصنف</v>
      </c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20"/>
    </row>
    <row r="1452" spans="1:20" ht="20.100000000000001" customHeight="1">
      <c r="A1452" s="29" t="str">
        <f t="shared" si="8492"/>
        <v/>
      </c>
      <c r="B1452" s="62" t="s">
        <v>34</v>
      </c>
      <c r="C1452" s="30"/>
      <c r="D1452" s="31">
        <f>DSUM('اول المدة'!$A$2:$I$45,5,A1451:B1452)</f>
        <v>0</v>
      </c>
      <c r="E1452" s="31">
        <f>DSUM('اول المدة'!$A$2:$I$45,7,A1451:B1452)</f>
        <v>0</v>
      </c>
      <c r="F1452" s="31">
        <f>DSUM(الوارد!$A$2:$K$38,6,A1451:B1452)</f>
        <v>0</v>
      </c>
      <c r="G1452" s="31">
        <f>DSUM(الوارد!$A$2:$K$38,8,A1451:B1452)</f>
        <v>0</v>
      </c>
      <c r="H1452" s="31">
        <f t="shared" ref="H1452" si="8722">F1452+D1452</f>
        <v>0</v>
      </c>
      <c r="I1452" s="31" t="e">
        <f t="shared" si="8494"/>
        <v>#DIV/0!</v>
      </c>
      <c r="J1452" s="31">
        <f t="shared" ref="J1452" si="8723">G1452+E1452</f>
        <v>0</v>
      </c>
      <c r="K1452" s="31">
        <f>DSUM(المنصرف!$A$2:$L$38,5,A1451:B1452)</f>
        <v>0</v>
      </c>
      <c r="L1452" s="31" t="e">
        <f t="shared" ref="L1452" si="8724">K1452*I1452</f>
        <v>#DIV/0!</v>
      </c>
      <c r="M1452" s="31">
        <f t="shared" ref="M1452" si="8725">H1452-K1452</f>
        <v>0</v>
      </c>
      <c r="N1452" s="31" t="e">
        <f t="shared" ref="N1452" si="8726">M1452*I1452</f>
        <v>#DIV/0!</v>
      </c>
      <c r="O1452" s="31"/>
      <c r="P1452" s="31" t="e">
        <f t="shared" ref="P1452" si="8727">O1452*I1452</f>
        <v>#DIV/0!</v>
      </c>
      <c r="Q1452" s="31">
        <f t="shared" ref="Q1452" si="8728">IF(M1452&gt;O1452,M1452-O1452,0)</f>
        <v>0</v>
      </c>
      <c r="R1452" s="31" t="e">
        <f t="shared" ref="R1452" si="8729">Q1452*I1452</f>
        <v>#DIV/0!</v>
      </c>
      <c r="S1452" s="31">
        <f t="shared" ref="S1452" si="8730">IF(O1452&gt;M1452,O1452-M1452,0)</f>
        <v>0</v>
      </c>
      <c r="T1452" s="32" t="e">
        <f t="shared" ref="T1452" si="8731">S1452*I1452</f>
        <v>#DIV/0!</v>
      </c>
    </row>
    <row r="1453" spans="1:20" s="2" customFormat="1" ht="15" hidden="1">
      <c r="A1453" s="18" t="str">
        <f t="shared" ref="A1453" si="8732">$A$3</f>
        <v>اسم المزرعة</v>
      </c>
      <c r="B1453" s="19" t="str">
        <f t="shared" ref="B1453" si="8733">B1451</f>
        <v>اسم الصنف</v>
      </c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20"/>
    </row>
    <row r="1454" spans="1:20" ht="20.100000000000001" customHeight="1">
      <c r="A1454" s="29" t="str">
        <f t="shared" si="8492"/>
        <v/>
      </c>
      <c r="B1454" s="62" t="s">
        <v>34</v>
      </c>
      <c r="C1454" s="30"/>
      <c r="D1454" s="31">
        <f>DSUM('اول المدة'!$A$2:$I$45,5,A1453:B1454)</f>
        <v>0</v>
      </c>
      <c r="E1454" s="31">
        <f>DSUM('اول المدة'!$A$2:$I$45,7,A1453:B1454)</f>
        <v>0</v>
      </c>
      <c r="F1454" s="31">
        <f>DSUM(الوارد!$A$2:$K$38,6,A1453:B1454)</f>
        <v>0</v>
      </c>
      <c r="G1454" s="31">
        <f>DSUM(الوارد!$A$2:$K$38,8,A1453:B1454)</f>
        <v>0</v>
      </c>
      <c r="H1454" s="31">
        <f t="shared" ref="H1454" si="8734">F1454+D1454</f>
        <v>0</v>
      </c>
      <c r="I1454" s="31" t="e">
        <f t="shared" si="8494"/>
        <v>#DIV/0!</v>
      </c>
      <c r="J1454" s="31">
        <f t="shared" ref="J1454" si="8735">G1454+E1454</f>
        <v>0</v>
      </c>
      <c r="K1454" s="31">
        <f>DSUM(المنصرف!$A$2:$L$38,5,A1453:B1454)</f>
        <v>0</v>
      </c>
      <c r="L1454" s="31" t="e">
        <f t="shared" ref="L1454" si="8736">K1454*I1454</f>
        <v>#DIV/0!</v>
      </c>
      <c r="M1454" s="31">
        <f t="shared" ref="M1454" si="8737">H1454-K1454</f>
        <v>0</v>
      </c>
      <c r="N1454" s="31" t="e">
        <f t="shared" ref="N1454" si="8738">M1454*I1454</f>
        <v>#DIV/0!</v>
      </c>
      <c r="O1454" s="31"/>
      <c r="P1454" s="31" t="e">
        <f t="shared" ref="P1454" si="8739">O1454*I1454</f>
        <v>#DIV/0!</v>
      </c>
      <c r="Q1454" s="31">
        <f t="shared" ref="Q1454" si="8740">IF(M1454&gt;O1454,M1454-O1454,0)</f>
        <v>0</v>
      </c>
      <c r="R1454" s="31" t="e">
        <f t="shared" ref="R1454" si="8741">Q1454*I1454</f>
        <v>#DIV/0!</v>
      </c>
      <c r="S1454" s="31">
        <f t="shared" ref="S1454" si="8742">IF(O1454&gt;M1454,O1454-M1454,0)</f>
        <v>0</v>
      </c>
      <c r="T1454" s="32" t="e">
        <f t="shared" ref="T1454" si="8743">S1454*I1454</f>
        <v>#DIV/0!</v>
      </c>
    </row>
    <row r="1455" spans="1:20" s="2" customFormat="1" ht="15" hidden="1">
      <c r="A1455" s="18" t="str">
        <f t="shared" ref="A1455" si="8744">$A$3</f>
        <v>اسم المزرعة</v>
      </c>
      <c r="B1455" s="19" t="str">
        <f t="shared" ref="B1455" si="8745">B1453</f>
        <v>اسم الصنف</v>
      </c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20"/>
    </row>
    <row r="1456" spans="1:20" ht="20.100000000000001" customHeight="1">
      <c r="A1456" s="29" t="str">
        <f t="shared" si="8492"/>
        <v/>
      </c>
      <c r="B1456" s="62" t="s">
        <v>34</v>
      </c>
      <c r="C1456" s="30"/>
      <c r="D1456" s="31">
        <f>DSUM('اول المدة'!$A$2:$I$45,5,A1455:B1456)</f>
        <v>0</v>
      </c>
      <c r="E1456" s="31">
        <f>DSUM('اول المدة'!$A$2:$I$45,7,A1455:B1456)</f>
        <v>0</v>
      </c>
      <c r="F1456" s="31">
        <f>DSUM(الوارد!$A$2:$K$38,6,A1455:B1456)</f>
        <v>0</v>
      </c>
      <c r="G1456" s="31">
        <f>DSUM(الوارد!$A$2:$K$38,8,A1455:B1456)</f>
        <v>0</v>
      </c>
      <c r="H1456" s="31">
        <f t="shared" ref="H1456" si="8746">F1456+D1456</f>
        <v>0</v>
      </c>
      <c r="I1456" s="31" t="e">
        <f t="shared" si="8494"/>
        <v>#DIV/0!</v>
      </c>
      <c r="J1456" s="31">
        <f t="shared" ref="J1456" si="8747">G1456+E1456</f>
        <v>0</v>
      </c>
      <c r="K1456" s="31">
        <f>DSUM(المنصرف!$A$2:$L$38,5,A1455:B1456)</f>
        <v>0</v>
      </c>
      <c r="L1456" s="31" t="e">
        <f t="shared" ref="L1456" si="8748">K1456*I1456</f>
        <v>#DIV/0!</v>
      </c>
      <c r="M1456" s="31">
        <f t="shared" ref="M1456" si="8749">H1456-K1456</f>
        <v>0</v>
      </c>
      <c r="N1456" s="31" t="e">
        <f t="shared" ref="N1456" si="8750">M1456*I1456</f>
        <v>#DIV/0!</v>
      </c>
      <c r="O1456" s="31"/>
      <c r="P1456" s="31" t="e">
        <f t="shared" ref="P1456" si="8751">O1456*I1456</f>
        <v>#DIV/0!</v>
      </c>
      <c r="Q1456" s="31">
        <f t="shared" ref="Q1456" si="8752">IF(M1456&gt;O1456,M1456-O1456,0)</f>
        <v>0</v>
      </c>
      <c r="R1456" s="31" t="e">
        <f t="shared" ref="R1456" si="8753">Q1456*I1456</f>
        <v>#DIV/0!</v>
      </c>
      <c r="S1456" s="31">
        <f t="shared" ref="S1456" si="8754">IF(O1456&gt;M1456,O1456-M1456,0)</f>
        <v>0</v>
      </c>
      <c r="T1456" s="32" t="e">
        <f t="shared" ref="T1456" si="8755">S1456*I1456</f>
        <v>#DIV/0!</v>
      </c>
    </row>
    <row r="1457" spans="1:20" s="2" customFormat="1" ht="15" hidden="1">
      <c r="A1457" s="18" t="str">
        <f t="shared" ref="A1457" si="8756">$A$3</f>
        <v>اسم المزرعة</v>
      </c>
      <c r="B1457" s="19" t="str">
        <f t="shared" ref="B1457" si="8757">B1455</f>
        <v>اسم الصنف</v>
      </c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20"/>
    </row>
    <row r="1458" spans="1:20" ht="20.100000000000001" customHeight="1">
      <c r="A1458" s="29" t="str">
        <f t="shared" si="8492"/>
        <v/>
      </c>
      <c r="B1458" s="62" t="s">
        <v>34</v>
      </c>
      <c r="C1458" s="30"/>
      <c r="D1458" s="31">
        <f>DSUM('اول المدة'!$A$2:$I$45,5,A1457:B1458)</f>
        <v>0</v>
      </c>
      <c r="E1458" s="31">
        <f>DSUM('اول المدة'!$A$2:$I$45,7,A1457:B1458)</f>
        <v>0</v>
      </c>
      <c r="F1458" s="31">
        <f>DSUM(الوارد!$A$2:$K$38,6,A1457:B1458)</f>
        <v>0</v>
      </c>
      <c r="G1458" s="31">
        <f>DSUM(الوارد!$A$2:$K$38,8,A1457:B1458)</f>
        <v>0</v>
      </c>
      <c r="H1458" s="31">
        <f t="shared" ref="H1458" si="8758">F1458+D1458</f>
        <v>0</v>
      </c>
      <c r="I1458" s="31" t="e">
        <f t="shared" si="8494"/>
        <v>#DIV/0!</v>
      </c>
      <c r="J1458" s="31">
        <f t="shared" ref="J1458" si="8759">G1458+E1458</f>
        <v>0</v>
      </c>
      <c r="K1458" s="31">
        <f>DSUM(المنصرف!$A$2:$L$38,5,A1457:B1458)</f>
        <v>0</v>
      </c>
      <c r="L1458" s="31" t="e">
        <f t="shared" ref="L1458" si="8760">K1458*I1458</f>
        <v>#DIV/0!</v>
      </c>
      <c r="M1458" s="31">
        <f t="shared" ref="M1458" si="8761">H1458-K1458</f>
        <v>0</v>
      </c>
      <c r="N1458" s="31" t="e">
        <f t="shared" ref="N1458" si="8762">M1458*I1458</f>
        <v>#DIV/0!</v>
      </c>
      <c r="O1458" s="31"/>
      <c r="P1458" s="31" t="e">
        <f t="shared" ref="P1458" si="8763">O1458*I1458</f>
        <v>#DIV/0!</v>
      </c>
      <c r="Q1458" s="31">
        <f t="shared" ref="Q1458" si="8764">IF(M1458&gt;O1458,M1458-O1458,0)</f>
        <v>0</v>
      </c>
      <c r="R1458" s="31" t="e">
        <f t="shared" ref="R1458" si="8765">Q1458*I1458</f>
        <v>#DIV/0!</v>
      </c>
      <c r="S1458" s="31">
        <f t="shared" ref="S1458" si="8766">IF(O1458&gt;M1458,O1458-M1458,0)</f>
        <v>0</v>
      </c>
      <c r="T1458" s="32" t="e">
        <f t="shared" ref="T1458" si="8767">S1458*I1458</f>
        <v>#DIV/0!</v>
      </c>
    </row>
    <row r="1459" spans="1:20" s="2" customFormat="1" ht="15" hidden="1">
      <c r="A1459" s="18" t="str">
        <f t="shared" ref="A1459" si="8768">$A$3</f>
        <v>اسم المزرعة</v>
      </c>
      <c r="B1459" s="19" t="str">
        <f t="shared" ref="B1459" si="8769">B1457</f>
        <v>اسم الصنف</v>
      </c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20"/>
    </row>
    <row r="1460" spans="1:20" ht="20.100000000000001" customHeight="1">
      <c r="A1460" s="29" t="str">
        <f t="shared" si="8492"/>
        <v/>
      </c>
      <c r="B1460" s="62" t="s">
        <v>34</v>
      </c>
      <c r="C1460" s="30"/>
      <c r="D1460" s="31">
        <f>DSUM('اول المدة'!$A$2:$I$45,5,A1459:B1460)</f>
        <v>0</v>
      </c>
      <c r="E1460" s="31">
        <f>DSUM('اول المدة'!$A$2:$I$45,7,A1459:B1460)</f>
        <v>0</v>
      </c>
      <c r="F1460" s="31">
        <f>DSUM(الوارد!$A$2:$K$38,6,A1459:B1460)</f>
        <v>0</v>
      </c>
      <c r="G1460" s="31">
        <f>DSUM(الوارد!$A$2:$K$38,8,A1459:B1460)</f>
        <v>0</v>
      </c>
      <c r="H1460" s="31">
        <f t="shared" ref="H1460" si="8770">F1460+D1460</f>
        <v>0</v>
      </c>
      <c r="I1460" s="31" t="e">
        <f t="shared" si="8494"/>
        <v>#DIV/0!</v>
      </c>
      <c r="J1460" s="31">
        <f t="shared" ref="J1460" si="8771">G1460+E1460</f>
        <v>0</v>
      </c>
      <c r="K1460" s="31">
        <f>DSUM(المنصرف!$A$2:$L$38,5,A1459:B1460)</f>
        <v>0</v>
      </c>
      <c r="L1460" s="31" t="e">
        <f t="shared" ref="L1460" si="8772">K1460*I1460</f>
        <v>#DIV/0!</v>
      </c>
      <c r="M1460" s="31">
        <f t="shared" ref="M1460" si="8773">H1460-K1460</f>
        <v>0</v>
      </c>
      <c r="N1460" s="31" t="e">
        <f t="shared" ref="N1460" si="8774">M1460*I1460</f>
        <v>#DIV/0!</v>
      </c>
      <c r="O1460" s="31"/>
      <c r="P1460" s="31" t="e">
        <f t="shared" ref="P1460" si="8775">O1460*I1460</f>
        <v>#DIV/0!</v>
      </c>
      <c r="Q1460" s="31">
        <f t="shared" ref="Q1460" si="8776">IF(M1460&gt;O1460,M1460-O1460,0)</f>
        <v>0</v>
      </c>
      <c r="R1460" s="31" t="e">
        <f t="shared" ref="R1460" si="8777">Q1460*I1460</f>
        <v>#DIV/0!</v>
      </c>
      <c r="S1460" s="31">
        <f t="shared" ref="S1460" si="8778">IF(O1460&gt;M1460,O1460-M1460,0)</f>
        <v>0</v>
      </c>
      <c r="T1460" s="32" t="e">
        <f t="shared" ref="T1460" si="8779">S1460*I1460</f>
        <v>#DIV/0!</v>
      </c>
    </row>
    <row r="1461" spans="1:20" s="2" customFormat="1" ht="15" hidden="1">
      <c r="A1461" s="18" t="str">
        <f t="shared" ref="A1461" si="8780">$A$3</f>
        <v>اسم المزرعة</v>
      </c>
      <c r="B1461" s="19" t="str">
        <f t="shared" ref="B1461" si="8781">B1459</f>
        <v>اسم الصنف</v>
      </c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20"/>
    </row>
    <row r="1462" spans="1:20" ht="20.100000000000001" customHeight="1">
      <c r="A1462" s="29" t="str">
        <f t="shared" si="8492"/>
        <v/>
      </c>
      <c r="B1462" s="62" t="s">
        <v>34</v>
      </c>
      <c r="C1462" s="30"/>
      <c r="D1462" s="31">
        <f>DSUM('اول المدة'!$A$2:$I$45,5,A1461:B1462)</f>
        <v>0</v>
      </c>
      <c r="E1462" s="31">
        <f>DSUM('اول المدة'!$A$2:$I$45,7,A1461:B1462)</f>
        <v>0</v>
      </c>
      <c r="F1462" s="31">
        <f>DSUM(الوارد!$A$2:$K$38,6,A1461:B1462)</f>
        <v>0</v>
      </c>
      <c r="G1462" s="31">
        <f>DSUM(الوارد!$A$2:$K$38,8,A1461:B1462)</f>
        <v>0</v>
      </c>
      <c r="H1462" s="31">
        <f t="shared" ref="H1462" si="8782">F1462+D1462</f>
        <v>0</v>
      </c>
      <c r="I1462" s="31" t="e">
        <f t="shared" si="8494"/>
        <v>#DIV/0!</v>
      </c>
      <c r="J1462" s="31">
        <f t="shared" ref="J1462" si="8783">G1462+E1462</f>
        <v>0</v>
      </c>
      <c r="K1462" s="31">
        <f>DSUM(المنصرف!$A$2:$L$38,5,A1461:B1462)</f>
        <v>0</v>
      </c>
      <c r="L1462" s="31" t="e">
        <f t="shared" ref="L1462" si="8784">K1462*I1462</f>
        <v>#DIV/0!</v>
      </c>
      <c r="M1462" s="31">
        <f t="shared" ref="M1462" si="8785">H1462-K1462</f>
        <v>0</v>
      </c>
      <c r="N1462" s="31" t="e">
        <f t="shared" ref="N1462" si="8786">M1462*I1462</f>
        <v>#DIV/0!</v>
      </c>
      <c r="O1462" s="31"/>
      <c r="P1462" s="31" t="e">
        <f t="shared" ref="P1462" si="8787">O1462*I1462</f>
        <v>#DIV/0!</v>
      </c>
      <c r="Q1462" s="31">
        <f t="shared" ref="Q1462" si="8788">IF(M1462&gt;O1462,M1462-O1462,0)</f>
        <v>0</v>
      </c>
      <c r="R1462" s="31" t="e">
        <f t="shared" ref="R1462" si="8789">Q1462*I1462</f>
        <v>#DIV/0!</v>
      </c>
      <c r="S1462" s="31">
        <f t="shared" ref="S1462" si="8790">IF(O1462&gt;M1462,O1462-M1462,0)</f>
        <v>0</v>
      </c>
      <c r="T1462" s="32" t="e">
        <f t="shared" ref="T1462" si="8791">S1462*I1462</f>
        <v>#DIV/0!</v>
      </c>
    </row>
    <row r="1463" spans="1:20" s="2" customFormat="1" ht="15" hidden="1">
      <c r="A1463" s="18" t="str">
        <f t="shared" ref="A1463" si="8792">$A$3</f>
        <v>اسم المزرعة</v>
      </c>
      <c r="B1463" s="19" t="str">
        <f t="shared" ref="B1463" si="8793">B1461</f>
        <v>اسم الصنف</v>
      </c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20"/>
    </row>
    <row r="1464" spans="1:20" ht="20.100000000000001" customHeight="1">
      <c r="A1464" s="29" t="str">
        <f t="shared" si="8492"/>
        <v/>
      </c>
      <c r="B1464" s="62" t="s">
        <v>34</v>
      </c>
      <c r="C1464" s="30"/>
      <c r="D1464" s="31">
        <f>DSUM('اول المدة'!$A$2:$I$45,5,A1463:B1464)</f>
        <v>0</v>
      </c>
      <c r="E1464" s="31">
        <f>DSUM('اول المدة'!$A$2:$I$45,7,A1463:B1464)</f>
        <v>0</v>
      </c>
      <c r="F1464" s="31">
        <f>DSUM(الوارد!$A$2:$K$38,6,A1463:B1464)</f>
        <v>0</v>
      </c>
      <c r="G1464" s="31">
        <f>DSUM(الوارد!$A$2:$K$38,8,A1463:B1464)</f>
        <v>0</v>
      </c>
      <c r="H1464" s="31">
        <f t="shared" ref="H1464" si="8794">F1464+D1464</f>
        <v>0</v>
      </c>
      <c r="I1464" s="31" t="e">
        <f t="shared" si="8494"/>
        <v>#DIV/0!</v>
      </c>
      <c r="J1464" s="31">
        <f t="shared" ref="J1464" si="8795">G1464+E1464</f>
        <v>0</v>
      </c>
      <c r="K1464" s="31">
        <f>DSUM(المنصرف!$A$2:$L$38,5,A1463:B1464)</f>
        <v>0</v>
      </c>
      <c r="L1464" s="31" t="e">
        <f t="shared" ref="L1464" si="8796">K1464*I1464</f>
        <v>#DIV/0!</v>
      </c>
      <c r="M1464" s="31">
        <f t="shared" ref="M1464" si="8797">H1464-K1464</f>
        <v>0</v>
      </c>
      <c r="N1464" s="31" t="e">
        <f t="shared" ref="N1464" si="8798">M1464*I1464</f>
        <v>#DIV/0!</v>
      </c>
      <c r="O1464" s="31"/>
      <c r="P1464" s="31" t="e">
        <f t="shared" ref="P1464" si="8799">O1464*I1464</f>
        <v>#DIV/0!</v>
      </c>
      <c r="Q1464" s="31">
        <f t="shared" ref="Q1464" si="8800">IF(M1464&gt;O1464,M1464-O1464,0)</f>
        <v>0</v>
      </c>
      <c r="R1464" s="31" t="e">
        <f t="shared" ref="R1464" si="8801">Q1464*I1464</f>
        <v>#DIV/0!</v>
      </c>
      <c r="S1464" s="31">
        <f t="shared" ref="S1464" si="8802">IF(O1464&gt;M1464,O1464-M1464,0)</f>
        <v>0</v>
      </c>
      <c r="T1464" s="32" t="e">
        <f t="shared" ref="T1464" si="8803">S1464*I1464</f>
        <v>#DIV/0!</v>
      </c>
    </row>
    <row r="1465" spans="1:20" s="2" customFormat="1" ht="15" hidden="1">
      <c r="A1465" s="18" t="str">
        <f t="shared" ref="A1465" si="8804">$A$3</f>
        <v>اسم المزرعة</v>
      </c>
      <c r="B1465" s="19" t="str">
        <f t="shared" ref="B1465" si="8805">B1463</f>
        <v>اسم الصنف</v>
      </c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20"/>
    </row>
    <row r="1466" spans="1:20" ht="20.100000000000001" customHeight="1">
      <c r="A1466" s="29" t="str">
        <f t="shared" si="8492"/>
        <v/>
      </c>
      <c r="B1466" s="62" t="s">
        <v>34</v>
      </c>
      <c r="C1466" s="30"/>
      <c r="D1466" s="31">
        <f>DSUM('اول المدة'!$A$2:$I$45,5,A1465:B1466)</f>
        <v>0</v>
      </c>
      <c r="E1466" s="31">
        <f>DSUM('اول المدة'!$A$2:$I$45,7,A1465:B1466)</f>
        <v>0</v>
      </c>
      <c r="F1466" s="31">
        <f>DSUM(الوارد!$A$2:$K$38,6,A1465:B1466)</f>
        <v>0</v>
      </c>
      <c r="G1466" s="31">
        <f>DSUM(الوارد!$A$2:$K$38,8,A1465:B1466)</f>
        <v>0</v>
      </c>
      <c r="H1466" s="31">
        <f t="shared" ref="H1466" si="8806">F1466+D1466</f>
        <v>0</v>
      </c>
      <c r="I1466" s="31" t="e">
        <f t="shared" si="8494"/>
        <v>#DIV/0!</v>
      </c>
      <c r="J1466" s="31">
        <f t="shared" ref="J1466" si="8807">G1466+E1466</f>
        <v>0</v>
      </c>
      <c r="K1466" s="31">
        <f>DSUM(المنصرف!$A$2:$L$38,5,A1465:B1466)</f>
        <v>0</v>
      </c>
      <c r="L1466" s="31" t="e">
        <f t="shared" ref="L1466" si="8808">K1466*I1466</f>
        <v>#DIV/0!</v>
      </c>
      <c r="M1466" s="31">
        <f t="shared" ref="M1466" si="8809">H1466-K1466</f>
        <v>0</v>
      </c>
      <c r="N1466" s="31" t="e">
        <f t="shared" ref="N1466" si="8810">M1466*I1466</f>
        <v>#DIV/0!</v>
      </c>
      <c r="O1466" s="31"/>
      <c r="P1466" s="31" t="e">
        <f t="shared" ref="P1466" si="8811">O1466*I1466</f>
        <v>#DIV/0!</v>
      </c>
      <c r="Q1466" s="31">
        <f t="shared" ref="Q1466" si="8812">IF(M1466&gt;O1466,M1466-O1466,0)</f>
        <v>0</v>
      </c>
      <c r="R1466" s="31" t="e">
        <f t="shared" ref="R1466" si="8813">Q1466*I1466</f>
        <v>#DIV/0!</v>
      </c>
      <c r="S1466" s="31">
        <f t="shared" ref="S1466" si="8814">IF(O1466&gt;M1466,O1466-M1466,0)</f>
        <v>0</v>
      </c>
      <c r="T1466" s="32" t="e">
        <f t="shared" ref="T1466" si="8815">S1466*I1466</f>
        <v>#DIV/0!</v>
      </c>
    </row>
    <row r="1467" spans="1:20" s="2" customFormat="1" ht="15" hidden="1">
      <c r="A1467" s="18" t="str">
        <f t="shared" ref="A1467" si="8816">$A$3</f>
        <v>اسم المزرعة</v>
      </c>
      <c r="B1467" s="19" t="str">
        <f t="shared" ref="B1467" si="8817">B1465</f>
        <v>اسم الصنف</v>
      </c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20"/>
    </row>
    <row r="1468" spans="1:20" ht="20.100000000000001" customHeight="1">
      <c r="A1468" s="29" t="str">
        <f t="shared" si="8492"/>
        <v/>
      </c>
      <c r="B1468" s="62" t="s">
        <v>34</v>
      </c>
      <c r="C1468" s="30"/>
      <c r="D1468" s="31">
        <f>DSUM('اول المدة'!$A$2:$I$45,5,A1467:B1468)</f>
        <v>0</v>
      </c>
      <c r="E1468" s="31">
        <f>DSUM('اول المدة'!$A$2:$I$45,7,A1467:B1468)</f>
        <v>0</v>
      </c>
      <c r="F1468" s="31">
        <f>DSUM(الوارد!$A$2:$K$38,6,A1467:B1468)</f>
        <v>0</v>
      </c>
      <c r="G1468" s="31">
        <f>DSUM(الوارد!$A$2:$K$38,8,A1467:B1468)</f>
        <v>0</v>
      </c>
      <c r="H1468" s="31">
        <f t="shared" ref="H1468" si="8818">F1468+D1468</f>
        <v>0</v>
      </c>
      <c r="I1468" s="31" t="e">
        <f t="shared" si="8494"/>
        <v>#DIV/0!</v>
      </c>
      <c r="J1468" s="31">
        <f t="shared" ref="J1468" si="8819">G1468+E1468</f>
        <v>0</v>
      </c>
      <c r="K1468" s="31">
        <f>DSUM(المنصرف!$A$2:$L$38,5,A1467:B1468)</f>
        <v>0</v>
      </c>
      <c r="L1468" s="31" t="e">
        <f t="shared" ref="L1468" si="8820">K1468*I1468</f>
        <v>#DIV/0!</v>
      </c>
      <c r="M1468" s="31">
        <f t="shared" ref="M1468" si="8821">H1468-K1468</f>
        <v>0</v>
      </c>
      <c r="N1468" s="31" t="e">
        <f t="shared" ref="N1468" si="8822">M1468*I1468</f>
        <v>#DIV/0!</v>
      </c>
      <c r="O1468" s="31"/>
      <c r="P1468" s="31" t="e">
        <f t="shared" ref="P1468" si="8823">O1468*I1468</f>
        <v>#DIV/0!</v>
      </c>
      <c r="Q1468" s="31">
        <f t="shared" ref="Q1468" si="8824">IF(M1468&gt;O1468,M1468-O1468,0)</f>
        <v>0</v>
      </c>
      <c r="R1468" s="31" t="e">
        <f t="shared" ref="R1468" si="8825">Q1468*I1468</f>
        <v>#DIV/0!</v>
      </c>
      <c r="S1468" s="31">
        <f t="shared" ref="S1468" si="8826">IF(O1468&gt;M1468,O1468-M1468,0)</f>
        <v>0</v>
      </c>
      <c r="T1468" s="32" t="e">
        <f t="shared" ref="T1468" si="8827">S1468*I1468</f>
        <v>#DIV/0!</v>
      </c>
    </row>
    <row r="1469" spans="1:20" s="2" customFormat="1" ht="15" hidden="1">
      <c r="A1469" s="18" t="str">
        <f t="shared" ref="A1469" si="8828">$A$3</f>
        <v>اسم المزرعة</v>
      </c>
      <c r="B1469" s="19" t="str">
        <f t="shared" ref="B1469" si="8829">B1467</f>
        <v>اسم الصنف</v>
      </c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20"/>
    </row>
    <row r="1470" spans="1:20" ht="20.100000000000001" customHeight="1">
      <c r="A1470" s="29" t="str">
        <f t="shared" si="8492"/>
        <v/>
      </c>
      <c r="B1470" s="62" t="s">
        <v>34</v>
      </c>
      <c r="C1470" s="30"/>
      <c r="D1470" s="31">
        <f>DSUM('اول المدة'!$A$2:$I$45,5,A1469:B1470)</f>
        <v>0</v>
      </c>
      <c r="E1470" s="31">
        <f>DSUM('اول المدة'!$A$2:$I$45,7,A1469:B1470)</f>
        <v>0</v>
      </c>
      <c r="F1470" s="31">
        <f>DSUM(الوارد!$A$2:$K$38,6,A1469:B1470)</f>
        <v>0</v>
      </c>
      <c r="G1470" s="31">
        <f>DSUM(الوارد!$A$2:$K$38,8,A1469:B1470)</f>
        <v>0</v>
      </c>
      <c r="H1470" s="31">
        <f t="shared" ref="H1470" si="8830">F1470+D1470</f>
        <v>0</v>
      </c>
      <c r="I1470" s="31" t="e">
        <f t="shared" si="8494"/>
        <v>#DIV/0!</v>
      </c>
      <c r="J1470" s="31">
        <f t="shared" ref="J1470" si="8831">G1470+E1470</f>
        <v>0</v>
      </c>
      <c r="K1470" s="31">
        <f>DSUM(المنصرف!$A$2:$L$38,5,A1469:B1470)</f>
        <v>0</v>
      </c>
      <c r="L1470" s="31" t="e">
        <f t="shared" ref="L1470" si="8832">K1470*I1470</f>
        <v>#DIV/0!</v>
      </c>
      <c r="M1470" s="31">
        <f t="shared" ref="M1470" si="8833">H1470-K1470</f>
        <v>0</v>
      </c>
      <c r="N1470" s="31" t="e">
        <f t="shared" ref="N1470" si="8834">M1470*I1470</f>
        <v>#DIV/0!</v>
      </c>
      <c r="O1470" s="31"/>
      <c r="P1470" s="31" t="e">
        <f t="shared" ref="P1470" si="8835">O1470*I1470</f>
        <v>#DIV/0!</v>
      </c>
      <c r="Q1470" s="31">
        <f t="shared" ref="Q1470" si="8836">IF(M1470&gt;O1470,M1470-O1470,0)</f>
        <v>0</v>
      </c>
      <c r="R1470" s="31" t="e">
        <f t="shared" ref="R1470" si="8837">Q1470*I1470</f>
        <v>#DIV/0!</v>
      </c>
      <c r="S1470" s="31">
        <f t="shared" ref="S1470" si="8838">IF(O1470&gt;M1470,O1470-M1470,0)</f>
        <v>0</v>
      </c>
      <c r="T1470" s="32" t="e">
        <f t="shared" ref="T1470" si="8839">S1470*I1470</f>
        <v>#DIV/0!</v>
      </c>
    </row>
    <row r="1471" spans="1:20" s="2" customFormat="1" ht="15" hidden="1">
      <c r="A1471" s="18" t="str">
        <f t="shared" ref="A1471" si="8840">$A$3</f>
        <v>اسم المزرعة</v>
      </c>
      <c r="B1471" s="19" t="str">
        <f t="shared" ref="B1471" si="8841">B1469</f>
        <v>اسم الصنف</v>
      </c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20"/>
    </row>
    <row r="1472" spans="1:20" ht="20.100000000000001" customHeight="1">
      <c r="A1472" s="29" t="str">
        <f t="shared" si="8492"/>
        <v/>
      </c>
      <c r="B1472" s="62" t="s">
        <v>34</v>
      </c>
      <c r="C1472" s="30"/>
      <c r="D1472" s="31">
        <f>DSUM('اول المدة'!$A$2:$I$45,5,A1471:B1472)</f>
        <v>0</v>
      </c>
      <c r="E1472" s="31">
        <f>DSUM('اول المدة'!$A$2:$I$45,7,A1471:B1472)</f>
        <v>0</v>
      </c>
      <c r="F1472" s="31">
        <f>DSUM(الوارد!$A$2:$K$38,6,A1471:B1472)</f>
        <v>0</v>
      </c>
      <c r="G1472" s="31">
        <f>DSUM(الوارد!$A$2:$K$38,8,A1471:B1472)</f>
        <v>0</v>
      </c>
      <c r="H1472" s="31">
        <f t="shared" ref="H1472" si="8842">F1472+D1472</f>
        <v>0</v>
      </c>
      <c r="I1472" s="31" t="e">
        <f t="shared" si="8494"/>
        <v>#DIV/0!</v>
      </c>
      <c r="J1472" s="31">
        <f t="shared" ref="J1472" si="8843">G1472+E1472</f>
        <v>0</v>
      </c>
      <c r="K1472" s="31">
        <f>DSUM(المنصرف!$A$2:$L$38,5,A1471:B1472)</f>
        <v>0</v>
      </c>
      <c r="L1472" s="31" t="e">
        <f t="shared" ref="L1472" si="8844">K1472*I1472</f>
        <v>#DIV/0!</v>
      </c>
      <c r="M1472" s="31">
        <f t="shared" ref="M1472" si="8845">H1472-K1472</f>
        <v>0</v>
      </c>
      <c r="N1472" s="31" t="e">
        <f t="shared" ref="N1472" si="8846">M1472*I1472</f>
        <v>#DIV/0!</v>
      </c>
      <c r="O1472" s="31"/>
      <c r="P1472" s="31" t="e">
        <f t="shared" ref="P1472" si="8847">O1472*I1472</f>
        <v>#DIV/0!</v>
      </c>
      <c r="Q1472" s="31">
        <f t="shared" ref="Q1472" si="8848">IF(M1472&gt;O1472,M1472-O1472,0)</f>
        <v>0</v>
      </c>
      <c r="R1472" s="31" t="e">
        <f t="shared" ref="R1472" si="8849">Q1472*I1472</f>
        <v>#DIV/0!</v>
      </c>
      <c r="S1472" s="31">
        <f t="shared" ref="S1472" si="8850">IF(O1472&gt;M1472,O1472-M1472,0)</f>
        <v>0</v>
      </c>
      <c r="T1472" s="32" t="e">
        <f t="shared" ref="T1472" si="8851">S1472*I1472</f>
        <v>#DIV/0!</v>
      </c>
    </row>
    <row r="1473" spans="1:20" s="2" customFormat="1" ht="15" hidden="1">
      <c r="A1473" s="18" t="str">
        <f t="shared" ref="A1473" si="8852">$A$3</f>
        <v>اسم المزرعة</v>
      </c>
      <c r="B1473" s="19" t="str">
        <f t="shared" ref="B1473" si="8853">B1471</f>
        <v>اسم الصنف</v>
      </c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20"/>
    </row>
    <row r="1474" spans="1:20" ht="20.100000000000001" customHeight="1">
      <c r="A1474" s="29" t="str">
        <f t="shared" si="8492"/>
        <v/>
      </c>
      <c r="B1474" s="62" t="s">
        <v>34</v>
      </c>
      <c r="C1474" s="30"/>
      <c r="D1474" s="31">
        <f>DSUM('اول المدة'!$A$2:$I$45,5,A1473:B1474)</f>
        <v>0</v>
      </c>
      <c r="E1474" s="31">
        <f>DSUM('اول المدة'!$A$2:$I$45,7,A1473:B1474)</f>
        <v>0</v>
      </c>
      <c r="F1474" s="31">
        <f>DSUM(الوارد!$A$2:$K$38,6,A1473:B1474)</f>
        <v>0</v>
      </c>
      <c r="G1474" s="31">
        <f>DSUM(الوارد!$A$2:$K$38,8,A1473:B1474)</f>
        <v>0</v>
      </c>
      <c r="H1474" s="31">
        <f t="shared" ref="H1474" si="8854">F1474+D1474</f>
        <v>0</v>
      </c>
      <c r="I1474" s="31" t="e">
        <f t="shared" si="8494"/>
        <v>#DIV/0!</v>
      </c>
      <c r="J1474" s="31">
        <f t="shared" ref="J1474" si="8855">G1474+E1474</f>
        <v>0</v>
      </c>
      <c r="K1474" s="31">
        <f>DSUM(المنصرف!$A$2:$L$38,5,A1473:B1474)</f>
        <v>0</v>
      </c>
      <c r="L1474" s="31" t="e">
        <f t="shared" ref="L1474" si="8856">K1474*I1474</f>
        <v>#DIV/0!</v>
      </c>
      <c r="M1474" s="31">
        <f t="shared" ref="M1474" si="8857">H1474-K1474</f>
        <v>0</v>
      </c>
      <c r="N1474" s="31" t="e">
        <f t="shared" ref="N1474" si="8858">M1474*I1474</f>
        <v>#DIV/0!</v>
      </c>
      <c r="O1474" s="31"/>
      <c r="P1474" s="31" t="e">
        <f t="shared" ref="P1474" si="8859">O1474*I1474</f>
        <v>#DIV/0!</v>
      </c>
      <c r="Q1474" s="31">
        <f t="shared" ref="Q1474" si="8860">IF(M1474&gt;O1474,M1474-O1474,0)</f>
        <v>0</v>
      </c>
      <c r="R1474" s="31" t="e">
        <f t="shared" ref="R1474" si="8861">Q1474*I1474</f>
        <v>#DIV/0!</v>
      </c>
      <c r="S1474" s="31">
        <f t="shared" ref="S1474" si="8862">IF(O1474&gt;M1474,O1474-M1474,0)</f>
        <v>0</v>
      </c>
      <c r="T1474" s="32" t="e">
        <f t="shared" ref="T1474" si="8863">S1474*I1474</f>
        <v>#DIV/0!</v>
      </c>
    </row>
    <row r="1475" spans="1:20" s="2" customFormat="1" ht="15" hidden="1">
      <c r="A1475" s="18" t="str">
        <f t="shared" ref="A1475" si="8864">$A$3</f>
        <v>اسم المزرعة</v>
      </c>
      <c r="B1475" s="19" t="str">
        <f t="shared" ref="B1475" si="8865">B1473</f>
        <v>اسم الصنف</v>
      </c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20"/>
    </row>
    <row r="1476" spans="1:20" ht="20.100000000000001" customHeight="1">
      <c r="A1476" s="29" t="str">
        <f t="shared" si="8492"/>
        <v/>
      </c>
      <c r="B1476" s="62" t="s">
        <v>34</v>
      </c>
      <c r="C1476" s="30"/>
      <c r="D1476" s="31">
        <f>DSUM('اول المدة'!$A$2:$I$45,5,A1475:B1476)</f>
        <v>0</v>
      </c>
      <c r="E1476" s="31">
        <f>DSUM('اول المدة'!$A$2:$I$45,7,A1475:B1476)</f>
        <v>0</v>
      </c>
      <c r="F1476" s="31">
        <f>DSUM(الوارد!$A$2:$K$38,6,A1475:B1476)</f>
        <v>0</v>
      </c>
      <c r="G1476" s="31">
        <f>DSUM(الوارد!$A$2:$K$38,8,A1475:B1476)</f>
        <v>0</v>
      </c>
      <c r="H1476" s="31">
        <f t="shared" ref="H1476" si="8866">F1476+D1476</f>
        <v>0</v>
      </c>
      <c r="I1476" s="31" t="e">
        <f t="shared" si="8494"/>
        <v>#DIV/0!</v>
      </c>
      <c r="J1476" s="31">
        <f t="shared" ref="J1476" si="8867">G1476+E1476</f>
        <v>0</v>
      </c>
      <c r="K1476" s="31">
        <f>DSUM(المنصرف!$A$2:$L$38,5,A1475:B1476)</f>
        <v>0</v>
      </c>
      <c r="L1476" s="31" t="e">
        <f t="shared" ref="L1476" si="8868">K1476*I1476</f>
        <v>#DIV/0!</v>
      </c>
      <c r="M1476" s="31">
        <f t="shared" ref="M1476" si="8869">H1476-K1476</f>
        <v>0</v>
      </c>
      <c r="N1476" s="31" t="e">
        <f t="shared" ref="N1476" si="8870">M1476*I1476</f>
        <v>#DIV/0!</v>
      </c>
      <c r="O1476" s="31"/>
      <c r="P1476" s="31" t="e">
        <f t="shared" ref="P1476" si="8871">O1476*I1476</f>
        <v>#DIV/0!</v>
      </c>
      <c r="Q1476" s="31">
        <f t="shared" ref="Q1476" si="8872">IF(M1476&gt;O1476,M1476-O1476,0)</f>
        <v>0</v>
      </c>
      <c r="R1476" s="31" t="e">
        <f t="shared" ref="R1476" si="8873">Q1476*I1476</f>
        <v>#DIV/0!</v>
      </c>
      <c r="S1476" s="31">
        <f t="shared" ref="S1476" si="8874">IF(O1476&gt;M1476,O1476-M1476,0)</f>
        <v>0</v>
      </c>
      <c r="T1476" s="32" t="e">
        <f t="shared" ref="T1476" si="8875">S1476*I1476</f>
        <v>#DIV/0!</v>
      </c>
    </row>
    <row r="1477" spans="1:20" s="2" customFormat="1" ht="15" hidden="1">
      <c r="A1477" s="18" t="str">
        <f t="shared" ref="A1477" si="8876">$A$3</f>
        <v>اسم المزرعة</v>
      </c>
      <c r="B1477" s="19" t="str">
        <f t="shared" ref="B1477" si="8877">B1475</f>
        <v>اسم الصنف</v>
      </c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20"/>
    </row>
    <row r="1478" spans="1:20" ht="20.100000000000001" customHeight="1">
      <c r="A1478" s="29" t="str">
        <f t="shared" ref="A1478:A1540" si="8878">$B$1</f>
        <v/>
      </c>
      <c r="B1478" s="62" t="s">
        <v>34</v>
      </c>
      <c r="C1478" s="30"/>
      <c r="D1478" s="31">
        <f>DSUM('اول المدة'!$A$2:$I$45,5,A1477:B1478)</f>
        <v>0</v>
      </c>
      <c r="E1478" s="31">
        <f>DSUM('اول المدة'!$A$2:$I$45,7,A1477:B1478)</f>
        <v>0</v>
      </c>
      <c r="F1478" s="31">
        <f>DSUM(الوارد!$A$2:$K$38,6,A1477:B1478)</f>
        <v>0</v>
      </c>
      <c r="G1478" s="31">
        <f>DSUM(الوارد!$A$2:$K$38,8,A1477:B1478)</f>
        <v>0</v>
      </c>
      <c r="H1478" s="31">
        <f t="shared" ref="H1478" si="8879">F1478+D1478</f>
        <v>0</v>
      </c>
      <c r="I1478" s="31" t="e">
        <f t="shared" ref="I1478:I1540" si="8880">J1478/H1478</f>
        <v>#DIV/0!</v>
      </c>
      <c r="J1478" s="31">
        <f t="shared" ref="J1478" si="8881">G1478+E1478</f>
        <v>0</v>
      </c>
      <c r="K1478" s="31">
        <f>DSUM(المنصرف!$A$2:$L$38,5,A1477:B1478)</f>
        <v>0</v>
      </c>
      <c r="L1478" s="31" t="e">
        <f t="shared" ref="L1478" si="8882">K1478*I1478</f>
        <v>#DIV/0!</v>
      </c>
      <c r="M1478" s="31">
        <f t="shared" ref="M1478" si="8883">H1478-K1478</f>
        <v>0</v>
      </c>
      <c r="N1478" s="31" t="e">
        <f t="shared" ref="N1478" si="8884">M1478*I1478</f>
        <v>#DIV/0!</v>
      </c>
      <c r="O1478" s="31"/>
      <c r="P1478" s="31" t="e">
        <f t="shared" ref="P1478" si="8885">O1478*I1478</f>
        <v>#DIV/0!</v>
      </c>
      <c r="Q1478" s="31">
        <f t="shared" ref="Q1478" si="8886">IF(M1478&gt;O1478,M1478-O1478,0)</f>
        <v>0</v>
      </c>
      <c r="R1478" s="31" t="e">
        <f t="shared" ref="R1478" si="8887">Q1478*I1478</f>
        <v>#DIV/0!</v>
      </c>
      <c r="S1478" s="31">
        <f t="shared" ref="S1478" si="8888">IF(O1478&gt;M1478,O1478-M1478,0)</f>
        <v>0</v>
      </c>
      <c r="T1478" s="32" t="e">
        <f t="shared" ref="T1478" si="8889">S1478*I1478</f>
        <v>#DIV/0!</v>
      </c>
    </row>
    <row r="1479" spans="1:20" s="2" customFormat="1" ht="15" hidden="1">
      <c r="A1479" s="18" t="str">
        <f t="shared" ref="A1479" si="8890">$A$3</f>
        <v>اسم المزرعة</v>
      </c>
      <c r="B1479" s="19" t="str">
        <f t="shared" ref="B1479" si="8891">B1477</f>
        <v>اسم الصنف</v>
      </c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20"/>
    </row>
    <row r="1480" spans="1:20" ht="20.100000000000001" customHeight="1">
      <c r="A1480" s="29" t="str">
        <f t="shared" si="8878"/>
        <v/>
      </c>
      <c r="B1480" s="62" t="s">
        <v>34</v>
      </c>
      <c r="C1480" s="30"/>
      <c r="D1480" s="31">
        <f>DSUM('اول المدة'!$A$2:$I$45,5,A1479:B1480)</f>
        <v>0</v>
      </c>
      <c r="E1480" s="31">
        <f>DSUM('اول المدة'!$A$2:$I$45,7,A1479:B1480)</f>
        <v>0</v>
      </c>
      <c r="F1480" s="31">
        <f>DSUM(الوارد!$A$2:$K$38,6,A1479:B1480)</f>
        <v>0</v>
      </c>
      <c r="G1480" s="31">
        <f>DSUM(الوارد!$A$2:$K$38,8,A1479:B1480)</f>
        <v>0</v>
      </c>
      <c r="H1480" s="31">
        <f t="shared" ref="H1480" si="8892">F1480+D1480</f>
        <v>0</v>
      </c>
      <c r="I1480" s="31" t="e">
        <f t="shared" si="8880"/>
        <v>#DIV/0!</v>
      </c>
      <c r="J1480" s="31">
        <f t="shared" ref="J1480" si="8893">G1480+E1480</f>
        <v>0</v>
      </c>
      <c r="K1480" s="31">
        <f>DSUM(المنصرف!$A$2:$L$38,5,A1479:B1480)</f>
        <v>0</v>
      </c>
      <c r="L1480" s="31" t="e">
        <f t="shared" ref="L1480" si="8894">K1480*I1480</f>
        <v>#DIV/0!</v>
      </c>
      <c r="M1480" s="31">
        <f t="shared" ref="M1480" si="8895">H1480-K1480</f>
        <v>0</v>
      </c>
      <c r="N1480" s="31" t="e">
        <f t="shared" ref="N1480" si="8896">M1480*I1480</f>
        <v>#DIV/0!</v>
      </c>
      <c r="O1480" s="31"/>
      <c r="P1480" s="31" t="e">
        <f t="shared" ref="P1480" si="8897">O1480*I1480</f>
        <v>#DIV/0!</v>
      </c>
      <c r="Q1480" s="31">
        <f t="shared" ref="Q1480" si="8898">IF(M1480&gt;O1480,M1480-O1480,0)</f>
        <v>0</v>
      </c>
      <c r="R1480" s="31" t="e">
        <f t="shared" ref="R1480" si="8899">Q1480*I1480</f>
        <v>#DIV/0!</v>
      </c>
      <c r="S1480" s="31">
        <f t="shared" ref="S1480" si="8900">IF(O1480&gt;M1480,O1480-M1480,0)</f>
        <v>0</v>
      </c>
      <c r="T1480" s="32" t="e">
        <f t="shared" ref="T1480" si="8901">S1480*I1480</f>
        <v>#DIV/0!</v>
      </c>
    </row>
    <row r="1481" spans="1:20" s="2" customFormat="1" ht="15" hidden="1">
      <c r="A1481" s="18" t="str">
        <f t="shared" ref="A1481" si="8902">$A$3</f>
        <v>اسم المزرعة</v>
      </c>
      <c r="B1481" s="19" t="str">
        <f t="shared" ref="B1481" si="8903">B1479</f>
        <v>اسم الصنف</v>
      </c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20"/>
    </row>
    <row r="1482" spans="1:20" ht="20.100000000000001" customHeight="1">
      <c r="A1482" s="29" t="str">
        <f t="shared" si="8878"/>
        <v/>
      </c>
      <c r="B1482" s="62" t="s">
        <v>34</v>
      </c>
      <c r="C1482" s="30"/>
      <c r="D1482" s="31">
        <f>DSUM('اول المدة'!$A$2:$I$45,5,A1481:B1482)</f>
        <v>0</v>
      </c>
      <c r="E1482" s="31">
        <f>DSUM('اول المدة'!$A$2:$I$45,7,A1481:B1482)</f>
        <v>0</v>
      </c>
      <c r="F1482" s="31">
        <f>DSUM(الوارد!$A$2:$K$38,6,A1481:B1482)</f>
        <v>0</v>
      </c>
      <c r="G1482" s="31">
        <f>DSUM(الوارد!$A$2:$K$38,8,A1481:B1482)</f>
        <v>0</v>
      </c>
      <c r="H1482" s="31">
        <f t="shared" ref="H1482" si="8904">F1482+D1482</f>
        <v>0</v>
      </c>
      <c r="I1482" s="31" t="e">
        <f t="shared" si="8880"/>
        <v>#DIV/0!</v>
      </c>
      <c r="J1482" s="31">
        <f t="shared" ref="J1482" si="8905">G1482+E1482</f>
        <v>0</v>
      </c>
      <c r="K1482" s="31">
        <f>DSUM(المنصرف!$A$2:$L$38,5,A1481:B1482)</f>
        <v>0</v>
      </c>
      <c r="L1482" s="31" t="e">
        <f t="shared" ref="L1482" si="8906">K1482*I1482</f>
        <v>#DIV/0!</v>
      </c>
      <c r="M1482" s="31">
        <f t="shared" ref="M1482" si="8907">H1482-K1482</f>
        <v>0</v>
      </c>
      <c r="N1482" s="31" t="e">
        <f t="shared" ref="N1482" si="8908">M1482*I1482</f>
        <v>#DIV/0!</v>
      </c>
      <c r="O1482" s="31"/>
      <c r="P1482" s="31" t="e">
        <f t="shared" ref="P1482" si="8909">O1482*I1482</f>
        <v>#DIV/0!</v>
      </c>
      <c r="Q1482" s="31">
        <f t="shared" ref="Q1482" si="8910">IF(M1482&gt;O1482,M1482-O1482,0)</f>
        <v>0</v>
      </c>
      <c r="R1482" s="31" t="e">
        <f t="shared" ref="R1482" si="8911">Q1482*I1482</f>
        <v>#DIV/0!</v>
      </c>
      <c r="S1482" s="31">
        <f t="shared" ref="S1482" si="8912">IF(O1482&gt;M1482,O1482-M1482,0)</f>
        <v>0</v>
      </c>
      <c r="T1482" s="32" t="e">
        <f t="shared" ref="T1482" si="8913">S1482*I1482</f>
        <v>#DIV/0!</v>
      </c>
    </row>
    <row r="1483" spans="1:20" s="2" customFormat="1" ht="15" hidden="1">
      <c r="A1483" s="18" t="str">
        <f t="shared" ref="A1483" si="8914">$A$3</f>
        <v>اسم المزرعة</v>
      </c>
      <c r="B1483" s="19" t="str">
        <f t="shared" ref="B1483" si="8915">B1481</f>
        <v>اسم الصنف</v>
      </c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20"/>
    </row>
    <row r="1484" spans="1:20" ht="20.100000000000001" customHeight="1">
      <c r="A1484" s="29" t="str">
        <f t="shared" si="8878"/>
        <v/>
      </c>
      <c r="B1484" s="62" t="s">
        <v>34</v>
      </c>
      <c r="C1484" s="30"/>
      <c r="D1484" s="31">
        <f>DSUM('اول المدة'!$A$2:$I$45,5,A1483:B1484)</f>
        <v>0</v>
      </c>
      <c r="E1484" s="31">
        <f>DSUM('اول المدة'!$A$2:$I$45,7,A1483:B1484)</f>
        <v>0</v>
      </c>
      <c r="F1484" s="31">
        <f>DSUM(الوارد!$A$2:$K$38,6,A1483:B1484)</f>
        <v>0</v>
      </c>
      <c r="G1484" s="31">
        <f>DSUM(الوارد!$A$2:$K$38,8,A1483:B1484)</f>
        <v>0</v>
      </c>
      <c r="H1484" s="31">
        <f t="shared" ref="H1484" si="8916">F1484+D1484</f>
        <v>0</v>
      </c>
      <c r="I1484" s="31" t="e">
        <f t="shared" si="8880"/>
        <v>#DIV/0!</v>
      </c>
      <c r="J1484" s="31">
        <f t="shared" ref="J1484" si="8917">G1484+E1484</f>
        <v>0</v>
      </c>
      <c r="K1484" s="31">
        <f>DSUM(المنصرف!$A$2:$L$38,5,A1483:B1484)</f>
        <v>0</v>
      </c>
      <c r="L1484" s="31" t="e">
        <f t="shared" ref="L1484" si="8918">K1484*I1484</f>
        <v>#DIV/0!</v>
      </c>
      <c r="M1484" s="31">
        <f t="shared" ref="M1484" si="8919">H1484-K1484</f>
        <v>0</v>
      </c>
      <c r="N1484" s="31" t="e">
        <f t="shared" ref="N1484" si="8920">M1484*I1484</f>
        <v>#DIV/0!</v>
      </c>
      <c r="O1484" s="31"/>
      <c r="P1484" s="31" t="e">
        <f t="shared" ref="P1484" si="8921">O1484*I1484</f>
        <v>#DIV/0!</v>
      </c>
      <c r="Q1484" s="31">
        <f t="shared" ref="Q1484" si="8922">IF(M1484&gt;O1484,M1484-O1484,0)</f>
        <v>0</v>
      </c>
      <c r="R1484" s="31" t="e">
        <f t="shared" ref="R1484" si="8923">Q1484*I1484</f>
        <v>#DIV/0!</v>
      </c>
      <c r="S1484" s="31">
        <f t="shared" ref="S1484" si="8924">IF(O1484&gt;M1484,O1484-M1484,0)</f>
        <v>0</v>
      </c>
      <c r="T1484" s="32" t="e">
        <f t="shared" ref="T1484" si="8925">S1484*I1484</f>
        <v>#DIV/0!</v>
      </c>
    </row>
    <row r="1485" spans="1:20" s="2" customFormat="1" ht="15" hidden="1">
      <c r="A1485" s="18" t="str">
        <f t="shared" ref="A1485" si="8926">$A$3</f>
        <v>اسم المزرعة</v>
      </c>
      <c r="B1485" s="19" t="str">
        <f t="shared" ref="B1485" si="8927">B1483</f>
        <v>اسم الصنف</v>
      </c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20"/>
    </row>
    <row r="1486" spans="1:20" ht="20.100000000000001" customHeight="1">
      <c r="A1486" s="29" t="str">
        <f t="shared" si="8878"/>
        <v/>
      </c>
      <c r="B1486" s="62" t="s">
        <v>34</v>
      </c>
      <c r="C1486" s="30"/>
      <c r="D1486" s="31">
        <f>DSUM('اول المدة'!$A$2:$I$45,5,A1485:B1486)</f>
        <v>0</v>
      </c>
      <c r="E1486" s="31">
        <f>DSUM('اول المدة'!$A$2:$I$45,7,A1485:B1486)</f>
        <v>0</v>
      </c>
      <c r="F1486" s="31">
        <f>DSUM(الوارد!$A$2:$K$38,6,A1485:B1486)</f>
        <v>0</v>
      </c>
      <c r="G1486" s="31">
        <f>DSUM(الوارد!$A$2:$K$38,8,A1485:B1486)</f>
        <v>0</v>
      </c>
      <c r="H1486" s="31">
        <f t="shared" ref="H1486" si="8928">F1486+D1486</f>
        <v>0</v>
      </c>
      <c r="I1486" s="31" t="e">
        <f t="shared" si="8880"/>
        <v>#DIV/0!</v>
      </c>
      <c r="J1486" s="31">
        <f t="shared" ref="J1486" si="8929">G1486+E1486</f>
        <v>0</v>
      </c>
      <c r="K1486" s="31">
        <f>DSUM(المنصرف!$A$2:$L$38,5,A1485:B1486)</f>
        <v>0</v>
      </c>
      <c r="L1486" s="31" t="e">
        <f t="shared" ref="L1486" si="8930">K1486*I1486</f>
        <v>#DIV/0!</v>
      </c>
      <c r="M1486" s="31">
        <f t="shared" ref="M1486" si="8931">H1486-K1486</f>
        <v>0</v>
      </c>
      <c r="N1486" s="31" t="e">
        <f t="shared" ref="N1486" si="8932">M1486*I1486</f>
        <v>#DIV/0!</v>
      </c>
      <c r="O1486" s="31"/>
      <c r="P1486" s="31" t="e">
        <f t="shared" ref="P1486" si="8933">O1486*I1486</f>
        <v>#DIV/0!</v>
      </c>
      <c r="Q1486" s="31">
        <f t="shared" ref="Q1486" si="8934">IF(M1486&gt;O1486,M1486-O1486,0)</f>
        <v>0</v>
      </c>
      <c r="R1486" s="31" t="e">
        <f t="shared" ref="R1486" si="8935">Q1486*I1486</f>
        <v>#DIV/0!</v>
      </c>
      <c r="S1486" s="31">
        <f t="shared" ref="S1486" si="8936">IF(O1486&gt;M1486,O1486-M1486,0)</f>
        <v>0</v>
      </c>
      <c r="T1486" s="32" t="e">
        <f t="shared" ref="T1486" si="8937">S1486*I1486</f>
        <v>#DIV/0!</v>
      </c>
    </row>
    <row r="1487" spans="1:20" s="2" customFormat="1" ht="15" hidden="1">
      <c r="A1487" s="18" t="str">
        <f t="shared" ref="A1487" si="8938">$A$3</f>
        <v>اسم المزرعة</v>
      </c>
      <c r="B1487" s="19" t="str">
        <f t="shared" ref="B1487" si="8939">B1485</f>
        <v>اسم الصنف</v>
      </c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20"/>
    </row>
    <row r="1488" spans="1:20" ht="20.100000000000001" customHeight="1">
      <c r="A1488" s="29" t="str">
        <f t="shared" si="8878"/>
        <v/>
      </c>
      <c r="B1488" s="62" t="s">
        <v>34</v>
      </c>
      <c r="C1488" s="30"/>
      <c r="D1488" s="31">
        <f>DSUM('اول المدة'!$A$2:$I$45,5,A1487:B1488)</f>
        <v>0</v>
      </c>
      <c r="E1488" s="31">
        <f>DSUM('اول المدة'!$A$2:$I$45,7,A1487:B1488)</f>
        <v>0</v>
      </c>
      <c r="F1488" s="31">
        <f>DSUM(الوارد!$A$2:$K$38,6,A1487:B1488)</f>
        <v>0</v>
      </c>
      <c r="G1488" s="31">
        <f>DSUM(الوارد!$A$2:$K$38,8,A1487:B1488)</f>
        <v>0</v>
      </c>
      <c r="H1488" s="31">
        <f t="shared" ref="H1488" si="8940">F1488+D1488</f>
        <v>0</v>
      </c>
      <c r="I1488" s="31" t="e">
        <f t="shared" si="8880"/>
        <v>#DIV/0!</v>
      </c>
      <c r="J1488" s="31">
        <f t="shared" ref="J1488" si="8941">G1488+E1488</f>
        <v>0</v>
      </c>
      <c r="K1488" s="31">
        <f>DSUM(المنصرف!$A$2:$L$38,5,A1487:B1488)</f>
        <v>0</v>
      </c>
      <c r="L1488" s="31" t="e">
        <f t="shared" ref="L1488" si="8942">K1488*I1488</f>
        <v>#DIV/0!</v>
      </c>
      <c r="M1488" s="31">
        <f t="shared" ref="M1488" si="8943">H1488-K1488</f>
        <v>0</v>
      </c>
      <c r="N1488" s="31" t="e">
        <f t="shared" ref="N1488" si="8944">M1488*I1488</f>
        <v>#DIV/0!</v>
      </c>
      <c r="O1488" s="31"/>
      <c r="P1488" s="31" t="e">
        <f t="shared" ref="P1488" si="8945">O1488*I1488</f>
        <v>#DIV/0!</v>
      </c>
      <c r="Q1488" s="31">
        <f t="shared" ref="Q1488" si="8946">IF(M1488&gt;O1488,M1488-O1488,0)</f>
        <v>0</v>
      </c>
      <c r="R1488" s="31" t="e">
        <f t="shared" ref="R1488" si="8947">Q1488*I1488</f>
        <v>#DIV/0!</v>
      </c>
      <c r="S1488" s="31">
        <f t="shared" ref="S1488" si="8948">IF(O1488&gt;M1488,O1488-M1488,0)</f>
        <v>0</v>
      </c>
      <c r="T1488" s="32" t="e">
        <f t="shared" ref="T1488" si="8949">S1488*I1488</f>
        <v>#DIV/0!</v>
      </c>
    </row>
    <row r="1489" spans="1:20" s="2" customFormat="1" ht="15" hidden="1">
      <c r="A1489" s="18" t="str">
        <f t="shared" ref="A1489" si="8950">$A$3</f>
        <v>اسم المزرعة</v>
      </c>
      <c r="B1489" s="19" t="str">
        <f t="shared" ref="B1489" si="8951">B1487</f>
        <v>اسم الصنف</v>
      </c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20"/>
    </row>
    <row r="1490" spans="1:20" ht="20.100000000000001" customHeight="1">
      <c r="A1490" s="29" t="str">
        <f t="shared" si="8878"/>
        <v/>
      </c>
      <c r="B1490" s="62" t="s">
        <v>34</v>
      </c>
      <c r="C1490" s="30"/>
      <c r="D1490" s="31">
        <f>DSUM('اول المدة'!$A$2:$I$45,5,A1489:B1490)</f>
        <v>0</v>
      </c>
      <c r="E1490" s="31">
        <f>DSUM('اول المدة'!$A$2:$I$45,7,A1489:B1490)</f>
        <v>0</v>
      </c>
      <c r="F1490" s="31">
        <f>DSUM(الوارد!$A$2:$K$38,6,A1489:B1490)</f>
        <v>0</v>
      </c>
      <c r="G1490" s="31">
        <f>DSUM(الوارد!$A$2:$K$38,8,A1489:B1490)</f>
        <v>0</v>
      </c>
      <c r="H1490" s="31">
        <f t="shared" ref="H1490" si="8952">F1490+D1490</f>
        <v>0</v>
      </c>
      <c r="I1490" s="31" t="e">
        <f t="shared" si="8880"/>
        <v>#DIV/0!</v>
      </c>
      <c r="J1490" s="31">
        <f t="shared" ref="J1490" si="8953">G1490+E1490</f>
        <v>0</v>
      </c>
      <c r="K1490" s="31">
        <f>DSUM(المنصرف!$A$2:$L$38,5,A1489:B1490)</f>
        <v>0</v>
      </c>
      <c r="L1490" s="31" t="e">
        <f t="shared" ref="L1490" si="8954">K1490*I1490</f>
        <v>#DIV/0!</v>
      </c>
      <c r="M1490" s="31">
        <f t="shared" ref="M1490" si="8955">H1490-K1490</f>
        <v>0</v>
      </c>
      <c r="N1490" s="31" t="e">
        <f t="shared" ref="N1490" si="8956">M1490*I1490</f>
        <v>#DIV/0!</v>
      </c>
      <c r="O1490" s="31"/>
      <c r="P1490" s="31" t="e">
        <f t="shared" ref="P1490" si="8957">O1490*I1490</f>
        <v>#DIV/0!</v>
      </c>
      <c r="Q1490" s="31">
        <f t="shared" ref="Q1490" si="8958">IF(M1490&gt;O1490,M1490-O1490,0)</f>
        <v>0</v>
      </c>
      <c r="R1490" s="31" t="e">
        <f t="shared" ref="R1490" si="8959">Q1490*I1490</f>
        <v>#DIV/0!</v>
      </c>
      <c r="S1490" s="31">
        <f t="shared" ref="S1490" si="8960">IF(O1490&gt;M1490,O1490-M1490,0)</f>
        <v>0</v>
      </c>
      <c r="T1490" s="32" t="e">
        <f t="shared" ref="T1490" si="8961">S1490*I1490</f>
        <v>#DIV/0!</v>
      </c>
    </row>
    <row r="1491" spans="1:20" s="2" customFormat="1" ht="15" hidden="1">
      <c r="A1491" s="18" t="str">
        <f t="shared" ref="A1491" si="8962">$A$3</f>
        <v>اسم المزرعة</v>
      </c>
      <c r="B1491" s="19" t="str">
        <f t="shared" ref="B1491" si="8963">B1489</f>
        <v>اسم الصنف</v>
      </c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20"/>
    </row>
    <row r="1492" spans="1:20" ht="20.100000000000001" customHeight="1">
      <c r="A1492" s="29" t="str">
        <f t="shared" si="8878"/>
        <v/>
      </c>
      <c r="B1492" s="62" t="s">
        <v>34</v>
      </c>
      <c r="C1492" s="30"/>
      <c r="D1492" s="31">
        <f>DSUM('اول المدة'!$A$2:$I$45,5,A1491:B1492)</f>
        <v>0</v>
      </c>
      <c r="E1492" s="31">
        <f>DSUM('اول المدة'!$A$2:$I$45,7,A1491:B1492)</f>
        <v>0</v>
      </c>
      <c r="F1492" s="31">
        <f>DSUM(الوارد!$A$2:$K$38,6,A1491:B1492)</f>
        <v>0</v>
      </c>
      <c r="G1492" s="31">
        <f>DSUM(الوارد!$A$2:$K$38,8,A1491:B1492)</f>
        <v>0</v>
      </c>
      <c r="H1492" s="31">
        <f t="shared" ref="H1492" si="8964">F1492+D1492</f>
        <v>0</v>
      </c>
      <c r="I1492" s="31" t="e">
        <f t="shared" si="8880"/>
        <v>#DIV/0!</v>
      </c>
      <c r="J1492" s="31">
        <f t="shared" ref="J1492" si="8965">G1492+E1492</f>
        <v>0</v>
      </c>
      <c r="K1492" s="31">
        <f>DSUM(المنصرف!$A$2:$L$38,5,A1491:B1492)</f>
        <v>0</v>
      </c>
      <c r="L1492" s="31" t="e">
        <f t="shared" ref="L1492" si="8966">K1492*I1492</f>
        <v>#DIV/0!</v>
      </c>
      <c r="M1492" s="31">
        <f t="shared" ref="M1492" si="8967">H1492-K1492</f>
        <v>0</v>
      </c>
      <c r="N1492" s="31" t="e">
        <f t="shared" ref="N1492" si="8968">M1492*I1492</f>
        <v>#DIV/0!</v>
      </c>
      <c r="O1492" s="31"/>
      <c r="P1492" s="31" t="e">
        <f t="shared" ref="P1492" si="8969">O1492*I1492</f>
        <v>#DIV/0!</v>
      </c>
      <c r="Q1492" s="31">
        <f t="shared" ref="Q1492" si="8970">IF(M1492&gt;O1492,M1492-O1492,0)</f>
        <v>0</v>
      </c>
      <c r="R1492" s="31" t="e">
        <f t="shared" ref="R1492" si="8971">Q1492*I1492</f>
        <v>#DIV/0!</v>
      </c>
      <c r="S1492" s="31">
        <f t="shared" ref="S1492" si="8972">IF(O1492&gt;M1492,O1492-M1492,0)</f>
        <v>0</v>
      </c>
      <c r="T1492" s="32" t="e">
        <f t="shared" ref="T1492" si="8973">S1492*I1492</f>
        <v>#DIV/0!</v>
      </c>
    </row>
    <row r="1493" spans="1:20" s="2" customFormat="1" ht="15" hidden="1">
      <c r="A1493" s="18" t="str">
        <f t="shared" ref="A1493" si="8974">$A$3</f>
        <v>اسم المزرعة</v>
      </c>
      <c r="B1493" s="19" t="str">
        <f t="shared" ref="B1493" si="8975">B1491</f>
        <v>اسم الصنف</v>
      </c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20"/>
    </row>
    <row r="1494" spans="1:20" ht="20.100000000000001" customHeight="1">
      <c r="A1494" s="29" t="str">
        <f t="shared" si="8878"/>
        <v/>
      </c>
      <c r="B1494" s="62" t="s">
        <v>34</v>
      </c>
      <c r="C1494" s="30"/>
      <c r="D1494" s="31">
        <f>DSUM('اول المدة'!$A$2:$I$45,5,A1493:B1494)</f>
        <v>0</v>
      </c>
      <c r="E1494" s="31">
        <f>DSUM('اول المدة'!$A$2:$I$45,7,A1493:B1494)</f>
        <v>0</v>
      </c>
      <c r="F1494" s="31">
        <f>DSUM(الوارد!$A$2:$K$38,6,A1493:B1494)</f>
        <v>0</v>
      </c>
      <c r="G1494" s="31">
        <f>DSUM(الوارد!$A$2:$K$38,8,A1493:B1494)</f>
        <v>0</v>
      </c>
      <c r="H1494" s="31">
        <f t="shared" ref="H1494" si="8976">F1494+D1494</f>
        <v>0</v>
      </c>
      <c r="I1494" s="31" t="e">
        <f t="shared" si="8880"/>
        <v>#DIV/0!</v>
      </c>
      <c r="J1494" s="31">
        <f t="shared" ref="J1494" si="8977">G1494+E1494</f>
        <v>0</v>
      </c>
      <c r="K1494" s="31">
        <f>DSUM(المنصرف!$A$2:$L$38,5,A1493:B1494)</f>
        <v>0</v>
      </c>
      <c r="L1494" s="31" t="e">
        <f t="shared" ref="L1494" si="8978">K1494*I1494</f>
        <v>#DIV/0!</v>
      </c>
      <c r="M1494" s="31">
        <f t="shared" ref="M1494" si="8979">H1494-K1494</f>
        <v>0</v>
      </c>
      <c r="N1494" s="31" t="e">
        <f t="shared" ref="N1494" si="8980">M1494*I1494</f>
        <v>#DIV/0!</v>
      </c>
      <c r="O1494" s="31"/>
      <c r="P1494" s="31" t="e">
        <f t="shared" ref="P1494" si="8981">O1494*I1494</f>
        <v>#DIV/0!</v>
      </c>
      <c r="Q1494" s="31">
        <f t="shared" ref="Q1494" si="8982">IF(M1494&gt;O1494,M1494-O1494,0)</f>
        <v>0</v>
      </c>
      <c r="R1494" s="31" t="e">
        <f t="shared" ref="R1494" si="8983">Q1494*I1494</f>
        <v>#DIV/0!</v>
      </c>
      <c r="S1494" s="31">
        <f t="shared" ref="S1494" si="8984">IF(O1494&gt;M1494,O1494-M1494,0)</f>
        <v>0</v>
      </c>
      <c r="T1494" s="32" t="e">
        <f t="shared" ref="T1494" si="8985">S1494*I1494</f>
        <v>#DIV/0!</v>
      </c>
    </row>
    <row r="1495" spans="1:20" s="2" customFormat="1" ht="15" hidden="1">
      <c r="A1495" s="18" t="str">
        <f t="shared" ref="A1495" si="8986">$A$3</f>
        <v>اسم المزرعة</v>
      </c>
      <c r="B1495" s="19" t="str">
        <f t="shared" ref="B1495" si="8987">B1493</f>
        <v>اسم الصنف</v>
      </c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20"/>
    </row>
    <row r="1496" spans="1:20" ht="20.100000000000001" customHeight="1">
      <c r="A1496" s="29" t="str">
        <f t="shared" si="8878"/>
        <v/>
      </c>
      <c r="B1496" s="62" t="s">
        <v>34</v>
      </c>
      <c r="C1496" s="30"/>
      <c r="D1496" s="31">
        <f>DSUM('اول المدة'!$A$2:$I$45,5,A1495:B1496)</f>
        <v>0</v>
      </c>
      <c r="E1496" s="31">
        <f>DSUM('اول المدة'!$A$2:$I$45,7,A1495:B1496)</f>
        <v>0</v>
      </c>
      <c r="F1496" s="31">
        <f>DSUM(الوارد!$A$2:$K$38,6,A1495:B1496)</f>
        <v>0</v>
      </c>
      <c r="G1496" s="31">
        <f>DSUM(الوارد!$A$2:$K$38,8,A1495:B1496)</f>
        <v>0</v>
      </c>
      <c r="H1496" s="31">
        <f t="shared" ref="H1496" si="8988">F1496+D1496</f>
        <v>0</v>
      </c>
      <c r="I1496" s="31" t="e">
        <f t="shared" si="8880"/>
        <v>#DIV/0!</v>
      </c>
      <c r="J1496" s="31">
        <f t="shared" ref="J1496" si="8989">G1496+E1496</f>
        <v>0</v>
      </c>
      <c r="K1496" s="31">
        <f>DSUM(المنصرف!$A$2:$L$38,5,A1495:B1496)</f>
        <v>0</v>
      </c>
      <c r="L1496" s="31" t="e">
        <f t="shared" ref="L1496" si="8990">K1496*I1496</f>
        <v>#DIV/0!</v>
      </c>
      <c r="M1496" s="31">
        <f t="shared" ref="M1496" si="8991">H1496-K1496</f>
        <v>0</v>
      </c>
      <c r="N1496" s="31" t="e">
        <f t="shared" ref="N1496" si="8992">M1496*I1496</f>
        <v>#DIV/0!</v>
      </c>
      <c r="O1496" s="31"/>
      <c r="P1496" s="31" t="e">
        <f t="shared" ref="P1496" si="8993">O1496*I1496</f>
        <v>#DIV/0!</v>
      </c>
      <c r="Q1496" s="31">
        <f t="shared" ref="Q1496" si="8994">IF(M1496&gt;O1496,M1496-O1496,0)</f>
        <v>0</v>
      </c>
      <c r="R1496" s="31" t="e">
        <f t="shared" ref="R1496" si="8995">Q1496*I1496</f>
        <v>#DIV/0!</v>
      </c>
      <c r="S1496" s="31">
        <f t="shared" ref="S1496" si="8996">IF(O1496&gt;M1496,O1496-M1496,0)</f>
        <v>0</v>
      </c>
      <c r="T1496" s="32" t="e">
        <f t="shared" ref="T1496" si="8997">S1496*I1496</f>
        <v>#DIV/0!</v>
      </c>
    </row>
    <row r="1497" spans="1:20" s="2" customFormat="1" ht="15" hidden="1">
      <c r="A1497" s="18" t="str">
        <f t="shared" ref="A1497" si="8998">$A$3</f>
        <v>اسم المزرعة</v>
      </c>
      <c r="B1497" s="19" t="str">
        <f t="shared" ref="B1497" si="8999">B1495</f>
        <v>اسم الصنف</v>
      </c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20"/>
    </row>
    <row r="1498" spans="1:20" ht="20.100000000000001" customHeight="1">
      <c r="A1498" s="29" t="str">
        <f t="shared" si="8878"/>
        <v/>
      </c>
      <c r="B1498" s="62" t="s">
        <v>34</v>
      </c>
      <c r="C1498" s="30"/>
      <c r="D1498" s="31">
        <f>DSUM('اول المدة'!$A$2:$I$45,5,A1497:B1498)</f>
        <v>0</v>
      </c>
      <c r="E1498" s="31">
        <f>DSUM('اول المدة'!$A$2:$I$45,7,A1497:B1498)</f>
        <v>0</v>
      </c>
      <c r="F1498" s="31">
        <f>DSUM(الوارد!$A$2:$K$38,6,A1497:B1498)</f>
        <v>0</v>
      </c>
      <c r="G1498" s="31">
        <f>DSUM(الوارد!$A$2:$K$38,8,A1497:B1498)</f>
        <v>0</v>
      </c>
      <c r="H1498" s="31">
        <f t="shared" ref="H1498" si="9000">F1498+D1498</f>
        <v>0</v>
      </c>
      <c r="I1498" s="31" t="e">
        <f t="shared" si="8880"/>
        <v>#DIV/0!</v>
      </c>
      <c r="J1498" s="31">
        <f t="shared" ref="J1498" si="9001">G1498+E1498</f>
        <v>0</v>
      </c>
      <c r="K1498" s="31">
        <f>DSUM(المنصرف!$A$2:$L$38,5,A1497:B1498)</f>
        <v>0</v>
      </c>
      <c r="L1498" s="31" t="e">
        <f t="shared" ref="L1498" si="9002">K1498*I1498</f>
        <v>#DIV/0!</v>
      </c>
      <c r="M1498" s="31">
        <f t="shared" ref="M1498" si="9003">H1498-K1498</f>
        <v>0</v>
      </c>
      <c r="N1498" s="31" t="e">
        <f t="shared" ref="N1498" si="9004">M1498*I1498</f>
        <v>#DIV/0!</v>
      </c>
      <c r="O1498" s="31"/>
      <c r="P1498" s="31" t="e">
        <f t="shared" ref="P1498" si="9005">O1498*I1498</f>
        <v>#DIV/0!</v>
      </c>
      <c r="Q1498" s="31">
        <f t="shared" ref="Q1498" si="9006">IF(M1498&gt;O1498,M1498-O1498,0)</f>
        <v>0</v>
      </c>
      <c r="R1498" s="31" t="e">
        <f t="shared" ref="R1498" si="9007">Q1498*I1498</f>
        <v>#DIV/0!</v>
      </c>
      <c r="S1498" s="31">
        <f t="shared" ref="S1498" si="9008">IF(O1498&gt;M1498,O1498-M1498,0)</f>
        <v>0</v>
      </c>
      <c r="T1498" s="32" t="e">
        <f t="shared" ref="T1498" si="9009">S1498*I1498</f>
        <v>#DIV/0!</v>
      </c>
    </row>
    <row r="1499" spans="1:20" s="2" customFormat="1" ht="15" hidden="1">
      <c r="A1499" s="18" t="str">
        <f t="shared" ref="A1499" si="9010">$A$3</f>
        <v>اسم المزرعة</v>
      </c>
      <c r="B1499" s="19" t="str">
        <f t="shared" ref="B1499" si="9011">B1497</f>
        <v>اسم الصنف</v>
      </c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20"/>
    </row>
    <row r="1500" spans="1:20" ht="20.100000000000001" customHeight="1">
      <c r="A1500" s="29" t="str">
        <f t="shared" si="8878"/>
        <v/>
      </c>
      <c r="B1500" s="62" t="s">
        <v>34</v>
      </c>
      <c r="C1500" s="30"/>
      <c r="D1500" s="31">
        <f>DSUM('اول المدة'!$A$2:$I$45,5,A1499:B1500)</f>
        <v>0</v>
      </c>
      <c r="E1500" s="31">
        <f>DSUM('اول المدة'!$A$2:$I$45,7,A1499:B1500)</f>
        <v>0</v>
      </c>
      <c r="F1500" s="31">
        <f>DSUM(الوارد!$A$2:$K$38,6,A1499:B1500)</f>
        <v>0</v>
      </c>
      <c r="G1500" s="31">
        <f>DSUM(الوارد!$A$2:$K$38,8,A1499:B1500)</f>
        <v>0</v>
      </c>
      <c r="H1500" s="31">
        <f t="shared" ref="H1500" si="9012">F1500+D1500</f>
        <v>0</v>
      </c>
      <c r="I1500" s="31" t="e">
        <f t="shared" si="8880"/>
        <v>#DIV/0!</v>
      </c>
      <c r="J1500" s="31">
        <f t="shared" ref="J1500" si="9013">G1500+E1500</f>
        <v>0</v>
      </c>
      <c r="K1500" s="31">
        <f>DSUM(المنصرف!$A$2:$L$38,5,A1499:B1500)</f>
        <v>0</v>
      </c>
      <c r="L1500" s="31" t="e">
        <f t="shared" ref="L1500" si="9014">K1500*I1500</f>
        <v>#DIV/0!</v>
      </c>
      <c r="M1500" s="31">
        <f t="shared" ref="M1500" si="9015">H1500-K1500</f>
        <v>0</v>
      </c>
      <c r="N1500" s="31" t="e">
        <f t="shared" ref="N1500" si="9016">M1500*I1500</f>
        <v>#DIV/0!</v>
      </c>
      <c r="O1500" s="31"/>
      <c r="P1500" s="31" t="e">
        <f t="shared" ref="P1500" si="9017">O1500*I1500</f>
        <v>#DIV/0!</v>
      </c>
      <c r="Q1500" s="31">
        <f t="shared" ref="Q1500" si="9018">IF(M1500&gt;O1500,M1500-O1500,0)</f>
        <v>0</v>
      </c>
      <c r="R1500" s="31" t="e">
        <f t="shared" ref="R1500" si="9019">Q1500*I1500</f>
        <v>#DIV/0!</v>
      </c>
      <c r="S1500" s="31">
        <f t="shared" ref="S1500" si="9020">IF(O1500&gt;M1500,O1500-M1500,0)</f>
        <v>0</v>
      </c>
      <c r="T1500" s="32" t="e">
        <f t="shared" ref="T1500" si="9021">S1500*I1500</f>
        <v>#DIV/0!</v>
      </c>
    </row>
    <row r="1501" spans="1:20" s="2" customFormat="1" ht="15" hidden="1">
      <c r="A1501" s="18" t="str">
        <f t="shared" ref="A1501" si="9022">$A$3</f>
        <v>اسم المزرعة</v>
      </c>
      <c r="B1501" s="19" t="str">
        <f t="shared" ref="B1501" si="9023">B1499</f>
        <v>اسم الصنف</v>
      </c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20"/>
    </row>
    <row r="1502" spans="1:20" ht="20.100000000000001" customHeight="1">
      <c r="A1502" s="29" t="str">
        <f t="shared" si="8878"/>
        <v/>
      </c>
      <c r="B1502" s="62" t="s">
        <v>34</v>
      </c>
      <c r="C1502" s="30"/>
      <c r="D1502" s="31">
        <f>DSUM('اول المدة'!$A$2:$I$45,5,A1501:B1502)</f>
        <v>0</v>
      </c>
      <c r="E1502" s="31">
        <f>DSUM('اول المدة'!$A$2:$I$45,7,A1501:B1502)</f>
        <v>0</v>
      </c>
      <c r="F1502" s="31">
        <f>DSUM(الوارد!$A$2:$K$38,6,A1501:B1502)</f>
        <v>0</v>
      </c>
      <c r="G1502" s="31">
        <f>DSUM(الوارد!$A$2:$K$38,8,A1501:B1502)</f>
        <v>0</v>
      </c>
      <c r="H1502" s="31">
        <f t="shared" ref="H1502" si="9024">F1502+D1502</f>
        <v>0</v>
      </c>
      <c r="I1502" s="31" t="e">
        <f t="shared" si="8880"/>
        <v>#DIV/0!</v>
      </c>
      <c r="J1502" s="31">
        <f t="shared" ref="J1502" si="9025">G1502+E1502</f>
        <v>0</v>
      </c>
      <c r="K1502" s="31">
        <f>DSUM(المنصرف!$A$2:$L$38,5,A1501:B1502)</f>
        <v>0</v>
      </c>
      <c r="L1502" s="31" t="e">
        <f t="shared" ref="L1502" si="9026">K1502*I1502</f>
        <v>#DIV/0!</v>
      </c>
      <c r="M1502" s="31">
        <f t="shared" ref="M1502" si="9027">H1502-K1502</f>
        <v>0</v>
      </c>
      <c r="N1502" s="31" t="e">
        <f t="shared" ref="N1502" si="9028">M1502*I1502</f>
        <v>#DIV/0!</v>
      </c>
      <c r="O1502" s="31"/>
      <c r="P1502" s="31" t="e">
        <f t="shared" ref="P1502" si="9029">O1502*I1502</f>
        <v>#DIV/0!</v>
      </c>
      <c r="Q1502" s="31">
        <f t="shared" ref="Q1502" si="9030">IF(M1502&gt;O1502,M1502-O1502,0)</f>
        <v>0</v>
      </c>
      <c r="R1502" s="31" t="e">
        <f t="shared" ref="R1502" si="9031">Q1502*I1502</f>
        <v>#DIV/0!</v>
      </c>
      <c r="S1502" s="31">
        <f t="shared" ref="S1502" si="9032">IF(O1502&gt;M1502,O1502-M1502,0)</f>
        <v>0</v>
      </c>
      <c r="T1502" s="32" t="e">
        <f t="shared" ref="T1502" si="9033">S1502*I1502</f>
        <v>#DIV/0!</v>
      </c>
    </row>
    <row r="1503" spans="1:20" s="2" customFormat="1" ht="15" hidden="1">
      <c r="A1503" s="18" t="str">
        <f t="shared" ref="A1503" si="9034">$A$3</f>
        <v>اسم المزرعة</v>
      </c>
      <c r="B1503" s="19" t="str">
        <f t="shared" ref="B1503" si="9035">B1501</f>
        <v>اسم الصنف</v>
      </c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20"/>
    </row>
    <row r="1504" spans="1:20" ht="20.100000000000001" customHeight="1">
      <c r="A1504" s="29" t="str">
        <f t="shared" si="8878"/>
        <v/>
      </c>
      <c r="B1504" s="62" t="s">
        <v>34</v>
      </c>
      <c r="C1504" s="30"/>
      <c r="D1504" s="31">
        <f>DSUM('اول المدة'!$A$2:$I$45,5,A1503:B1504)</f>
        <v>0</v>
      </c>
      <c r="E1504" s="31">
        <f>DSUM('اول المدة'!$A$2:$I$45,7,A1503:B1504)</f>
        <v>0</v>
      </c>
      <c r="F1504" s="31">
        <f>DSUM(الوارد!$A$2:$K$38,6,A1503:B1504)</f>
        <v>0</v>
      </c>
      <c r="G1504" s="31">
        <f>DSUM(الوارد!$A$2:$K$38,8,A1503:B1504)</f>
        <v>0</v>
      </c>
      <c r="H1504" s="31">
        <f t="shared" ref="H1504" si="9036">F1504+D1504</f>
        <v>0</v>
      </c>
      <c r="I1504" s="31" t="e">
        <f t="shared" si="8880"/>
        <v>#DIV/0!</v>
      </c>
      <c r="J1504" s="31">
        <f t="shared" ref="J1504" si="9037">G1504+E1504</f>
        <v>0</v>
      </c>
      <c r="K1504" s="31">
        <f>DSUM(المنصرف!$A$2:$L$38,5,A1503:B1504)</f>
        <v>0</v>
      </c>
      <c r="L1504" s="31" t="e">
        <f t="shared" ref="L1504" si="9038">K1504*I1504</f>
        <v>#DIV/0!</v>
      </c>
      <c r="M1504" s="31">
        <f t="shared" ref="M1504" si="9039">H1504-K1504</f>
        <v>0</v>
      </c>
      <c r="N1504" s="31" t="e">
        <f t="shared" ref="N1504" si="9040">M1504*I1504</f>
        <v>#DIV/0!</v>
      </c>
      <c r="O1504" s="31"/>
      <c r="P1504" s="31" t="e">
        <f t="shared" ref="P1504" si="9041">O1504*I1504</f>
        <v>#DIV/0!</v>
      </c>
      <c r="Q1504" s="31">
        <f t="shared" ref="Q1504" si="9042">IF(M1504&gt;O1504,M1504-O1504,0)</f>
        <v>0</v>
      </c>
      <c r="R1504" s="31" t="e">
        <f t="shared" ref="R1504" si="9043">Q1504*I1504</f>
        <v>#DIV/0!</v>
      </c>
      <c r="S1504" s="31">
        <f t="shared" ref="S1504" si="9044">IF(O1504&gt;M1504,O1504-M1504,0)</f>
        <v>0</v>
      </c>
      <c r="T1504" s="32" t="e">
        <f t="shared" ref="T1504" si="9045">S1504*I1504</f>
        <v>#DIV/0!</v>
      </c>
    </row>
    <row r="1505" spans="1:20" s="2" customFormat="1" ht="15" hidden="1">
      <c r="A1505" s="18" t="str">
        <f t="shared" ref="A1505" si="9046">$A$3</f>
        <v>اسم المزرعة</v>
      </c>
      <c r="B1505" s="19" t="str">
        <f t="shared" ref="B1505" si="9047">B1503</f>
        <v>اسم الصنف</v>
      </c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20"/>
    </row>
    <row r="1506" spans="1:20" ht="20.100000000000001" customHeight="1">
      <c r="A1506" s="29" t="str">
        <f t="shared" si="8878"/>
        <v/>
      </c>
      <c r="B1506" s="62" t="s">
        <v>34</v>
      </c>
      <c r="C1506" s="30"/>
      <c r="D1506" s="31">
        <f>DSUM('اول المدة'!$A$2:$I$45,5,A1505:B1506)</f>
        <v>0</v>
      </c>
      <c r="E1506" s="31">
        <f>DSUM('اول المدة'!$A$2:$I$45,7,A1505:B1506)</f>
        <v>0</v>
      </c>
      <c r="F1506" s="31">
        <f>DSUM(الوارد!$A$2:$K$38,6,A1505:B1506)</f>
        <v>0</v>
      </c>
      <c r="G1506" s="31">
        <f>DSUM(الوارد!$A$2:$K$38,8,A1505:B1506)</f>
        <v>0</v>
      </c>
      <c r="H1506" s="31">
        <f t="shared" ref="H1506" si="9048">F1506+D1506</f>
        <v>0</v>
      </c>
      <c r="I1506" s="31" t="e">
        <f t="shared" si="8880"/>
        <v>#DIV/0!</v>
      </c>
      <c r="J1506" s="31">
        <f t="shared" ref="J1506" si="9049">G1506+E1506</f>
        <v>0</v>
      </c>
      <c r="K1506" s="31">
        <f>DSUM(المنصرف!$A$2:$L$38,5,A1505:B1506)</f>
        <v>0</v>
      </c>
      <c r="L1506" s="31" t="e">
        <f t="shared" ref="L1506" si="9050">K1506*I1506</f>
        <v>#DIV/0!</v>
      </c>
      <c r="M1506" s="31">
        <f t="shared" ref="M1506" si="9051">H1506-K1506</f>
        <v>0</v>
      </c>
      <c r="N1506" s="31" t="e">
        <f t="shared" ref="N1506" si="9052">M1506*I1506</f>
        <v>#DIV/0!</v>
      </c>
      <c r="O1506" s="31"/>
      <c r="P1506" s="31" t="e">
        <f t="shared" ref="P1506" si="9053">O1506*I1506</f>
        <v>#DIV/0!</v>
      </c>
      <c r="Q1506" s="31">
        <f t="shared" ref="Q1506" si="9054">IF(M1506&gt;O1506,M1506-O1506,0)</f>
        <v>0</v>
      </c>
      <c r="R1506" s="31" t="e">
        <f t="shared" ref="R1506" si="9055">Q1506*I1506</f>
        <v>#DIV/0!</v>
      </c>
      <c r="S1506" s="31">
        <f t="shared" ref="S1506" si="9056">IF(O1506&gt;M1506,O1506-M1506,0)</f>
        <v>0</v>
      </c>
      <c r="T1506" s="32" t="e">
        <f t="shared" ref="T1506" si="9057">S1506*I1506</f>
        <v>#DIV/0!</v>
      </c>
    </row>
    <row r="1507" spans="1:20" s="2" customFormat="1" ht="15" hidden="1">
      <c r="A1507" s="18" t="str">
        <f t="shared" ref="A1507" si="9058">$A$3</f>
        <v>اسم المزرعة</v>
      </c>
      <c r="B1507" s="19" t="str">
        <f t="shared" ref="B1507" si="9059">B1505</f>
        <v>اسم الصنف</v>
      </c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20"/>
    </row>
    <row r="1508" spans="1:20" ht="20.100000000000001" customHeight="1">
      <c r="A1508" s="29" t="str">
        <f t="shared" si="8878"/>
        <v/>
      </c>
      <c r="B1508" s="62" t="s">
        <v>34</v>
      </c>
      <c r="C1508" s="30"/>
      <c r="D1508" s="31">
        <f>DSUM('اول المدة'!$A$2:$I$45,5,A1507:B1508)</f>
        <v>0</v>
      </c>
      <c r="E1508" s="31">
        <f>DSUM('اول المدة'!$A$2:$I$45,7,A1507:B1508)</f>
        <v>0</v>
      </c>
      <c r="F1508" s="31">
        <f>DSUM(الوارد!$A$2:$K$38,6,A1507:B1508)</f>
        <v>0</v>
      </c>
      <c r="G1508" s="31">
        <f>DSUM(الوارد!$A$2:$K$38,8,A1507:B1508)</f>
        <v>0</v>
      </c>
      <c r="H1508" s="31">
        <f t="shared" ref="H1508" si="9060">F1508+D1508</f>
        <v>0</v>
      </c>
      <c r="I1508" s="31" t="e">
        <f t="shared" si="8880"/>
        <v>#DIV/0!</v>
      </c>
      <c r="J1508" s="31">
        <f t="shared" ref="J1508" si="9061">G1508+E1508</f>
        <v>0</v>
      </c>
      <c r="K1508" s="31">
        <f>DSUM(المنصرف!$A$2:$L$38,5,A1507:B1508)</f>
        <v>0</v>
      </c>
      <c r="L1508" s="31" t="e">
        <f t="shared" ref="L1508" si="9062">K1508*I1508</f>
        <v>#DIV/0!</v>
      </c>
      <c r="M1508" s="31">
        <f t="shared" ref="M1508" si="9063">H1508-K1508</f>
        <v>0</v>
      </c>
      <c r="N1508" s="31" t="e">
        <f t="shared" ref="N1508" si="9064">M1508*I1508</f>
        <v>#DIV/0!</v>
      </c>
      <c r="O1508" s="31"/>
      <c r="P1508" s="31" t="e">
        <f t="shared" ref="P1508" si="9065">O1508*I1508</f>
        <v>#DIV/0!</v>
      </c>
      <c r="Q1508" s="31">
        <f t="shared" ref="Q1508" si="9066">IF(M1508&gt;O1508,M1508-O1508,0)</f>
        <v>0</v>
      </c>
      <c r="R1508" s="31" t="e">
        <f t="shared" ref="R1508" si="9067">Q1508*I1508</f>
        <v>#DIV/0!</v>
      </c>
      <c r="S1508" s="31">
        <f t="shared" ref="S1508" si="9068">IF(O1508&gt;M1508,O1508-M1508,0)</f>
        <v>0</v>
      </c>
      <c r="T1508" s="32" t="e">
        <f t="shared" ref="T1508" si="9069">S1508*I1508</f>
        <v>#DIV/0!</v>
      </c>
    </row>
    <row r="1509" spans="1:20" s="2" customFormat="1" ht="15" hidden="1">
      <c r="A1509" s="18" t="str">
        <f t="shared" ref="A1509" si="9070">$A$3</f>
        <v>اسم المزرعة</v>
      </c>
      <c r="B1509" s="19" t="str">
        <f t="shared" ref="B1509" si="9071">B1507</f>
        <v>اسم الصنف</v>
      </c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20"/>
    </row>
    <row r="1510" spans="1:20" ht="20.100000000000001" customHeight="1">
      <c r="A1510" s="29" t="str">
        <f t="shared" si="8878"/>
        <v/>
      </c>
      <c r="B1510" s="62" t="s">
        <v>34</v>
      </c>
      <c r="C1510" s="30"/>
      <c r="D1510" s="31">
        <f>DSUM('اول المدة'!$A$2:$I$45,5,A1509:B1510)</f>
        <v>0</v>
      </c>
      <c r="E1510" s="31">
        <f>DSUM('اول المدة'!$A$2:$I$45,7,A1509:B1510)</f>
        <v>0</v>
      </c>
      <c r="F1510" s="31">
        <f>DSUM(الوارد!$A$2:$K$38,6,A1509:B1510)</f>
        <v>0</v>
      </c>
      <c r="G1510" s="31">
        <f>DSUM(الوارد!$A$2:$K$38,8,A1509:B1510)</f>
        <v>0</v>
      </c>
      <c r="H1510" s="31">
        <f t="shared" ref="H1510" si="9072">F1510+D1510</f>
        <v>0</v>
      </c>
      <c r="I1510" s="31" t="e">
        <f t="shared" si="8880"/>
        <v>#DIV/0!</v>
      </c>
      <c r="J1510" s="31">
        <f t="shared" ref="J1510" si="9073">G1510+E1510</f>
        <v>0</v>
      </c>
      <c r="K1510" s="31">
        <f>DSUM(المنصرف!$A$2:$L$38,5,A1509:B1510)</f>
        <v>0</v>
      </c>
      <c r="L1510" s="31" t="e">
        <f t="shared" ref="L1510" si="9074">K1510*I1510</f>
        <v>#DIV/0!</v>
      </c>
      <c r="M1510" s="31">
        <f t="shared" ref="M1510" si="9075">H1510-K1510</f>
        <v>0</v>
      </c>
      <c r="N1510" s="31" t="e">
        <f t="shared" ref="N1510" si="9076">M1510*I1510</f>
        <v>#DIV/0!</v>
      </c>
      <c r="O1510" s="31"/>
      <c r="P1510" s="31" t="e">
        <f t="shared" ref="P1510" si="9077">O1510*I1510</f>
        <v>#DIV/0!</v>
      </c>
      <c r="Q1510" s="31">
        <f t="shared" ref="Q1510" si="9078">IF(M1510&gt;O1510,M1510-O1510,0)</f>
        <v>0</v>
      </c>
      <c r="R1510" s="31" t="e">
        <f t="shared" ref="R1510" si="9079">Q1510*I1510</f>
        <v>#DIV/0!</v>
      </c>
      <c r="S1510" s="31">
        <f t="shared" ref="S1510" si="9080">IF(O1510&gt;M1510,O1510-M1510,0)</f>
        <v>0</v>
      </c>
      <c r="T1510" s="32" t="e">
        <f t="shared" ref="T1510" si="9081">S1510*I1510</f>
        <v>#DIV/0!</v>
      </c>
    </row>
    <row r="1511" spans="1:20" s="2" customFormat="1" ht="15" hidden="1">
      <c r="A1511" s="18" t="str">
        <f t="shared" ref="A1511" si="9082">$A$3</f>
        <v>اسم المزرعة</v>
      </c>
      <c r="B1511" s="19" t="str">
        <f t="shared" ref="B1511" si="9083">B1509</f>
        <v>اسم الصنف</v>
      </c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20"/>
    </row>
    <row r="1512" spans="1:20" ht="20.100000000000001" customHeight="1">
      <c r="A1512" s="29" t="str">
        <f t="shared" si="8878"/>
        <v/>
      </c>
      <c r="B1512" s="62" t="s">
        <v>34</v>
      </c>
      <c r="C1512" s="30"/>
      <c r="D1512" s="31">
        <f>DSUM('اول المدة'!$A$2:$I$45,5,A1511:B1512)</f>
        <v>0</v>
      </c>
      <c r="E1512" s="31">
        <f>DSUM('اول المدة'!$A$2:$I$45,7,A1511:B1512)</f>
        <v>0</v>
      </c>
      <c r="F1512" s="31">
        <f>DSUM(الوارد!$A$2:$K$38,6,A1511:B1512)</f>
        <v>0</v>
      </c>
      <c r="G1512" s="31">
        <f>DSUM(الوارد!$A$2:$K$38,8,A1511:B1512)</f>
        <v>0</v>
      </c>
      <c r="H1512" s="31">
        <f t="shared" ref="H1512" si="9084">F1512+D1512</f>
        <v>0</v>
      </c>
      <c r="I1512" s="31" t="e">
        <f t="shared" si="8880"/>
        <v>#DIV/0!</v>
      </c>
      <c r="J1512" s="31">
        <f t="shared" ref="J1512" si="9085">G1512+E1512</f>
        <v>0</v>
      </c>
      <c r="K1512" s="31">
        <f>DSUM(المنصرف!$A$2:$L$38,5,A1511:B1512)</f>
        <v>0</v>
      </c>
      <c r="L1512" s="31" t="e">
        <f t="shared" ref="L1512" si="9086">K1512*I1512</f>
        <v>#DIV/0!</v>
      </c>
      <c r="M1512" s="31">
        <f t="shared" ref="M1512" si="9087">H1512-K1512</f>
        <v>0</v>
      </c>
      <c r="N1512" s="31" t="e">
        <f t="shared" ref="N1512" si="9088">M1512*I1512</f>
        <v>#DIV/0!</v>
      </c>
      <c r="O1512" s="31"/>
      <c r="P1512" s="31" t="e">
        <f t="shared" ref="P1512" si="9089">O1512*I1512</f>
        <v>#DIV/0!</v>
      </c>
      <c r="Q1512" s="31">
        <f t="shared" ref="Q1512" si="9090">IF(M1512&gt;O1512,M1512-O1512,0)</f>
        <v>0</v>
      </c>
      <c r="R1512" s="31" t="e">
        <f t="shared" ref="R1512" si="9091">Q1512*I1512</f>
        <v>#DIV/0!</v>
      </c>
      <c r="S1512" s="31">
        <f t="shared" ref="S1512" si="9092">IF(O1512&gt;M1512,O1512-M1512,0)</f>
        <v>0</v>
      </c>
      <c r="T1512" s="32" t="e">
        <f t="shared" ref="T1512" si="9093">S1512*I1512</f>
        <v>#DIV/0!</v>
      </c>
    </row>
    <row r="1513" spans="1:20" s="2" customFormat="1" ht="15" hidden="1">
      <c r="A1513" s="18" t="str">
        <f t="shared" ref="A1513" si="9094">$A$3</f>
        <v>اسم المزرعة</v>
      </c>
      <c r="B1513" s="19" t="str">
        <f t="shared" ref="B1513" si="9095">B1511</f>
        <v>اسم الصنف</v>
      </c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20"/>
    </row>
    <row r="1514" spans="1:20" ht="20.100000000000001" customHeight="1">
      <c r="A1514" s="29" t="str">
        <f t="shared" si="8878"/>
        <v/>
      </c>
      <c r="B1514" s="62" t="s">
        <v>34</v>
      </c>
      <c r="C1514" s="30"/>
      <c r="D1514" s="31">
        <f>DSUM('اول المدة'!$A$2:$I$45,5,A1513:B1514)</f>
        <v>0</v>
      </c>
      <c r="E1514" s="31">
        <f>DSUM('اول المدة'!$A$2:$I$45,7,A1513:B1514)</f>
        <v>0</v>
      </c>
      <c r="F1514" s="31">
        <f>DSUM(الوارد!$A$2:$K$38,6,A1513:B1514)</f>
        <v>0</v>
      </c>
      <c r="G1514" s="31">
        <f>DSUM(الوارد!$A$2:$K$38,8,A1513:B1514)</f>
        <v>0</v>
      </c>
      <c r="H1514" s="31">
        <f t="shared" ref="H1514" si="9096">F1514+D1514</f>
        <v>0</v>
      </c>
      <c r="I1514" s="31" t="e">
        <f t="shared" si="8880"/>
        <v>#DIV/0!</v>
      </c>
      <c r="J1514" s="31">
        <f t="shared" ref="J1514" si="9097">G1514+E1514</f>
        <v>0</v>
      </c>
      <c r="K1514" s="31">
        <f>DSUM(المنصرف!$A$2:$L$38,5,A1513:B1514)</f>
        <v>0</v>
      </c>
      <c r="L1514" s="31" t="e">
        <f t="shared" ref="L1514" si="9098">K1514*I1514</f>
        <v>#DIV/0!</v>
      </c>
      <c r="M1514" s="31">
        <f t="shared" ref="M1514" si="9099">H1514-K1514</f>
        <v>0</v>
      </c>
      <c r="N1514" s="31" t="e">
        <f t="shared" ref="N1514" si="9100">M1514*I1514</f>
        <v>#DIV/0!</v>
      </c>
      <c r="O1514" s="31"/>
      <c r="P1514" s="31" t="e">
        <f t="shared" ref="P1514" si="9101">O1514*I1514</f>
        <v>#DIV/0!</v>
      </c>
      <c r="Q1514" s="31">
        <f t="shared" ref="Q1514" si="9102">IF(M1514&gt;O1514,M1514-O1514,0)</f>
        <v>0</v>
      </c>
      <c r="R1514" s="31" t="e">
        <f t="shared" ref="R1514" si="9103">Q1514*I1514</f>
        <v>#DIV/0!</v>
      </c>
      <c r="S1514" s="31">
        <f t="shared" ref="S1514" si="9104">IF(O1514&gt;M1514,O1514-M1514,0)</f>
        <v>0</v>
      </c>
      <c r="T1514" s="32" t="e">
        <f t="shared" ref="T1514" si="9105">S1514*I1514</f>
        <v>#DIV/0!</v>
      </c>
    </row>
    <row r="1515" spans="1:20" s="2" customFormat="1" ht="15" hidden="1">
      <c r="A1515" s="18" t="str">
        <f t="shared" ref="A1515" si="9106">$A$3</f>
        <v>اسم المزرعة</v>
      </c>
      <c r="B1515" s="19" t="str">
        <f t="shared" ref="B1515" si="9107">B1513</f>
        <v>اسم الصنف</v>
      </c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20"/>
    </row>
    <row r="1516" spans="1:20" ht="20.100000000000001" customHeight="1">
      <c r="A1516" s="29" t="str">
        <f t="shared" si="8878"/>
        <v/>
      </c>
      <c r="B1516" s="62" t="s">
        <v>34</v>
      </c>
      <c r="C1516" s="30"/>
      <c r="D1516" s="31">
        <f>DSUM('اول المدة'!$A$2:$I$45,5,A1515:B1516)</f>
        <v>0</v>
      </c>
      <c r="E1516" s="31">
        <f>DSUM('اول المدة'!$A$2:$I$45,7,A1515:B1516)</f>
        <v>0</v>
      </c>
      <c r="F1516" s="31">
        <f>DSUM(الوارد!$A$2:$K$38,6,A1515:B1516)</f>
        <v>0</v>
      </c>
      <c r="G1516" s="31">
        <f>DSUM(الوارد!$A$2:$K$38,8,A1515:B1516)</f>
        <v>0</v>
      </c>
      <c r="H1516" s="31">
        <f t="shared" ref="H1516" si="9108">F1516+D1516</f>
        <v>0</v>
      </c>
      <c r="I1516" s="31" t="e">
        <f t="shared" si="8880"/>
        <v>#DIV/0!</v>
      </c>
      <c r="J1516" s="31">
        <f t="shared" ref="J1516" si="9109">G1516+E1516</f>
        <v>0</v>
      </c>
      <c r="K1516" s="31">
        <f>DSUM(المنصرف!$A$2:$L$38,5,A1515:B1516)</f>
        <v>0</v>
      </c>
      <c r="L1516" s="31" t="e">
        <f t="shared" ref="L1516" si="9110">K1516*I1516</f>
        <v>#DIV/0!</v>
      </c>
      <c r="M1516" s="31">
        <f t="shared" ref="M1516" si="9111">H1516-K1516</f>
        <v>0</v>
      </c>
      <c r="N1516" s="31" t="e">
        <f t="shared" ref="N1516" si="9112">M1516*I1516</f>
        <v>#DIV/0!</v>
      </c>
      <c r="O1516" s="31"/>
      <c r="P1516" s="31" t="e">
        <f t="shared" ref="P1516" si="9113">O1516*I1516</f>
        <v>#DIV/0!</v>
      </c>
      <c r="Q1516" s="31">
        <f t="shared" ref="Q1516" si="9114">IF(M1516&gt;O1516,M1516-O1516,0)</f>
        <v>0</v>
      </c>
      <c r="R1516" s="31" t="e">
        <f t="shared" ref="R1516" si="9115">Q1516*I1516</f>
        <v>#DIV/0!</v>
      </c>
      <c r="S1516" s="31">
        <f t="shared" ref="S1516" si="9116">IF(O1516&gt;M1516,O1516-M1516,0)</f>
        <v>0</v>
      </c>
      <c r="T1516" s="32" t="e">
        <f t="shared" ref="T1516" si="9117">S1516*I1516</f>
        <v>#DIV/0!</v>
      </c>
    </row>
    <row r="1517" spans="1:20" s="2" customFormat="1" ht="15" hidden="1">
      <c r="A1517" s="18" t="str">
        <f t="shared" ref="A1517" si="9118">$A$3</f>
        <v>اسم المزرعة</v>
      </c>
      <c r="B1517" s="19" t="str">
        <f t="shared" ref="B1517" si="9119">B1515</f>
        <v>اسم الصنف</v>
      </c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20"/>
    </row>
    <row r="1518" spans="1:20" ht="20.100000000000001" customHeight="1">
      <c r="A1518" s="29" t="str">
        <f t="shared" si="8878"/>
        <v/>
      </c>
      <c r="B1518" s="62" t="s">
        <v>34</v>
      </c>
      <c r="C1518" s="30"/>
      <c r="D1518" s="31">
        <f>DSUM('اول المدة'!$A$2:$I$45,5,A1517:B1518)</f>
        <v>0</v>
      </c>
      <c r="E1518" s="31">
        <f>DSUM('اول المدة'!$A$2:$I$45,7,A1517:B1518)</f>
        <v>0</v>
      </c>
      <c r="F1518" s="31">
        <f>DSUM(الوارد!$A$2:$K$38,6,A1517:B1518)</f>
        <v>0</v>
      </c>
      <c r="G1518" s="31">
        <f>DSUM(الوارد!$A$2:$K$38,8,A1517:B1518)</f>
        <v>0</v>
      </c>
      <c r="H1518" s="31">
        <f t="shared" ref="H1518" si="9120">F1518+D1518</f>
        <v>0</v>
      </c>
      <c r="I1518" s="31" t="e">
        <f t="shared" si="8880"/>
        <v>#DIV/0!</v>
      </c>
      <c r="J1518" s="31">
        <f t="shared" ref="J1518" si="9121">G1518+E1518</f>
        <v>0</v>
      </c>
      <c r="K1518" s="31">
        <f>DSUM(المنصرف!$A$2:$L$38,5,A1517:B1518)</f>
        <v>0</v>
      </c>
      <c r="L1518" s="31" t="e">
        <f t="shared" ref="L1518" si="9122">K1518*I1518</f>
        <v>#DIV/0!</v>
      </c>
      <c r="M1518" s="31">
        <f t="shared" ref="M1518" si="9123">H1518-K1518</f>
        <v>0</v>
      </c>
      <c r="N1518" s="31" t="e">
        <f t="shared" ref="N1518" si="9124">M1518*I1518</f>
        <v>#DIV/0!</v>
      </c>
      <c r="O1518" s="31"/>
      <c r="P1518" s="31" t="e">
        <f t="shared" ref="P1518" si="9125">O1518*I1518</f>
        <v>#DIV/0!</v>
      </c>
      <c r="Q1518" s="31">
        <f t="shared" ref="Q1518" si="9126">IF(M1518&gt;O1518,M1518-O1518,0)</f>
        <v>0</v>
      </c>
      <c r="R1518" s="31" t="e">
        <f t="shared" ref="R1518" si="9127">Q1518*I1518</f>
        <v>#DIV/0!</v>
      </c>
      <c r="S1518" s="31">
        <f t="shared" ref="S1518" si="9128">IF(O1518&gt;M1518,O1518-M1518,0)</f>
        <v>0</v>
      </c>
      <c r="T1518" s="32" t="e">
        <f t="shared" ref="T1518" si="9129">S1518*I1518</f>
        <v>#DIV/0!</v>
      </c>
    </row>
    <row r="1519" spans="1:20" s="2" customFormat="1" ht="15" hidden="1">
      <c r="A1519" s="18" t="str">
        <f t="shared" ref="A1519" si="9130">$A$3</f>
        <v>اسم المزرعة</v>
      </c>
      <c r="B1519" s="19" t="str">
        <f t="shared" ref="B1519" si="9131">B1517</f>
        <v>اسم الصنف</v>
      </c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20"/>
    </row>
    <row r="1520" spans="1:20" ht="20.100000000000001" customHeight="1">
      <c r="A1520" s="29" t="str">
        <f t="shared" si="8878"/>
        <v/>
      </c>
      <c r="B1520" s="62" t="s">
        <v>34</v>
      </c>
      <c r="C1520" s="30"/>
      <c r="D1520" s="31">
        <f>DSUM('اول المدة'!$A$2:$I$45,5,A1519:B1520)</f>
        <v>0</v>
      </c>
      <c r="E1520" s="31">
        <f>DSUM('اول المدة'!$A$2:$I$45,7,A1519:B1520)</f>
        <v>0</v>
      </c>
      <c r="F1520" s="31">
        <f>DSUM(الوارد!$A$2:$K$38,6,A1519:B1520)</f>
        <v>0</v>
      </c>
      <c r="G1520" s="31">
        <f>DSUM(الوارد!$A$2:$K$38,8,A1519:B1520)</f>
        <v>0</v>
      </c>
      <c r="H1520" s="31">
        <f t="shared" ref="H1520" si="9132">F1520+D1520</f>
        <v>0</v>
      </c>
      <c r="I1520" s="31" t="e">
        <f t="shared" si="8880"/>
        <v>#DIV/0!</v>
      </c>
      <c r="J1520" s="31">
        <f t="shared" ref="J1520" si="9133">G1520+E1520</f>
        <v>0</v>
      </c>
      <c r="K1520" s="31">
        <f>DSUM(المنصرف!$A$2:$L$38,5,A1519:B1520)</f>
        <v>0</v>
      </c>
      <c r="L1520" s="31" t="e">
        <f t="shared" ref="L1520" si="9134">K1520*I1520</f>
        <v>#DIV/0!</v>
      </c>
      <c r="M1520" s="31">
        <f t="shared" ref="M1520" si="9135">H1520-K1520</f>
        <v>0</v>
      </c>
      <c r="N1520" s="31" t="e">
        <f t="shared" ref="N1520" si="9136">M1520*I1520</f>
        <v>#DIV/0!</v>
      </c>
      <c r="O1520" s="31"/>
      <c r="P1520" s="31" t="e">
        <f t="shared" ref="P1520" si="9137">O1520*I1520</f>
        <v>#DIV/0!</v>
      </c>
      <c r="Q1520" s="31">
        <f t="shared" ref="Q1520" si="9138">IF(M1520&gt;O1520,M1520-O1520,0)</f>
        <v>0</v>
      </c>
      <c r="R1520" s="31" t="e">
        <f t="shared" ref="R1520" si="9139">Q1520*I1520</f>
        <v>#DIV/0!</v>
      </c>
      <c r="S1520" s="31">
        <f t="shared" ref="S1520" si="9140">IF(O1520&gt;M1520,O1520-M1520,0)</f>
        <v>0</v>
      </c>
      <c r="T1520" s="32" t="e">
        <f t="shared" ref="T1520" si="9141">S1520*I1520</f>
        <v>#DIV/0!</v>
      </c>
    </row>
    <row r="1521" spans="1:20" s="2" customFormat="1" ht="15" hidden="1">
      <c r="A1521" s="18" t="str">
        <f t="shared" ref="A1521" si="9142">$A$3</f>
        <v>اسم المزرعة</v>
      </c>
      <c r="B1521" s="19" t="str">
        <f t="shared" ref="B1521" si="9143">B1519</f>
        <v>اسم الصنف</v>
      </c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20"/>
    </row>
    <row r="1522" spans="1:20" ht="20.100000000000001" customHeight="1">
      <c r="A1522" s="29" t="str">
        <f t="shared" si="8878"/>
        <v/>
      </c>
      <c r="B1522" s="62" t="s">
        <v>34</v>
      </c>
      <c r="C1522" s="30"/>
      <c r="D1522" s="31">
        <f>DSUM('اول المدة'!$A$2:$I$45,5,A1521:B1522)</f>
        <v>0</v>
      </c>
      <c r="E1522" s="31">
        <f>DSUM('اول المدة'!$A$2:$I$45,7,A1521:B1522)</f>
        <v>0</v>
      </c>
      <c r="F1522" s="31">
        <f>DSUM(الوارد!$A$2:$K$38,6,A1521:B1522)</f>
        <v>0</v>
      </c>
      <c r="G1522" s="31">
        <f>DSUM(الوارد!$A$2:$K$38,8,A1521:B1522)</f>
        <v>0</v>
      </c>
      <c r="H1522" s="31">
        <f t="shared" ref="H1522" si="9144">F1522+D1522</f>
        <v>0</v>
      </c>
      <c r="I1522" s="31" t="e">
        <f t="shared" si="8880"/>
        <v>#DIV/0!</v>
      </c>
      <c r="J1522" s="31">
        <f t="shared" ref="J1522" si="9145">G1522+E1522</f>
        <v>0</v>
      </c>
      <c r="K1522" s="31">
        <f>DSUM(المنصرف!$A$2:$L$38,5,A1521:B1522)</f>
        <v>0</v>
      </c>
      <c r="L1522" s="31" t="e">
        <f t="shared" ref="L1522" si="9146">K1522*I1522</f>
        <v>#DIV/0!</v>
      </c>
      <c r="M1522" s="31">
        <f t="shared" ref="M1522" si="9147">H1522-K1522</f>
        <v>0</v>
      </c>
      <c r="N1522" s="31" t="e">
        <f t="shared" ref="N1522" si="9148">M1522*I1522</f>
        <v>#DIV/0!</v>
      </c>
      <c r="O1522" s="31"/>
      <c r="P1522" s="31" t="e">
        <f t="shared" ref="P1522" si="9149">O1522*I1522</f>
        <v>#DIV/0!</v>
      </c>
      <c r="Q1522" s="31">
        <f t="shared" ref="Q1522" si="9150">IF(M1522&gt;O1522,M1522-O1522,0)</f>
        <v>0</v>
      </c>
      <c r="R1522" s="31" t="e">
        <f t="shared" ref="R1522" si="9151">Q1522*I1522</f>
        <v>#DIV/0!</v>
      </c>
      <c r="S1522" s="31">
        <f t="shared" ref="S1522" si="9152">IF(O1522&gt;M1522,O1522-M1522,0)</f>
        <v>0</v>
      </c>
      <c r="T1522" s="32" t="e">
        <f t="shared" ref="T1522" si="9153">S1522*I1522</f>
        <v>#DIV/0!</v>
      </c>
    </row>
    <row r="1523" spans="1:20" s="2" customFormat="1" ht="15" hidden="1">
      <c r="A1523" s="18" t="str">
        <f t="shared" ref="A1523" si="9154">$A$3</f>
        <v>اسم المزرعة</v>
      </c>
      <c r="B1523" s="19" t="str">
        <f t="shared" ref="B1523" si="9155">B1521</f>
        <v>اسم الصنف</v>
      </c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20"/>
    </row>
    <row r="1524" spans="1:20" ht="20.100000000000001" customHeight="1">
      <c r="A1524" s="29" t="str">
        <f t="shared" si="8878"/>
        <v/>
      </c>
      <c r="B1524" s="62" t="s">
        <v>34</v>
      </c>
      <c r="C1524" s="30"/>
      <c r="D1524" s="31">
        <f>DSUM('اول المدة'!$A$2:$I$45,5,A1523:B1524)</f>
        <v>0</v>
      </c>
      <c r="E1524" s="31">
        <f>DSUM('اول المدة'!$A$2:$I$45,7,A1523:B1524)</f>
        <v>0</v>
      </c>
      <c r="F1524" s="31">
        <f>DSUM(الوارد!$A$2:$K$38,6,A1523:B1524)</f>
        <v>0</v>
      </c>
      <c r="G1524" s="31">
        <f>DSUM(الوارد!$A$2:$K$38,8,A1523:B1524)</f>
        <v>0</v>
      </c>
      <c r="H1524" s="31">
        <f t="shared" ref="H1524" si="9156">F1524+D1524</f>
        <v>0</v>
      </c>
      <c r="I1524" s="31" t="e">
        <f t="shared" si="8880"/>
        <v>#DIV/0!</v>
      </c>
      <c r="J1524" s="31">
        <f t="shared" ref="J1524" si="9157">G1524+E1524</f>
        <v>0</v>
      </c>
      <c r="K1524" s="31">
        <f>DSUM(المنصرف!$A$2:$L$38,5,A1523:B1524)</f>
        <v>0</v>
      </c>
      <c r="L1524" s="31" t="e">
        <f t="shared" ref="L1524" si="9158">K1524*I1524</f>
        <v>#DIV/0!</v>
      </c>
      <c r="M1524" s="31">
        <f t="shared" ref="M1524" si="9159">H1524-K1524</f>
        <v>0</v>
      </c>
      <c r="N1524" s="31" t="e">
        <f t="shared" ref="N1524" si="9160">M1524*I1524</f>
        <v>#DIV/0!</v>
      </c>
      <c r="O1524" s="31"/>
      <c r="P1524" s="31" t="e">
        <f t="shared" ref="P1524" si="9161">O1524*I1524</f>
        <v>#DIV/0!</v>
      </c>
      <c r="Q1524" s="31">
        <f t="shared" ref="Q1524" si="9162">IF(M1524&gt;O1524,M1524-O1524,0)</f>
        <v>0</v>
      </c>
      <c r="R1524" s="31" t="e">
        <f t="shared" ref="R1524" si="9163">Q1524*I1524</f>
        <v>#DIV/0!</v>
      </c>
      <c r="S1524" s="31">
        <f t="shared" ref="S1524" si="9164">IF(O1524&gt;M1524,O1524-M1524,0)</f>
        <v>0</v>
      </c>
      <c r="T1524" s="32" t="e">
        <f t="shared" ref="T1524" si="9165">S1524*I1524</f>
        <v>#DIV/0!</v>
      </c>
    </row>
    <row r="1525" spans="1:20" s="2" customFormat="1" ht="15" hidden="1">
      <c r="A1525" s="18" t="str">
        <f t="shared" ref="A1525" si="9166">$A$3</f>
        <v>اسم المزرعة</v>
      </c>
      <c r="B1525" s="19" t="str">
        <f t="shared" ref="B1525" si="9167">B1523</f>
        <v>اسم الصنف</v>
      </c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20"/>
    </row>
    <row r="1526" spans="1:20" ht="20.100000000000001" customHeight="1">
      <c r="A1526" s="29" t="str">
        <f t="shared" si="8878"/>
        <v/>
      </c>
      <c r="B1526" s="62" t="s">
        <v>34</v>
      </c>
      <c r="C1526" s="30"/>
      <c r="D1526" s="31">
        <f>DSUM('اول المدة'!$A$2:$I$45,5,A1525:B1526)</f>
        <v>0</v>
      </c>
      <c r="E1526" s="31">
        <f>DSUM('اول المدة'!$A$2:$I$45,7,A1525:B1526)</f>
        <v>0</v>
      </c>
      <c r="F1526" s="31">
        <f>DSUM(الوارد!$A$2:$K$38,6,A1525:B1526)</f>
        <v>0</v>
      </c>
      <c r="G1526" s="31">
        <f>DSUM(الوارد!$A$2:$K$38,8,A1525:B1526)</f>
        <v>0</v>
      </c>
      <c r="H1526" s="31">
        <f t="shared" ref="H1526" si="9168">F1526+D1526</f>
        <v>0</v>
      </c>
      <c r="I1526" s="31" t="e">
        <f t="shared" si="8880"/>
        <v>#DIV/0!</v>
      </c>
      <c r="J1526" s="31">
        <f t="shared" ref="J1526" si="9169">G1526+E1526</f>
        <v>0</v>
      </c>
      <c r="K1526" s="31">
        <f>DSUM(المنصرف!$A$2:$L$38,5,A1525:B1526)</f>
        <v>0</v>
      </c>
      <c r="L1526" s="31" t="e">
        <f t="shared" ref="L1526" si="9170">K1526*I1526</f>
        <v>#DIV/0!</v>
      </c>
      <c r="M1526" s="31">
        <f t="shared" ref="M1526" si="9171">H1526-K1526</f>
        <v>0</v>
      </c>
      <c r="N1526" s="31" t="e">
        <f t="shared" ref="N1526" si="9172">M1526*I1526</f>
        <v>#DIV/0!</v>
      </c>
      <c r="O1526" s="31"/>
      <c r="P1526" s="31" t="e">
        <f t="shared" ref="P1526" si="9173">O1526*I1526</f>
        <v>#DIV/0!</v>
      </c>
      <c r="Q1526" s="31">
        <f t="shared" ref="Q1526" si="9174">IF(M1526&gt;O1526,M1526-O1526,0)</f>
        <v>0</v>
      </c>
      <c r="R1526" s="31" t="e">
        <f t="shared" ref="R1526" si="9175">Q1526*I1526</f>
        <v>#DIV/0!</v>
      </c>
      <c r="S1526" s="31">
        <f t="shared" ref="S1526" si="9176">IF(O1526&gt;M1526,O1526-M1526,0)</f>
        <v>0</v>
      </c>
      <c r="T1526" s="32" t="e">
        <f t="shared" ref="T1526" si="9177">S1526*I1526</f>
        <v>#DIV/0!</v>
      </c>
    </row>
    <row r="1527" spans="1:20" s="2" customFormat="1" ht="15" hidden="1">
      <c r="A1527" s="18" t="str">
        <f t="shared" ref="A1527" si="9178">$A$3</f>
        <v>اسم المزرعة</v>
      </c>
      <c r="B1527" s="19" t="str">
        <f t="shared" ref="B1527" si="9179">B1525</f>
        <v>اسم الصنف</v>
      </c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20"/>
    </row>
    <row r="1528" spans="1:20" ht="20.100000000000001" customHeight="1">
      <c r="A1528" s="29" t="str">
        <f t="shared" si="8878"/>
        <v/>
      </c>
      <c r="B1528" s="62" t="s">
        <v>34</v>
      </c>
      <c r="C1528" s="30"/>
      <c r="D1528" s="31">
        <f>DSUM('اول المدة'!$A$2:$I$45,5,A1527:B1528)</f>
        <v>0</v>
      </c>
      <c r="E1528" s="31">
        <f>DSUM('اول المدة'!$A$2:$I$45,7,A1527:B1528)</f>
        <v>0</v>
      </c>
      <c r="F1528" s="31">
        <f>DSUM(الوارد!$A$2:$K$38,6,A1527:B1528)</f>
        <v>0</v>
      </c>
      <c r="G1528" s="31">
        <f>DSUM(الوارد!$A$2:$K$38,8,A1527:B1528)</f>
        <v>0</v>
      </c>
      <c r="H1528" s="31">
        <f t="shared" ref="H1528" si="9180">F1528+D1528</f>
        <v>0</v>
      </c>
      <c r="I1528" s="31" t="e">
        <f t="shared" si="8880"/>
        <v>#DIV/0!</v>
      </c>
      <c r="J1528" s="31">
        <f t="shared" ref="J1528" si="9181">G1528+E1528</f>
        <v>0</v>
      </c>
      <c r="K1528" s="31">
        <f>DSUM(المنصرف!$A$2:$L$38,5,A1527:B1528)</f>
        <v>0</v>
      </c>
      <c r="L1528" s="31" t="e">
        <f t="shared" ref="L1528" si="9182">K1528*I1528</f>
        <v>#DIV/0!</v>
      </c>
      <c r="M1528" s="31">
        <f t="shared" ref="M1528" si="9183">H1528-K1528</f>
        <v>0</v>
      </c>
      <c r="N1528" s="31" t="e">
        <f t="shared" ref="N1528" si="9184">M1528*I1528</f>
        <v>#DIV/0!</v>
      </c>
      <c r="O1528" s="31"/>
      <c r="P1528" s="31" t="e">
        <f t="shared" ref="P1528" si="9185">O1528*I1528</f>
        <v>#DIV/0!</v>
      </c>
      <c r="Q1528" s="31">
        <f t="shared" ref="Q1528" si="9186">IF(M1528&gt;O1528,M1528-O1528,0)</f>
        <v>0</v>
      </c>
      <c r="R1528" s="31" t="e">
        <f t="shared" ref="R1528" si="9187">Q1528*I1528</f>
        <v>#DIV/0!</v>
      </c>
      <c r="S1528" s="31">
        <f t="shared" ref="S1528" si="9188">IF(O1528&gt;M1528,O1528-M1528,0)</f>
        <v>0</v>
      </c>
      <c r="T1528" s="32" t="e">
        <f t="shared" ref="T1528" si="9189">S1528*I1528</f>
        <v>#DIV/0!</v>
      </c>
    </row>
    <row r="1529" spans="1:20" s="2" customFormat="1" ht="15" hidden="1">
      <c r="A1529" s="18" t="str">
        <f t="shared" ref="A1529" si="9190">$A$3</f>
        <v>اسم المزرعة</v>
      </c>
      <c r="B1529" s="19" t="str">
        <f t="shared" ref="B1529" si="9191">B1527</f>
        <v>اسم الصنف</v>
      </c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20"/>
    </row>
    <row r="1530" spans="1:20" ht="20.100000000000001" customHeight="1">
      <c r="A1530" s="29" t="str">
        <f t="shared" si="8878"/>
        <v/>
      </c>
      <c r="B1530" s="62" t="s">
        <v>34</v>
      </c>
      <c r="C1530" s="30"/>
      <c r="D1530" s="31">
        <f>DSUM('اول المدة'!$A$2:$I$45,5,A1529:B1530)</f>
        <v>0</v>
      </c>
      <c r="E1530" s="31">
        <f>DSUM('اول المدة'!$A$2:$I$45,7,A1529:B1530)</f>
        <v>0</v>
      </c>
      <c r="F1530" s="31">
        <f>DSUM(الوارد!$A$2:$K$38,6,A1529:B1530)</f>
        <v>0</v>
      </c>
      <c r="G1530" s="31">
        <f>DSUM(الوارد!$A$2:$K$38,8,A1529:B1530)</f>
        <v>0</v>
      </c>
      <c r="H1530" s="31">
        <f t="shared" ref="H1530" si="9192">F1530+D1530</f>
        <v>0</v>
      </c>
      <c r="I1530" s="31" t="e">
        <f t="shared" si="8880"/>
        <v>#DIV/0!</v>
      </c>
      <c r="J1530" s="31">
        <f t="shared" ref="J1530" si="9193">G1530+E1530</f>
        <v>0</v>
      </c>
      <c r="K1530" s="31">
        <f>DSUM(المنصرف!$A$2:$L$38,5,A1529:B1530)</f>
        <v>0</v>
      </c>
      <c r="L1530" s="31" t="e">
        <f t="shared" ref="L1530" si="9194">K1530*I1530</f>
        <v>#DIV/0!</v>
      </c>
      <c r="M1530" s="31">
        <f t="shared" ref="M1530" si="9195">H1530-K1530</f>
        <v>0</v>
      </c>
      <c r="N1530" s="31" t="e">
        <f t="shared" ref="N1530" si="9196">M1530*I1530</f>
        <v>#DIV/0!</v>
      </c>
      <c r="O1530" s="31"/>
      <c r="P1530" s="31" t="e">
        <f t="shared" ref="P1530" si="9197">O1530*I1530</f>
        <v>#DIV/0!</v>
      </c>
      <c r="Q1530" s="31">
        <f t="shared" ref="Q1530" si="9198">IF(M1530&gt;O1530,M1530-O1530,0)</f>
        <v>0</v>
      </c>
      <c r="R1530" s="31" t="e">
        <f t="shared" ref="R1530" si="9199">Q1530*I1530</f>
        <v>#DIV/0!</v>
      </c>
      <c r="S1530" s="31">
        <f t="shared" ref="S1530" si="9200">IF(O1530&gt;M1530,O1530-M1530,0)</f>
        <v>0</v>
      </c>
      <c r="T1530" s="32" t="e">
        <f t="shared" ref="T1530" si="9201">S1530*I1530</f>
        <v>#DIV/0!</v>
      </c>
    </row>
    <row r="1531" spans="1:20" s="2" customFormat="1" ht="15" hidden="1">
      <c r="A1531" s="18" t="str">
        <f t="shared" ref="A1531" si="9202">$A$3</f>
        <v>اسم المزرعة</v>
      </c>
      <c r="B1531" s="19" t="str">
        <f t="shared" ref="B1531" si="9203">B1529</f>
        <v>اسم الصنف</v>
      </c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20"/>
    </row>
    <row r="1532" spans="1:20" ht="20.100000000000001" customHeight="1">
      <c r="A1532" s="29" t="str">
        <f t="shared" si="8878"/>
        <v/>
      </c>
      <c r="B1532" s="62" t="s">
        <v>34</v>
      </c>
      <c r="C1532" s="30"/>
      <c r="D1532" s="31">
        <f>DSUM('اول المدة'!$A$2:$I$45,5,A1531:B1532)</f>
        <v>0</v>
      </c>
      <c r="E1532" s="31">
        <f>DSUM('اول المدة'!$A$2:$I$45,7,A1531:B1532)</f>
        <v>0</v>
      </c>
      <c r="F1532" s="31">
        <f>DSUM(الوارد!$A$2:$K$38,6,A1531:B1532)</f>
        <v>0</v>
      </c>
      <c r="G1532" s="31">
        <f>DSUM(الوارد!$A$2:$K$38,8,A1531:B1532)</f>
        <v>0</v>
      </c>
      <c r="H1532" s="31">
        <f t="shared" ref="H1532" si="9204">F1532+D1532</f>
        <v>0</v>
      </c>
      <c r="I1532" s="31" t="e">
        <f t="shared" si="8880"/>
        <v>#DIV/0!</v>
      </c>
      <c r="J1532" s="31">
        <f t="shared" ref="J1532" si="9205">G1532+E1532</f>
        <v>0</v>
      </c>
      <c r="K1532" s="31">
        <f>DSUM(المنصرف!$A$2:$L$38,5,A1531:B1532)</f>
        <v>0</v>
      </c>
      <c r="L1532" s="31" t="e">
        <f t="shared" ref="L1532" si="9206">K1532*I1532</f>
        <v>#DIV/0!</v>
      </c>
      <c r="M1532" s="31">
        <f t="shared" ref="M1532" si="9207">H1532-K1532</f>
        <v>0</v>
      </c>
      <c r="N1532" s="31" t="e">
        <f t="shared" ref="N1532" si="9208">M1532*I1532</f>
        <v>#DIV/0!</v>
      </c>
      <c r="O1532" s="31"/>
      <c r="P1532" s="31" t="e">
        <f t="shared" ref="P1532" si="9209">O1532*I1532</f>
        <v>#DIV/0!</v>
      </c>
      <c r="Q1532" s="31">
        <f t="shared" ref="Q1532" si="9210">IF(M1532&gt;O1532,M1532-O1532,0)</f>
        <v>0</v>
      </c>
      <c r="R1532" s="31" t="e">
        <f t="shared" ref="R1532" si="9211">Q1532*I1532</f>
        <v>#DIV/0!</v>
      </c>
      <c r="S1532" s="31">
        <f t="shared" ref="S1532" si="9212">IF(O1532&gt;M1532,O1532-M1532,0)</f>
        <v>0</v>
      </c>
      <c r="T1532" s="32" t="e">
        <f t="shared" ref="T1532" si="9213">S1532*I1532</f>
        <v>#DIV/0!</v>
      </c>
    </row>
    <row r="1533" spans="1:20" s="2" customFormat="1" ht="15" hidden="1">
      <c r="A1533" s="18" t="str">
        <f t="shared" ref="A1533" si="9214">$A$3</f>
        <v>اسم المزرعة</v>
      </c>
      <c r="B1533" s="19" t="str">
        <f t="shared" ref="B1533" si="9215">B1531</f>
        <v>اسم الصنف</v>
      </c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20"/>
    </row>
    <row r="1534" spans="1:20" ht="20.100000000000001" customHeight="1">
      <c r="A1534" s="29" t="str">
        <f t="shared" si="8878"/>
        <v/>
      </c>
      <c r="B1534" s="62" t="s">
        <v>34</v>
      </c>
      <c r="C1534" s="30"/>
      <c r="D1534" s="31">
        <f>DSUM('اول المدة'!$A$2:$I$45,5,A1533:B1534)</f>
        <v>0</v>
      </c>
      <c r="E1534" s="31">
        <f>DSUM('اول المدة'!$A$2:$I$45,7,A1533:B1534)</f>
        <v>0</v>
      </c>
      <c r="F1534" s="31">
        <f>DSUM(الوارد!$A$2:$K$38,6,A1533:B1534)</f>
        <v>0</v>
      </c>
      <c r="G1534" s="31">
        <f>DSUM(الوارد!$A$2:$K$38,8,A1533:B1534)</f>
        <v>0</v>
      </c>
      <c r="H1534" s="31">
        <f t="shared" ref="H1534" si="9216">F1534+D1534</f>
        <v>0</v>
      </c>
      <c r="I1534" s="31" t="e">
        <f t="shared" si="8880"/>
        <v>#DIV/0!</v>
      </c>
      <c r="J1534" s="31">
        <f t="shared" ref="J1534" si="9217">G1534+E1534</f>
        <v>0</v>
      </c>
      <c r="K1534" s="31">
        <f>DSUM(المنصرف!$A$2:$L$38,5,A1533:B1534)</f>
        <v>0</v>
      </c>
      <c r="L1534" s="31" t="e">
        <f t="shared" ref="L1534" si="9218">K1534*I1534</f>
        <v>#DIV/0!</v>
      </c>
      <c r="M1534" s="31">
        <f t="shared" ref="M1534" si="9219">H1534-K1534</f>
        <v>0</v>
      </c>
      <c r="N1534" s="31" t="e">
        <f t="shared" ref="N1534" si="9220">M1534*I1534</f>
        <v>#DIV/0!</v>
      </c>
      <c r="O1534" s="31"/>
      <c r="P1534" s="31" t="e">
        <f t="shared" ref="P1534" si="9221">O1534*I1534</f>
        <v>#DIV/0!</v>
      </c>
      <c r="Q1534" s="31">
        <f t="shared" ref="Q1534" si="9222">IF(M1534&gt;O1534,M1534-O1534,0)</f>
        <v>0</v>
      </c>
      <c r="R1534" s="31" t="e">
        <f t="shared" ref="R1534" si="9223">Q1534*I1534</f>
        <v>#DIV/0!</v>
      </c>
      <c r="S1534" s="31">
        <f t="shared" ref="S1534" si="9224">IF(O1534&gt;M1534,O1534-M1534,0)</f>
        <v>0</v>
      </c>
      <c r="T1534" s="32" t="e">
        <f t="shared" ref="T1534" si="9225">S1534*I1534</f>
        <v>#DIV/0!</v>
      </c>
    </row>
    <row r="1535" spans="1:20" s="2" customFormat="1" ht="15" hidden="1">
      <c r="A1535" s="18" t="str">
        <f t="shared" ref="A1535" si="9226">$A$3</f>
        <v>اسم المزرعة</v>
      </c>
      <c r="B1535" s="19" t="str">
        <f t="shared" ref="B1535" si="9227">B1533</f>
        <v>اسم الصنف</v>
      </c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20"/>
    </row>
    <row r="1536" spans="1:20" ht="20.100000000000001" customHeight="1">
      <c r="A1536" s="29" t="str">
        <f t="shared" si="8878"/>
        <v/>
      </c>
      <c r="B1536" s="62" t="s">
        <v>34</v>
      </c>
      <c r="C1536" s="30"/>
      <c r="D1536" s="31">
        <f>DSUM('اول المدة'!$A$2:$I$45,5,A1535:B1536)</f>
        <v>0</v>
      </c>
      <c r="E1536" s="31">
        <f>DSUM('اول المدة'!$A$2:$I$45,7,A1535:B1536)</f>
        <v>0</v>
      </c>
      <c r="F1536" s="31">
        <f>DSUM(الوارد!$A$2:$K$38,6,A1535:B1536)</f>
        <v>0</v>
      </c>
      <c r="G1536" s="31">
        <f>DSUM(الوارد!$A$2:$K$38,8,A1535:B1536)</f>
        <v>0</v>
      </c>
      <c r="H1536" s="31">
        <f t="shared" ref="H1536" si="9228">F1536+D1536</f>
        <v>0</v>
      </c>
      <c r="I1536" s="31" t="e">
        <f t="shared" si="8880"/>
        <v>#DIV/0!</v>
      </c>
      <c r="J1536" s="31">
        <f t="shared" ref="J1536" si="9229">G1536+E1536</f>
        <v>0</v>
      </c>
      <c r="K1536" s="31">
        <f>DSUM(المنصرف!$A$2:$L$38,5,A1535:B1536)</f>
        <v>0</v>
      </c>
      <c r="L1536" s="31" t="e">
        <f t="shared" ref="L1536" si="9230">K1536*I1536</f>
        <v>#DIV/0!</v>
      </c>
      <c r="M1536" s="31">
        <f t="shared" ref="M1536" si="9231">H1536-K1536</f>
        <v>0</v>
      </c>
      <c r="N1536" s="31" t="e">
        <f t="shared" ref="N1536" si="9232">M1536*I1536</f>
        <v>#DIV/0!</v>
      </c>
      <c r="O1536" s="31"/>
      <c r="P1536" s="31" t="e">
        <f t="shared" ref="P1536" si="9233">O1536*I1536</f>
        <v>#DIV/0!</v>
      </c>
      <c r="Q1536" s="31">
        <f t="shared" ref="Q1536" si="9234">IF(M1536&gt;O1536,M1536-O1536,0)</f>
        <v>0</v>
      </c>
      <c r="R1536" s="31" t="e">
        <f t="shared" ref="R1536" si="9235">Q1536*I1536</f>
        <v>#DIV/0!</v>
      </c>
      <c r="S1536" s="31">
        <f t="shared" ref="S1536" si="9236">IF(O1536&gt;M1536,O1536-M1536,0)</f>
        <v>0</v>
      </c>
      <c r="T1536" s="32" t="e">
        <f t="shared" ref="T1536" si="9237">S1536*I1536</f>
        <v>#DIV/0!</v>
      </c>
    </row>
    <row r="1537" spans="1:20" s="2" customFormat="1" ht="15" hidden="1">
      <c r="A1537" s="18" t="str">
        <f t="shared" ref="A1537" si="9238">$A$3</f>
        <v>اسم المزرعة</v>
      </c>
      <c r="B1537" s="19" t="str">
        <f t="shared" ref="B1537" si="9239">B1535</f>
        <v>اسم الصنف</v>
      </c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20"/>
    </row>
    <row r="1538" spans="1:20" ht="20.100000000000001" customHeight="1">
      <c r="A1538" s="29" t="str">
        <f t="shared" si="8878"/>
        <v/>
      </c>
      <c r="B1538" s="62" t="s">
        <v>34</v>
      </c>
      <c r="C1538" s="30"/>
      <c r="D1538" s="31">
        <f>DSUM('اول المدة'!$A$2:$I$45,5,A1537:B1538)</f>
        <v>0</v>
      </c>
      <c r="E1538" s="31">
        <f>DSUM('اول المدة'!$A$2:$I$45,7,A1537:B1538)</f>
        <v>0</v>
      </c>
      <c r="F1538" s="31">
        <f>DSUM(الوارد!$A$2:$K$38,6,A1537:B1538)</f>
        <v>0</v>
      </c>
      <c r="G1538" s="31">
        <f>DSUM(الوارد!$A$2:$K$38,8,A1537:B1538)</f>
        <v>0</v>
      </c>
      <c r="H1538" s="31">
        <f t="shared" ref="H1538" si="9240">F1538+D1538</f>
        <v>0</v>
      </c>
      <c r="I1538" s="31" t="e">
        <f t="shared" si="8880"/>
        <v>#DIV/0!</v>
      </c>
      <c r="J1538" s="31">
        <f t="shared" ref="J1538" si="9241">G1538+E1538</f>
        <v>0</v>
      </c>
      <c r="K1538" s="31">
        <f>DSUM(المنصرف!$A$2:$L$38,5,A1537:B1538)</f>
        <v>0</v>
      </c>
      <c r="L1538" s="31" t="e">
        <f t="shared" ref="L1538" si="9242">K1538*I1538</f>
        <v>#DIV/0!</v>
      </c>
      <c r="M1538" s="31">
        <f t="shared" ref="M1538" si="9243">H1538-K1538</f>
        <v>0</v>
      </c>
      <c r="N1538" s="31" t="e">
        <f t="shared" ref="N1538" si="9244">M1538*I1538</f>
        <v>#DIV/0!</v>
      </c>
      <c r="O1538" s="31"/>
      <c r="P1538" s="31" t="e">
        <f t="shared" ref="P1538" si="9245">O1538*I1538</f>
        <v>#DIV/0!</v>
      </c>
      <c r="Q1538" s="31">
        <f t="shared" ref="Q1538" si="9246">IF(M1538&gt;O1538,M1538-O1538,0)</f>
        <v>0</v>
      </c>
      <c r="R1538" s="31" t="e">
        <f t="shared" ref="R1538" si="9247">Q1538*I1538</f>
        <v>#DIV/0!</v>
      </c>
      <c r="S1538" s="31">
        <f t="shared" ref="S1538" si="9248">IF(O1538&gt;M1538,O1538-M1538,0)</f>
        <v>0</v>
      </c>
      <c r="T1538" s="32" t="e">
        <f t="shared" ref="T1538" si="9249">S1538*I1538</f>
        <v>#DIV/0!</v>
      </c>
    </row>
    <row r="1539" spans="1:20" s="2" customFormat="1" ht="15" hidden="1">
      <c r="A1539" s="18" t="str">
        <f t="shared" ref="A1539" si="9250">$A$3</f>
        <v>اسم المزرعة</v>
      </c>
      <c r="B1539" s="19" t="str">
        <f t="shared" ref="B1539" si="9251">B1537</f>
        <v>اسم الصنف</v>
      </c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20"/>
    </row>
    <row r="1540" spans="1:20" ht="20.100000000000001" customHeight="1">
      <c r="A1540" s="29" t="str">
        <f t="shared" si="8878"/>
        <v/>
      </c>
      <c r="B1540" s="62" t="s">
        <v>34</v>
      </c>
      <c r="C1540" s="30"/>
      <c r="D1540" s="31">
        <f>DSUM('اول المدة'!$A$2:$I$45,5,A1539:B1540)</f>
        <v>0</v>
      </c>
      <c r="E1540" s="31">
        <f>DSUM('اول المدة'!$A$2:$I$45,7,A1539:B1540)</f>
        <v>0</v>
      </c>
      <c r="F1540" s="31">
        <f>DSUM(الوارد!$A$2:$K$38,6,A1539:B1540)</f>
        <v>0</v>
      </c>
      <c r="G1540" s="31">
        <f>DSUM(الوارد!$A$2:$K$38,8,A1539:B1540)</f>
        <v>0</v>
      </c>
      <c r="H1540" s="31">
        <f t="shared" ref="H1540" si="9252">F1540+D1540</f>
        <v>0</v>
      </c>
      <c r="I1540" s="31" t="e">
        <f t="shared" si="8880"/>
        <v>#DIV/0!</v>
      </c>
      <c r="J1540" s="31">
        <f t="shared" ref="J1540" si="9253">G1540+E1540</f>
        <v>0</v>
      </c>
      <c r="K1540" s="31">
        <f>DSUM(المنصرف!$A$2:$L$38,5,A1539:B1540)</f>
        <v>0</v>
      </c>
      <c r="L1540" s="31" t="e">
        <f t="shared" ref="L1540" si="9254">K1540*I1540</f>
        <v>#DIV/0!</v>
      </c>
      <c r="M1540" s="31">
        <f t="shared" ref="M1540" si="9255">H1540-K1540</f>
        <v>0</v>
      </c>
      <c r="N1540" s="31" t="e">
        <f t="shared" ref="N1540" si="9256">M1540*I1540</f>
        <v>#DIV/0!</v>
      </c>
      <c r="O1540" s="31"/>
      <c r="P1540" s="31" t="e">
        <f t="shared" ref="P1540" si="9257">O1540*I1540</f>
        <v>#DIV/0!</v>
      </c>
      <c r="Q1540" s="31">
        <f t="shared" ref="Q1540" si="9258">IF(M1540&gt;O1540,M1540-O1540,0)</f>
        <v>0</v>
      </c>
      <c r="R1540" s="31" t="e">
        <f t="shared" ref="R1540" si="9259">Q1540*I1540</f>
        <v>#DIV/0!</v>
      </c>
      <c r="S1540" s="31">
        <f t="shared" ref="S1540" si="9260">IF(O1540&gt;M1540,O1540-M1540,0)</f>
        <v>0</v>
      </c>
      <c r="T1540" s="32" t="e">
        <f t="shared" ref="T1540" si="9261">S1540*I1540</f>
        <v>#DIV/0!</v>
      </c>
    </row>
    <row r="1541" spans="1:20" s="2" customFormat="1" ht="15" hidden="1">
      <c r="A1541" s="18" t="str">
        <f t="shared" ref="A1541" si="9262">$A$3</f>
        <v>اسم المزرعة</v>
      </c>
      <c r="B1541" s="19" t="str">
        <f t="shared" ref="B1541" si="9263">B1539</f>
        <v>اسم الصنف</v>
      </c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20"/>
    </row>
    <row r="1542" spans="1:20" ht="20.100000000000001" customHeight="1">
      <c r="A1542" s="29" t="str">
        <f t="shared" ref="A1542:A1604" si="9264">$B$1</f>
        <v/>
      </c>
      <c r="B1542" s="62" t="s">
        <v>34</v>
      </c>
      <c r="C1542" s="30"/>
      <c r="D1542" s="31">
        <f>DSUM('اول المدة'!$A$2:$I$45,5,A1541:B1542)</f>
        <v>0</v>
      </c>
      <c r="E1542" s="31">
        <f>DSUM('اول المدة'!$A$2:$I$45,7,A1541:B1542)</f>
        <v>0</v>
      </c>
      <c r="F1542" s="31">
        <f>DSUM(الوارد!$A$2:$K$38,6,A1541:B1542)</f>
        <v>0</v>
      </c>
      <c r="G1542" s="31">
        <f>DSUM(الوارد!$A$2:$K$38,8,A1541:B1542)</f>
        <v>0</v>
      </c>
      <c r="H1542" s="31">
        <f t="shared" ref="H1542" si="9265">F1542+D1542</f>
        <v>0</v>
      </c>
      <c r="I1542" s="31" t="e">
        <f t="shared" ref="I1542:I1604" si="9266">J1542/H1542</f>
        <v>#DIV/0!</v>
      </c>
      <c r="J1542" s="31">
        <f t="shared" ref="J1542" si="9267">G1542+E1542</f>
        <v>0</v>
      </c>
      <c r="K1542" s="31">
        <f>DSUM(المنصرف!$A$2:$L$38,5,A1541:B1542)</f>
        <v>0</v>
      </c>
      <c r="L1542" s="31" t="e">
        <f t="shared" ref="L1542" si="9268">K1542*I1542</f>
        <v>#DIV/0!</v>
      </c>
      <c r="M1542" s="31">
        <f t="shared" ref="M1542" si="9269">H1542-K1542</f>
        <v>0</v>
      </c>
      <c r="N1542" s="31" t="e">
        <f t="shared" ref="N1542" si="9270">M1542*I1542</f>
        <v>#DIV/0!</v>
      </c>
      <c r="O1542" s="31"/>
      <c r="P1542" s="31" t="e">
        <f t="shared" ref="P1542" si="9271">O1542*I1542</f>
        <v>#DIV/0!</v>
      </c>
      <c r="Q1542" s="31">
        <f t="shared" ref="Q1542" si="9272">IF(M1542&gt;O1542,M1542-O1542,0)</f>
        <v>0</v>
      </c>
      <c r="R1542" s="31" t="e">
        <f t="shared" ref="R1542" si="9273">Q1542*I1542</f>
        <v>#DIV/0!</v>
      </c>
      <c r="S1542" s="31">
        <f t="shared" ref="S1542" si="9274">IF(O1542&gt;M1542,O1542-M1542,0)</f>
        <v>0</v>
      </c>
      <c r="T1542" s="32" t="e">
        <f t="shared" ref="T1542" si="9275">S1542*I1542</f>
        <v>#DIV/0!</v>
      </c>
    </row>
    <row r="1543" spans="1:20" s="2" customFormat="1" ht="15" hidden="1">
      <c r="A1543" s="18" t="str">
        <f t="shared" ref="A1543" si="9276">$A$3</f>
        <v>اسم المزرعة</v>
      </c>
      <c r="B1543" s="19" t="str">
        <f t="shared" ref="B1543" si="9277">B1541</f>
        <v>اسم الصنف</v>
      </c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20"/>
    </row>
    <row r="1544" spans="1:20" ht="20.100000000000001" customHeight="1">
      <c r="A1544" s="29" t="str">
        <f t="shared" si="9264"/>
        <v/>
      </c>
      <c r="B1544" s="62" t="s">
        <v>34</v>
      </c>
      <c r="C1544" s="30"/>
      <c r="D1544" s="31">
        <f>DSUM('اول المدة'!$A$2:$I$45,5,A1543:B1544)</f>
        <v>0</v>
      </c>
      <c r="E1544" s="31">
        <f>DSUM('اول المدة'!$A$2:$I$45,7,A1543:B1544)</f>
        <v>0</v>
      </c>
      <c r="F1544" s="31">
        <f>DSUM(الوارد!$A$2:$K$38,6,A1543:B1544)</f>
        <v>0</v>
      </c>
      <c r="G1544" s="31">
        <f>DSUM(الوارد!$A$2:$K$38,8,A1543:B1544)</f>
        <v>0</v>
      </c>
      <c r="H1544" s="31">
        <f t="shared" ref="H1544" si="9278">F1544+D1544</f>
        <v>0</v>
      </c>
      <c r="I1544" s="31" t="e">
        <f t="shared" si="9266"/>
        <v>#DIV/0!</v>
      </c>
      <c r="J1544" s="31">
        <f t="shared" ref="J1544" si="9279">G1544+E1544</f>
        <v>0</v>
      </c>
      <c r="K1544" s="31">
        <f>DSUM(المنصرف!$A$2:$L$38,5,A1543:B1544)</f>
        <v>0</v>
      </c>
      <c r="L1544" s="31" t="e">
        <f t="shared" ref="L1544" si="9280">K1544*I1544</f>
        <v>#DIV/0!</v>
      </c>
      <c r="M1544" s="31">
        <f t="shared" ref="M1544" si="9281">H1544-K1544</f>
        <v>0</v>
      </c>
      <c r="N1544" s="31" t="e">
        <f t="shared" ref="N1544" si="9282">M1544*I1544</f>
        <v>#DIV/0!</v>
      </c>
      <c r="O1544" s="31"/>
      <c r="P1544" s="31" t="e">
        <f t="shared" ref="P1544" si="9283">O1544*I1544</f>
        <v>#DIV/0!</v>
      </c>
      <c r="Q1544" s="31">
        <f t="shared" ref="Q1544" si="9284">IF(M1544&gt;O1544,M1544-O1544,0)</f>
        <v>0</v>
      </c>
      <c r="R1544" s="31" t="e">
        <f t="shared" ref="R1544" si="9285">Q1544*I1544</f>
        <v>#DIV/0!</v>
      </c>
      <c r="S1544" s="31">
        <f t="shared" ref="S1544" si="9286">IF(O1544&gt;M1544,O1544-M1544,0)</f>
        <v>0</v>
      </c>
      <c r="T1544" s="32" t="e">
        <f t="shared" ref="T1544" si="9287">S1544*I1544</f>
        <v>#DIV/0!</v>
      </c>
    </row>
    <row r="1545" spans="1:20" s="2" customFormat="1" ht="15" hidden="1">
      <c r="A1545" s="18" t="str">
        <f t="shared" ref="A1545" si="9288">$A$3</f>
        <v>اسم المزرعة</v>
      </c>
      <c r="B1545" s="19" t="str">
        <f t="shared" ref="B1545" si="9289">B1543</f>
        <v>اسم الصنف</v>
      </c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20"/>
    </row>
    <row r="1546" spans="1:20" ht="20.100000000000001" customHeight="1">
      <c r="A1546" s="29" t="str">
        <f t="shared" si="9264"/>
        <v/>
      </c>
      <c r="B1546" s="62" t="s">
        <v>34</v>
      </c>
      <c r="C1546" s="30"/>
      <c r="D1546" s="31">
        <f>DSUM('اول المدة'!$A$2:$I$45,5,A1545:B1546)</f>
        <v>0</v>
      </c>
      <c r="E1546" s="31">
        <f>DSUM('اول المدة'!$A$2:$I$45,7,A1545:B1546)</f>
        <v>0</v>
      </c>
      <c r="F1546" s="31">
        <f>DSUM(الوارد!$A$2:$K$38,6,A1545:B1546)</f>
        <v>0</v>
      </c>
      <c r="G1546" s="31">
        <f>DSUM(الوارد!$A$2:$K$38,8,A1545:B1546)</f>
        <v>0</v>
      </c>
      <c r="H1546" s="31">
        <f t="shared" ref="H1546" si="9290">F1546+D1546</f>
        <v>0</v>
      </c>
      <c r="I1546" s="31" t="e">
        <f t="shared" si="9266"/>
        <v>#DIV/0!</v>
      </c>
      <c r="J1546" s="31">
        <f t="shared" ref="J1546" si="9291">G1546+E1546</f>
        <v>0</v>
      </c>
      <c r="K1546" s="31">
        <f>DSUM(المنصرف!$A$2:$L$38,5,A1545:B1546)</f>
        <v>0</v>
      </c>
      <c r="L1546" s="31" t="e">
        <f t="shared" ref="L1546" si="9292">K1546*I1546</f>
        <v>#DIV/0!</v>
      </c>
      <c r="M1546" s="31">
        <f t="shared" ref="M1546" si="9293">H1546-K1546</f>
        <v>0</v>
      </c>
      <c r="N1546" s="31" t="e">
        <f t="shared" ref="N1546" si="9294">M1546*I1546</f>
        <v>#DIV/0!</v>
      </c>
      <c r="O1546" s="31"/>
      <c r="P1546" s="31" t="e">
        <f t="shared" ref="P1546" si="9295">O1546*I1546</f>
        <v>#DIV/0!</v>
      </c>
      <c r="Q1546" s="31">
        <f t="shared" ref="Q1546" si="9296">IF(M1546&gt;O1546,M1546-O1546,0)</f>
        <v>0</v>
      </c>
      <c r="R1546" s="31" t="e">
        <f t="shared" ref="R1546" si="9297">Q1546*I1546</f>
        <v>#DIV/0!</v>
      </c>
      <c r="S1546" s="31">
        <f t="shared" ref="S1546" si="9298">IF(O1546&gt;M1546,O1546-M1546,0)</f>
        <v>0</v>
      </c>
      <c r="T1546" s="32" t="e">
        <f t="shared" ref="T1546" si="9299">S1546*I1546</f>
        <v>#DIV/0!</v>
      </c>
    </row>
    <row r="1547" spans="1:20" s="2" customFormat="1" ht="15" hidden="1">
      <c r="A1547" s="18" t="str">
        <f t="shared" ref="A1547" si="9300">$A$3</f>
        <v>اسم المزرعة</v>
      </c>
      <c r="B1547" s="19" t="str">
        <f t="shared" ref="B1547" si="9301">B1545</f>
        <v>اسم الصنف</v>
      </c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20"/>
    </row>
    <row r="1548" spans="1:20" ht="20.100000000000001" customHeight="1">
      <c r="A1548" s="29" t="str">
        <f t="shared" si="9264"/>
        <v/>
      </c>
      <c r="B1548" s="62" t="s">
        <v>34</v>
      </c>
      <c r="C1548" s="30"/>
      <c r="D1548" s="31">
        <f>DSUM('اول المدة'!$A$2:$I$45,5,A1547:B1548)</f>
        <v>0</v>
      </c>
      <c r="E1548" s="31">
        <f>DSUM('اول المدة'!$A$2:$I$45,7,A1547:B1548)</f>
        <v>0</v>
      </c>
      <c r="F1548" s="31">
        <f>DSUM(الوارد!$A$2:$K$38,6,A1547:B1548)</f>
        <v>0</v>
      </c>
      <c r="G1548" s="31">
        <f>DSUM(الوارد!$A$2:$K$38,8,A1547:B1548)</f>
        <v>0</v>
      </c>
      <c r="H1548" s="31">
        <f t="shared" ref="H1548" si="9302">F1548+D1548</f>
        <v>0</v>
      </c>
      <c r="I1548" s="31" t="e">
        <f t="shared" si="9266"/>
        <v>#DIV/0!</v>
      </c>
      <c r="J1548" s="31">
        <f t="shared" ref="J1548" si="9303">G1548+E1548</f>
        <v>0</v>
      </c>
      <c r="K1548" s="31">
        <f>DSUM(المنصرف!$A$2:$L$38,5,A1547:B1548)</f>
        <v>0</v>
      </c>
      <c r="L1548" s="31" t="e">
        <f t="shared" ref="L1548" si="9304">K1548*I1548</f>
        <v>#DIV/0!</v>
      </c>
      <c r="M1548" s="31">
        <f t="shared" ref="M1548" si="9305">H1548-K1548</f>
        <v>0</v>
      </c>
      <c r="N1548" s="31" t="e">
        <f t="shared" ref="N1548" si="9306">M1548*I1548</f>
        <v>#DIV/0!</v>
      </c>
      <c r="O1548" s="31"/>
      <c r="P1548" s="31" t="e">
        <f t="shared" ref="P1548" si="9307">O1548*I1548</f>
        <v>#DIV/0!</v>
      </c>
      <c r="Q1548" s="31">
        <f t="shared" ref="Q1548" si="9308">IF(M1548&gt;O1548,M1548-O1548,0)</f>
        <v>0</v>
      </c>
      <c r="R1548" s="31" t="e">
        <f t="shared" ref="R1548" si="9309">Q1548*I1548</f>
        <v>#DIV/0!</v>
      </c>
      <c r="S1548" s="31">
        <f t="shared" ref="S1548" si="9310">IF(O1548&gt;M1548,O1548-M1548,0)</f>
        <v>0</v>
      </c>
      <c r="T1548" s="32" t="e">
        <f t="shared" ref="T1548" si="9311">S1548*I1548</f>
        <v>#DIV/0!</v>
      </c>
    </row>
    <row r="1549" spans="1:20" s="2" customFormat="1" ht="15" hidden="1">
      <c r="A1549" s="18" t="str">
        <f t="shared" ref="A1549" si="9312">$A$3</f>
        <v>اسم المزرعة</v>
      </c>
      <c r="B1549" s="19" t="str">
        <f t="shared" ref="B1549" si="9313">B1547</f>
        <v>اسم الصنف</v>
      </c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20"/>
    </row>
    <row r="1550" spans="1:20" ht="20.100000000000001" customHeight="1">
      <c r="A1550" s="29" t="str">
        <f t="shared" si="9264"/>
        <v/>
      </c>
      <c r="B1550" s="62" t="s">
        <v>34</v>
      </c>
      <c r="C1550" s="30"/>
      <c r="D1550" s="31">
        <f>DSUM('اول المدة'!$A$2:$I$45,5,A1549:B1550)</f>
        <v>0</v>
      </c>
      <c r="E1550" s="31">
        <f>DSUM('اول المدة'!$A$2:$I$45,7,A1549:B1550)</f>
        <v>0</v>
      </c>
      <c r="F1550" s="31">
        <f>DSUM(الوارد!$A$2:$K$38,6,A1549:B1550)</f>
        <v>0</v>
      </c>
      <c r="G1550" s="31">
        <f>DSUM(الوارد!$A$2:$K$38,8,A1549:B1550)</f>
        <v>0</v>
      </c>
      <c r="H1550" s="31">
        <f t="shared" ref="H1550" si="9314">F1550+D1550</f>
        <v>0</v>
      </c>
      <c r="I1550" s="31" t="e">
        <f t="shared" si="9266"/>
        <v>#DIV/0!</v>
      </c>
      <c r="J1550" s="31">
        <f t="shared" ref="J1550" si="9315">G1550+E1550</f>
        <v>0</v>
      </c>
      <c r="K1550" s="31">
        <f>DSUM(المنصرف!$A$2:$L$38,5,A1549:B1550)</f>
        <v>0</v>
      </c>
      <c r="L1550" s="31" t="e">
        <f t="shared" ref="L1550" si="9316">K1550*I1550</f>
        <v>#DIV/0!</v>
      </c>
      <c r="M1550" s="31">
        <f t="shared" ref="M1550" si="9317">H1550-K1550</f>
        <v>0</v>
      </c>
      <c r="N1550" s="31" t="e">
        <f t="shared" ref="N1550" si="9318">M1550*I1550</f>
        <v>#DIV/0!</v>
      </c>
      <c r="O1550" s="31"/>
      <c r="P1550" s="31" t="e">
        <f t="shared" ref="P1550" si="9319">O1550*I1550</f>
        <v>#DIV/0!</v>
      </c>
      <c r="Q1550" s="31">
        <f t="shared" ref="Q1550" si="9320">IF(M1550&gt;O1550,M1550-O1550,0)</f>
        <v>0</v>
      </c>
      <c r="R1550" s="31" t="e">
        <f t="shared" ref="R1550" si="9321">Q1550*I1550</f>
        <v>#DIV/0!</v>
      </c>
      <c r="S1550" s="31">
        <f t="shared" ref="S1550" si="9322">IF(O1550&gt;M1550,O1550-M1550,0)</f>
        <v>0</v>
      </c>
      <c r="T1550" s="32" t="e">
        <f t="shared" ref="T1550" si="9323">S1550*I1550</f>
        <v>#DIV/0!</v>
      </c>
    </row>
    <row r="1551" spans="1:20" s="2" customFormat="1" ht="15" hidden="1">
      <c r="A1551" s="18" t="str">
        <f t="shared" ref="A1551" si="9324">$A$3</f>
        <v>اسم المزرعة</v>
      </c>
      <c r="B1551" s="19" t="str">
        <f t="shared" ref="B1551" si="9325">B1549</f>
        <v>اسم الصنف</v>
      </c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20"/>
    </row>
    <row r="1552" spans="1:20" ht="20.100000000000001" customHeight="1">
      <c r="A1552" s="29" t="str">
        <f t="shared" si="9264"/>
        <v/>
      </c>
      <c r="B1552" s="62" t="s">
        <v>34</v>
      </c>
      <c r="C1552" s="30"/>
      <c r="D1552" s="31">
        <f>DSUM('اول المدة'!$A$2:$I$45,5,A1551:B1552)</f>
        <v>0</v>
      </c>
      <c r="E1552" s="31">
        <f>DSUM('اول المدة'!$A$2:$I$45,7,A1551:B1552)</f>
        <v>0</v>
      </c>
      <c r="F1552" s="31">
        <f>DSUM(الوارد!$A$2:$K$38,6,A1551:B1552)</f>
        <v>0</v>
      </c>
      <c r="G1552" s="31">
        <f>DSUM(الوارد!$A$2:$K$38,8,A1551:B1552)</f>
        <v>0</v>
      </c>
      <c r="H1552" s="31">
        <f t="shared" ref="H1552" si="9326">F1552+D1552</f>
        <v>0</v>
      </c>
      <c r="I1552" s="31" t="e">
        <f t="shared" si="9266"/>
        <v>#DIV/0!</v>
      </c>
      <c r="J1552" s="31">
        <f t="shared" ref="J1552" si="9327">G1552+E1552</f>
        <v>0</v>
      </c>
      <c r="K1552" s="31">
        <f>DSUM(المنصرف!$A$2:$L$38,5,A1551:B1552)</f>
        <v>0</v>
      </c>
      <c r="L1552" s="31" t="e">
        <f t="shared" ref="L1552" si="9328">K1552*I1552</f>
        <v>#DIV/0!</v>
      </c>
      <c r="M1552" s="31">
        <f t="shared" ref="M1552" si="9329">H1552-K1552</f>
        <v>0</v>
      </c>
      <c r="N1552" s="31" t="e">
        <f t="shared" ref="N1552" si="9330">M1552*I1552</f>
        <v>#DIV/0!</v>
      </c>
      <c r="O1552" s="31"/>
      <c r="P1552" s="31" t="e">
        <f t="shared" ref="P1552" si="9331">O1552*I1552</f>
        <v>#DIV/0!</v>
      </c>
      <c r="Q1552" s="31">
        <f t="shared" ref="Q1552" si="9332">IF(M1552&gt;O1552,M1552-O1552,0)</f>
        <v>0</v>
      </c>
      <c r="R1552" s="31" t="e">
        <f t="shared" ref="R1552" si="9333">Q1552*I1552</f>
        <v>#DIV/0!</v>
      </c>
      <c r="S1552" s="31">
        <f t="shared" ref="S1552" si="9334">IF(O1552&gt;M1552,O1552-M1552,0)</f>
        <v>0</v>
      </c>
      <c r="T1552" s="32" t="e">
        <f t="shared" ref="T1552" si="9335">S1552*I1552</f>
        <v>#DIV/0!</v>
      </c>
    </row>
    <row r="1553" spans="1:20" s="2" customFormat="1" ht="15" hidden="1">
      <c r="A1553" s="18" t="str">
        <f t="shared" ref="A1553" si="9336">$A$3</f>
        <v>اسم المزرعة</v>
      </c>
      <c r="B1553" s="19" t="str">
        <f t="shared" ref="B1553" si="9337">B1551</f>
        <v>اسم الصنف</v>
      </c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20"/>
    </row>
    <row r="1554" spans="1:20" ht="20.100000000000001" customHeight="1">
      <c r="A1554" s="29" t="str">
        <f t="shared" si="9264"/>
        <v/>
      </c>
      <c r="B1554" s="62" t="s">
        <v>34</v>
      </c>
      <c r="C1554" s="30"/>
      <c r="D1554" s="31">
        <f>DSUM('اول المدة'!$A$2:$I$45,5,A1553:B1554)</f>
        <v>0</v>
      </c>
      <c r="E1554" s="31">
        <f>DSUM('اول المدة'!$A$2:$I$45,7,A1553:B1554)</f>
        <v>0</v>
      </c>
      <c r="F1554" s="31">
        <f>DSUM(الوارد!$A$2:$K$38,6,A1553:B1554)</f>
        <v>0</v>
      </c>
      <c r="G1554" s="31">
        <f>DSUM(الوارد!$A$2:$K$38,8,A1553:B1554)</f>
        <v>0</v>
      </c>
      <c r="H1554" s="31">
        <f t="shared" ref="H1554" si="9338">F1554+D1554</f>
        <v>0</v>
      </c>
      <c r="I1554" s="31" t="e">
        <f t="shared" si="9266"/>
        <v>#DIV/0!</v>
      </c>
      <c r="J1554" s="31">
        <f t="shared" ref="J1554" si="9339">G1554+E1554</f>
        <v>0</v>
      </c>
      <c r="K1554" s="31">
        <f>DSUM(المنصرف!$A$2:$L$38,5,A1553:B1554)</f>
        <v>0</v>
      </c>
      <c r="L1554" s="31" t="e">
        <f t="shared" ref="L1554" si="9340">K1554*I1554</f>
        <v>#DIV/0!</v>
      </c>
      <c r="M1554" s="31">
        <f t="shared" ref="M1554" si="9341">H1554-K1554</f>
        <v>0</v>
      </c>
      <c r="N1554" s="31" t="e">
        <f t="shared" ref="N1554" si="9342">M1554*I1554</f>
        <v>#DIV/0!</v>
      </c>
      <c r="O1554" s="31"/>
      <c r="P1554" s="31" t="e">
        <f t="shared" ref="P1554" si="9343">O1554*I1554</f>
        <v>#DIV/0!</v>
      </c>
      <c r="Q1554" s="31">
        <f t="shared" ref="Q1554" si="9344">IF(M1554&gt;O1554,M1554-O1554,0)</f>
        <v>0</v>
      </c>
      <c r="R1554" s="31" t="e">
        <f t="shared" ref="R1554" si="9345">Q1554*I1554</f>
        <v>#DIV/0!</v>
      </c>
      <c r="S1554" s="31">
        <f t="shared" ref="S1554" si="9346">IF(O1554&gt;M1554,O1554-M1554,0)</f>
        <v>0</v>
      </c>
      <c r="T1554" s="32" t="e">
        <f t="shared" ref="T1554" si="9347">S1554*I1554</f>
        <v>#DIV/0!</v>
      </c>
    </row>
    <row r="1555" spans="1:20" s="2" customFormat="1" ht="15" hidden="1">
      <c r="A1555" s="18" t="str">
        <f t="shared" ref="A1555" si="9348">$A$3</f>
        <v>اسم المزرعة</v>
      </c>
      <c r="B1555" s="19" t="str">
        <f t="shared" ref="B1555" si="9349">B1553</f>
        <v>اسم الصنف</v>
      </c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20"/>
    </row>
    <row r="1556" spans="1:20" ht="20.100000000000001" customHeight="1">
      <c r="A1556" s="29" t="str">
        <f t="shared" si="9264"/>
        <v/>
      </c>
      <c r="B1556" s="62" t="s">
        <v>34</v>
      </c>
      <c r="C1556" s="30"/>
      <c r="D1556" s="31">
        <f>DSUM('اول المدة'!$A$2:$I$45,5,A1555:B1556)</f>
        <v>0</v>
      </c>
      <c r="E1556" s="31">
        <f>DSUM('اول المدة'!$A$2:$I$45,7,A1555:B1556)</f>
        <v>0</v>
      </c>
      <c r="F1556" s="31">
        <f>DSUM(الوارد!$A$2:$K$38,6,A1555:B1556)</f>
        <v>0</v>
      </c>
      <c r="G1556" s="31">
        <f>DSUM(الوارد!$A$2:$K$38,8,A1555:B1556)</f>
        <v>0</v>
      </c>
      <c r="H1556" s="31">
        <f t="shared" ref="H1556" si="9350">F1556+D1556</f>
        <v>0</v>
      </c>
      <c r="I1556" s="31" t="e">
        <f t="shared" si="9266"/>
        <v>#DIV/0!</v>
      </c>
      <c r="J1556" s="31">
        <f t="shared" ref="J1556" si="9351">G1556+E1556</f>
        <v>0</v>
      </c>
      <c r="K1556" s="31">
        <f>DSUM(المنصرف!$A$2:$L$38,5,A1555:B1556)</f>
        <v>0</v>
      </c>
      <c r="L1556" s="31" t="e">
        <f t="shared" ref="L1556" si="9352">K1556*I1556</f>
        <v>#DIV/0!</v>
      </c>
      <c r="M1556" s="31">
        <f t="shared" ref="M1556" si="9353">H1556-K1556</f>
        <v>0</v>
      </c>
      <c r="N1556" s="31" t="e">
        <f t="shared" ref="N1556" si="9354">M1556*I1556</f>
        <v>#DIV/0!</v>
      </c>
      <c r="O1556" s="31"/>
      <c r="P1556" s="31" t="e">
        <f t="shared" ref="P1556" si="9355">O1556*I1556</f>
        <v>#DIV/0!</v>
      </c>
      <c r="Q1556" s="31">
        <f t="shared" ref="Q1556" si="9356">IF(M1556&gt;O1556,M1556-O1556,0)</f>
        <v>0</v>
      </c>
      <c r="R1556" s="31" t="e">
        <f t="shared" ref="R1556" si="9357">Q1556*I1556</f>
        <v>#DIV/0!</v>
      </c>
      <c r="S1556" s="31">
        <f t="shared" ref="S1556" si="9358">IF(O1556&gt;M1556,O1556-M1556,0)</f>
        <v>0</v>
      </c>
      <c r="T1556" s="32" t="e">
        <f t="shared" ref="T1556" si="9359">S1556*I1556</f>
        <v>#DIV/0!</v>
      </c>
    </row>
    <row r="1557" spans="1:20" s="2" customFormat="1" ht="15" hidden="1">
      <c r="A1557" s="18" t="str">
        <f t="shared" ref="A1557" si="9360">$A$3</f>
        <v>اسم المزرعة</v>
      </c>
      <c r="B1557" s="19" t="str">
        <f t="shared" ref="B1557" si="9361">B1555</f>
        <v>اسم الصنف</v>
      </c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20"/>
    </row>
    <row r="1558" spans="1:20" ht="20.100000000000001" customHeight="1">
      <c r="A1558" s="29" t="str">
        <f t="shared" si="9264"/>
        <v/>
      </c>
      <c r="B1558" s="62" t="s">
        <v>34</v>
      </c>
      <c r="C1558" s="30"/>
      <c r="D1558" s="31">
        <f>DSUM('اول المدة'!$A$2:$I$45,5,A1557:B1558)</f>
        <v>0</v>
      </c>
      <c r="E1558" s="31">
        <f>DSUM('اول المدة'!$A$2:$I$45,7,A1557:B1558)</f>
        <v>0</v>
      </c>
      <c r="F1558" s="31">
        <f>DSUM(الوارد!$A$2:$K$38,6,A1557:B1558)</f>
        <v>0</v>
      </c>
      <c r="G1558" s="31">
        <f>DSUM(الوارد!$A$2:$K$38,8,A1557:B1558)</f>
        <v>0</v>
      </c>
      <c r="H1558" s="31">
        <f t="shared" ref="H1558" si="9362">F1558+D1558</f>
        <v>0</v>
      </c>
      <c r="I1558" s="31" t="e">
        <f t="shared" si="9266"/>
        <v>#DIV/0!</v>
      </c>
      <c r="J1558" s="31">
        <f t="shared" ref="J1558" si="9363">G1558+E1558</f>
        <v>0</v>
      </c>
      <c r="K1558" s="31">
        <f>DSUM(المنصرف!$A$2:$L$38,5,A1557:B1558)</f>
        <v>0</v>
      </c>
      <c r="L1558" s="31" t="e">
        <f t="shared" ref="L1558" si="9364">K1558*I1558</f>
        <v>#DIV/0!</v>
      </c>
      <c r="M1558" s="31">
        <f t="shared" ref="M1558" si="9365">H1558-K1558</f>
        <v>0</v>
      </c>
      <c r="N1558" s="31" t="e">
        <f t="shared" ref="N1558" si="9366">M1558*I1558</f>
        <v>#DIV/0!</v>
      </c>
      <c r="O1558" s="31"/>
      <c r="P1558" s="31" t="e">
        <f t="shared" ref="P1558" si="9367">O1558*I1558</f>
        <v>#DIV/0!</v>
      </c>
      <c r="Q1558" s="31">
        <f t="shared" ref="Q1558" si="9368">IF(M1558&gt;O1558,M1558-O1558,0)</f>
        <v>0</v>
      </c>
      <c r="R1558" s="31" t="e">
        <f t="shared" ref="R1558" si="9369">Q1558*I1558</f>
        <v>#DIV/0!</v>
      </c>
      <c r="S1558" s="31">
        <f t="shared" ref="S1558" si="9370">IF(O1558&gt;M1558,O1558-M1558,0)</f>
        <v>0</v>
      </c>
      <c r="T1558" s="32" t="e">
        <f t="shared" ref="T1558" si="9371">S1558*I1558</f>
        <v>#DIV/0!</v>
      </c>
    </row>
    <row r="1559" spans="1:20" s="2" customFormat="1" ht="15" hidden="1">
      <c r="A1559" s="18" t="str">
        <f t="shared" ref="A1559" si="9372">$A$3</f>
        <v>اسم المزرعة</v>
      </c>
      <c r="B1559" s="19" t="str">
        <f t="shared" ref="B1559" si="9373">B1557</f>
        <v>اسم الصنف</v>
      </c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20"/>
    </row>
    <row r="1560" spans="1:20" ht="20.100000000000001" customHeight="1">
      <c r="A1560" s="29" t="str">
        <f t="shared" si="9264"/>
        <v/>
      </c>
      <c r="B1560" s="62" t="s">
        <v>34</v>
      </c>
      <c r="C1560" s="30"/>
      <c r="D1560" s="31">
        <f>DSUM('اول المدة'!$A$2:$I$45,5,A1559:B1560)</f>
        <v>0</v>
      </c>
      <c r="E1560" s="31">
        <f>DSUM('اول المدة'!$A$2:$I$45,7,A1559:B1560)</f>
        <v>0</v>
      </c>
      <c r="F1560" s="31">
        <f>DSUM(الوارد!$A$2:$K$38,6,A1559:B1560)</f>
        <v>0</v>
      </c>
      <c r="G1560" s="31">
        <f>DSUM(الوارد!$A$2:$K$38,8,A1559:B1560)</f>
        <v>0</v>
      </c>
      <c r="H1560" s="31">
        <f t="shared" ref="H1560" si="9374">F1560+D1560</f>
        <v>0</v>
      </c>
      <c r="I1560" s="31" t="e">
        <f t="shared" si="9266"/>
        <v>#DIV/0!</v>
      </c>
      <c r="J1560" s="31">
        <f t="shared" ref="J1560" si="9375">G1560+E1560</f>
        <v>0</v>
      </c>
      <c r="K1560" s="31">
        <f>DSUM(المنصرف!$A$2:$L$38,5,A1559:B1560)</f>
        <v>0</v>
      </c>
      <c r="L1560" s="31" t="e">
        <f t="shared" ref="L1560" si="9376">K1560*I1560</f>
        <v>#DIV/0!</v>
      </c>
      <c r="M1560" s="31">
        <f t="shared" ref="M1560" si="9377">H1560-K1560</f>
        <v>0</v>
      </c>
      <c r="N1560" s="31" t="e">
        <f t="shared" ref="N1560" si="9378">M1560*I1560</f>
        <v>#DIV/0!</v>
      </c>
      <c r="O1560" s="31"/>
      <c r="P1560" s="31" t="e">
        <f t="shared" ref="P1560" si="9379">O1560*I1560</f>
        <v>#DIV/0!</v>
      </c>
      <c r="Q1560" s="31">
        <f t="shared" ref="Q1560" si="9380">IF(M1560&gt;O1560,M1560-O1560,0)</f>
        <v>0</v>
      </c>
      <c r="R1560" s="31" t="e">
        <f t="shared" ref="R1560" si="9381">Q1560*I1560</f>
        <v>#DIV/0!</v>
      </c>
      <c r="S1560" s="31">
        <f t="shared" ref="S1560" si="9382">IF(O1560&gt;M1560,O1560-M1560,0)</f>
        <v>0</v>
      </c>
      <c r="T1560" s="32" t="e">
        <f t="shared" ref="T1560" si="9383">S1560*I1560</f>
        <v>#DIV/0!</v>
      </c>
    </row>
    <row r="1561" spans="1:20" s="2" customFormat="1" ht="15" hidden="1">
      <c r="A1561" s="18" t="str">
        <f t="shared" ref="A1561" si="9384">$A$3</f>
        <v>اسم المزرعة</v>
      </c>
      <c r="B1561" s="19" t="str">
        <f t="shared" ref="B1561" si="9385">B1559</f>
        <v>اسم الصنف</v>
      </c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20"/>
    </row>
    <row r="1562" spans="1:20" ht="20.100000000000001" customHeight="1">
      <c r="A1562" s="29" t="str">
        <f t="shared" si="9264"/>
        <v/>
      </c>
      <c r="B1562" s="62" t="s">
        <v>34</v>
      </c>
      <c r="C1562" s="30"/>
      <c r="D1562" s="31">
        <f>DSUM('اول المدة'!$A$2:$I$45,5,A1561:B1562)</f>
        <v>0</v>
      </c>
      <c r="E1562" s="31">
        <f>DSUM('اول المدة'!$A$2:$I$45,7,A1561:B1562)</f>
        <v>0</v>
      </c>
      <c r="F1562" s="31">
        <f>DSUM(الوارد!$A$2:$K$38,6,A1561:B1562)</f>
        <v>0</v>
      </c>
      <c r="G1562" s="31">
        <f>DSUM(الوارد!$A$2:$K$38,8,A1561:B1562)</f>
        <v>0</v>
      </c>
      <c r="H1562" s="31">
        <f t="shared" ref="H1562" si="9386">F1562+D1562</f>
        <v>0</v>
      </c>
      <c r="I1562" s="31" t="e">
        <f t="shared" si="9266"/>
        <v>#DIV/0!</v>
      </c>
      <c r="J1562" s="31">
        <f t="shared" ref="J1562" si="9387">G1562+E1562</f>
        <v>0</v>
      </c>
      <c r="K1562" s="31">
        <f>DSUM(المنصرف!$A$2:$L$38,5,A1561:B1562)</f>
        <v>0</v>
      </c>
      <c r="L1562" s="31" t="e">
        <f t="shared" ref="L1562" si="9388">K1562*I1562</f>
        <v>#DIV/0!</v>
      </c>
      <c r="M1562" s="31">
        <f t="shared" ref="M1562" si="9389">H1562-K1562</f>
        <v>0</v>
      </c>
      <c r="N1562" s="31" t="e">
        <f t="shared" ref="N1562" si="9390">M1562*I1562</f>
        <v>#DIV/0!</v>
      </c>
      <c r="O1562" s="31"/>
      <c r="P1562" s="31" t="e">
        <f t="shared" ref="P1562" si="9391">O1562*I1562</f>
        <v>#DIV/0!</v>
      </c>
      <c r="Q1562" s="31">
        <f t="shared" ref="Q1562" si="9392">IF(M1562&gt;O1562,M1562-O1562,0)</f>
        <v>0</v>
      </c>
      <c r="R1562" s="31" t="e">
        <f t="shared" ref="R1562" si="9393">Q1562*I1562</f>
        <v>#DIV/0!</v>
      </c>
      <c r="S1562" s="31">
        <f t="shared" ref="S1562" si="9394">IF(O1562&gt;M1562,O1562-M1562,0)</f>
        <v>0</v>
      </c>
      <c r="T1562" s="32" t="e">
        <f t="shared" ref="T1562" si="9395">S1562*I1562</f>
        <v>#DIV/0!</v>
      </c>
    </row>
    <row r="1563" spans="1:20" s="2" customFormat="1" ht="15" hidden="1">
      <c r="A1563" s="18" t="str">
        <f t="shared" ref="A1563" si="9396">$A$3</f>
        <v>اسم المزرعة</v>
      </c>
      <c r="B1563" s="19" t="str">
        <f t="shared" ref="B1563" si="9397">B1561</f>
        <v>اسم الصنف</v>
      </c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20"/>
    </row>
    <row r="1564" spans="1:20" ht="20.100000000000001" customHeight="1">
      <c r="A1564" s="29" t="str">
        <f t="shared" si="9264"/>
        <v/>
      </c>
      <c r="B1564" s="62" t="s">
        <v>34</v>
      </c>
      <c r="C1564" s="30"/>
      <c r="D1564" s="31">
        <f>DSUM('اول المدة'!$A$2:$I$45,5,A1563:B1564)</f>
        <v>0</v>
      </c>
      <c r="E1564" s="31">
        <f>DSUM('اول المدة'!$A$2:$I$45,7,A1563:B1564)</f>
        <v>0</v>
      </c>
      <c r="F1564" s="31">
        <f>DSUM(الوارد!$A$2:$K$38,6,A1563:B1564)</f>
        <v>0</v>
      </c>
      <c r="G1564" s="31">
        <f>DSUM(الوارد!$A$2:$K$38,8,A1563:B1564)</f>
        <v>0</v>
      </c>
      <c r="H1564" s="31">
        <f t="shared" ref="H1564" si="9398">F1564+D1564</f>
        <v>0</v>
      </c>
      <c r="I1564" s="31" t="e">
        <f t="shared" si="9266"/>
        <v>#DIV/0!</v>
      </c>
      <c r="J1564" s="31">
        <f t="shared" ref="J1564" si="9399">G1564+E1564</f>
        <v>0</v>
      </c>
      <c r="K1564" s="31">
        <f>DSUM(المنصرف!$A$2:$L$38,5,A1563:B1564)</f>
        <v>0</v>
      </c>
      <c r="L1564" s="31" t="e">
        <f t="shared" ref="L1564" si="9400">K1564*I1564</f>
        <v>#DIV/0!</v>
      </c>
      <c r="M1564" s="31">
        <f t="shared" ref="M1564" si="9401">H1564-K1564</f>
        <v>0</v>
      </c>
      <c r="N1564" s="31" t="e">
        <f t="shared" ref="N1564" si="9402">M1564*I1564</f>
        <v>#DIV/0!</v>
      </c>
      <c r="O1564" s="31"/>
      <c r="P1564" s="31" t="e">
        <f t="shared" ref="P1564" si="9403">O1564*I1564</f>
        <v>#DIV/0!</v>
      </c>
      <c r="Q1564" s="31">
        <f t="shared" ref="Q1564" si="9404">IF(M1564&gt;O1564,M1564-O1564,0)</f>
        <v>0</v>
      </c>
      <c r="R1564" s="31" t="e">
        <f t="shared" ref="R1564" si="9405">Q1564*I1564</f>
        <v>#DIV/0!</v>
      </c>
      <c r="S1564" s="31">
        <f t="shared" ref="S1564" si="9406">IF(O1564&gt;M1564,O1564-M1564,0)</f>
        <v>0</v>
      </c>
      <c r="T1564" s="32" t="e">
        <f t="shared" ref="T1564" si="9407">S1564*I1564</f>
        <v>#DIV/0!</v>
      </c>
    </row>
    <row r="1565" spans="1:20" s="2" customFormat="1" ht="15" hidden="1">
      <c r="A1565" s="18" t="str">
        <f t="shared" ref="A1565" si="9408">$A$3</f>
        <v>اسم المزرعة</v>
      </c>
      <c r="B1565" s="19" t="str">
        <f t="shared" ref="B1565" si="9409">B1563</f>
        <v>اسم الصنف</v>
      </c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20"/>
    </row>
    <row r="1566" spans="1:20" ht="20.100000000000001" customHeight="1">
      <c r="A1566" s="29" t="str">
        <f t="shared" si="9264"/>
        <v/>
      </c>
      <c r="B1566" s="62" t="s">
        <v>34</v>
      </c>
      <c r="C1566" s="30"/>
      <c r="D1566" s="31">
        <f>DSUM('اول المدة'!$A$2:$I$45,5,A1565:B1566)</f>
        <v>0</v>
      </c>
      <c r="E1566" s="31">
        <f>DSUM('اول المدة'!$A$2:$I$45,7,A1565:B1566)</f>
        <v>0</v>
      </c>
      <c r="F1566" s="31">
        <f>DSUM(الوارد!$A$2:$K$38,6,A1565:B1566)</f>
        <v>0</v>
      </c>
      <c r="G1566" s="31">
        <f>DSUM(الوارد!$A$2:$K$38,8,A1565:B1566)</f>
        <v>0</v>
      </c>
      <c r="H1566" s="31">
        <f t="shared" ref="H1566" si="9410">F1566+D1566</f>
        <v>0</v>
      </c>
      <c r="I1566" s="31" t="e">
        <f t="shared" si="9266"/>
        <v>#DIV/0!</v>
      </c>
      <c r="J1566" s="31">
        <f t="shared" ref="J1566" si="9411">G1566+E1566</f>
        <v>0</v>
      </c>
      <c r="K1566" s="31">
        <f>DSUM(المنصرف!$A$2:$L$38,5,A1565:B1566)</f>
        <v>0</v>
      </c>
      <c r="L1566" s="31" t="e">
        <f t="shared" ref="L1566" si="9412">K1566*I1566</f>
        <v>#DIV/0!</v>
      </c>
      <c r="M1566" s="31">
        <f t="shared" ref="M1566" si="9413">H1566-K1566</f>
        <v>0</v>
      </c>
      <c r="N1566" s="31" t="e">
        <f t="shared" ref="N1566" si="9414">M1566*I1566</f>
        <v>#DIV/0!</v>
      </c>
      <c r="O1566" s="31"/>
      <c r="P1566" s="31" t="e">
        <f t="shared" ref="P1566" si="9415">O1566*I1566</f>
        <v>#DIV/0!</v>
      </c>
      <c r="Q1566" s="31">
        <f t="shared" ref="Q1566" si="9416">IF(M1566&gt;O1566,M1566-O1566,0)</f>
        <v>0</v>
      </c>
      <c r="R1566" s="31" t="e">
        <f t="shared" ref="R1566" si="9417">Q1566*I1566</f>
        <v>#DIV/0!</v>
      </c>
      <c r="S1566" s="31">
        <f t="shared" ref="S1566" si="9418">IF(O1566&gt;M1566,O1566-M1566,0)</f>
        <v>0</v>
      </c>
      <c r="T1566" s="32" t="e">
        <f t="shared" ref="T1566" si="9419">S1566*I1566</f>
        <v>#DIV/0!</v>
      </c>
    </row>
    <row r="1567" spans="1:20" s="2" customFormat="1" ht="15" hidden="1">
      <c r="A1567" s="18" t="str">
        <f t="shared" ref="A1567" si="9420">$A$3</f>
        <v>اسم المزرعة</v>
      </c>
      <c r="B1567" s="19" t="str">
        <f t="shared" ref="B1567" si="9421">B1565</f>
        <v>اسم الصنف</v>
      </c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20"/>
    </row>
    <row r="1568" spans="1:20" ht="20.100000000000001" customHeight="1">
      <c r="A1568" s="29" t="str">
        <f t="shared" si="9264"/>
        <v/>
      </c>
      <c r="B1568" s="62" t="s">
        <v>34</v>
      </c>
      <c r="C1568" s="30"/>
      <c r="D1568" s="31">
        <f>DSUM('اول المدة'!$A$2:$I$45,5,A1567:B1568)</f>
        <v>0</v>
      </c>
      <c r="E1568" s="31">
        <f>DSUM('اول المدة'!$A$2:$I$45,7,A1567:B1568)</f>
        <v>0</v>
      </c>
      <c r="F1568" s="31">
        <f>DSUM(الوارد!$A$2:$K$38,6,A1567:B1568)</f>
        <v>0</v>
      </c>
      <c r="G1568" s="31">
        <f>DSUM(الوارد!$A$2:$K$38,8,A1567:B1568)</f>
        <v>0</v>
      </c>
      <c r="H1568" s="31">
        <f t="shared" ref="H1568" si="9422">F1568+D1568</f>
        <v>0</v>
      </c>
      <c r="I1568" s="31" t="e">
        <f t="shared" si="9266"/>
        <v>#DIV/0!</v>
      </c>
      <c r="J1568" s="31">
        <f t="shared" ref="J1568" si="9423">G1568+E1568</f>
        <v>0</v>
      </c>
      <c r="K1568" s="31">
        <f>DSUM(المنصرف!$A$2:$L$38,5,A1567:B1568)</f>
        <v>0</v>
      </c>
      <c r="L1568" s="31" t="e">
        <f t="shared" ref="L1568" si="9424">K1568*I1568</f>
        <v>#DIV/0!</v>
      </c>
      <c r="M1568" s="31">
        <f t="shared" ref="M1568" si="9425">H1568-K1568</f>
        <v>0</v>
      </c>
      <c r="N1568" s="31" t="e">
        <f t="shared" ref="N1568" si="9426">M1568*I1568</f>
        <v>#DIV/0!</v>
      </c>
      <c r="O1568" s="31"/>
      <c r="P1568" s="31" t="e">
        <f t="shared" ref="P1568" si="9427">O1568*I1568</f>
        <v>#DIV/0!</v>
      </c>
      <c r="Q1568" s="31">
        <f t="shared" ref="Q1568" si="9428">IF(M1568&gt;O1568,M1568-O1568,0)</f>
        <v>0</v>
      </c>
      <c r="R1568" s="31" t="e">
        <f t="shared" ref="R1568" si="9429">Q1568*I1568</f>
        <v>#DIV/0!</v>
      </c>
      <c r="S1568" s="31">
        <f t="shared" ref="S1568" si="9430">IF(O1568&gt;M1568,O1568-M1568,0)</f>
        <v>0</v>
      </c>
      <c r="T1568" s="32" t="e">
        <f t="shared" ref="T1568" si="9431">S1568*I1568</f>
        <v>#DIV/0!</v>
      </c>
    </row>
    <row r="1569" spans="1:20" s="2" customFormat="1" ht="15" hidden="1">
      <c r="A1569" s="18" t="str">
        <f t="shared" ref="A1569" si="9432">$A$3</f>
        <v>اسم المزرعة</v>
      </c>
      <c r="B1569" s="19" t="str">
        <f t="shared" ref="B1569" si="9433">B1567</f>
        <v>اسم الصنف</v>
      </c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20"/>
    </row>
    <row r="1570" spans="1:20" ht="20.100000000000001" customHeight="1">
      <c r="A1570" s="29" t="str">
        <f t="shared" si="9264"/>
        <v/>
      </c>
      <c r="B1570" s="62" t="s">
        <v>34</v>
      </c>
      <c r="C1570" s="30"/>
      <c r="D1570" s="31">
        <f>DSUM('اول المدة'!$A$2:$I$45,5,A1569:B1570)</f>
        <v>0</v>
      </c>
      <c r="E1570" s="31">
        <f>DSUM('اول المدة'!$A$2:$I$45,7,A1569:B1570)</f>
        <v>0</v>
      </c>
      <c r="F1570" s="31">
        <f>DSUM(الوارد!$A$2:$K$38,6,A1569:B1570)</f>
        <v>0</v>
      </c>
      <c r="G1570" s="31">
        <f>DSUM(الوارد!$A$2:$K$38,8,A1569:B1570)</f>
        <v>0</v>
      </c>
      <c r="H1570" s="31">
        <f t="shared" ref="H1570" si="9434">F1570+D1570</f>
        <v>0</v>
      </c>
      <c r="I1570" s="31" t="e">
        <f t="shared" si="9266"/>
        <v>#DIV/0!</v>
      </c>
      <c r="J1570" s="31">
        <f t="shared" ref="J1570" si="9435">G1570+E1570</f>
        <v>0</v>
      </c>
      <c r="K1570" s="31">
        <f>DSUM(المنصرف!$A$2:$L$38,5,A1569:B1570)</f>
        <v>0</v>
      </c>
      <c r="L1570" s="31" t="e">
        <f t="shared" ref="L1570" si="9436">K1570*I1570</f>
        <v>#DIV/0!</v>
      </c>
      <c r="M1570" s="31">
        <f t="shared" ref="M1570" si="9437">H1570-K1570</f>
        <v>0</v>
      </c>
      <c r="N1570" s="31" t="e">
        <f t="shared" ref="N1570" si="9438">M1570*I1570</f>
        <v>#DIV/0!</v>
      </c>
      <c r="O1570" s="31"/>
      <c r="P1570" s="31" t="e">
        <f t="shared" ref="P1570" si="9439">O1570*I1570</f>
        <v>#DIV/0!</v>
      </c>
      <c r="Q1570" s="31">
        <f t="shared" ref="Q1570" si="9440">IF(M1570&gt;O1570,M1570-O1570,0)</f>
        <v>0</v>
      </c>
      <c r="R1570" s="31" t="e">
        <f t="shared" ref="R1570" si="9441">Q1570*I1570</f>
        <v>#DIV/0!</v>
      </c>
      <c r="S1570" s="31">
        <f t="shared" ref="S1570" si="9442">IF(O1570&gt;M1570,O1570-M1570,0)</f>
        <v>0</v>
      </c>
      <c r="T1570" s="32" t="e">
        <f t="shared" ref="T1570" si="9443">S1570*I1570</f>
        <v>#DIV/0!</v>
      </c>
    </row>
    <row r="1571" spans="1:20" s="2" customFormat="1" ht="15" hidden="1">
      <c r="A1571" s="18" t="str">
        <f t="shared" ref="A1571" si="9444">$A$3</f>
        <v>اسم المزرعة</v>
      </c>
      <c r="B1571" s="19" t="str">
        <f t="shared" ref="B1571" si="9445">B1569</f>
        <v>اسم الصنف</v>
      </c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20"/>
    </row>
    <row r="1572" spans="1:20" ht="20.100000000000001" customHeight="1">
      <c r="A1572" s="29" t="str">
        <f t="shared" si="9264"/>
        <v/>
      </c>
      <c r="B1572" s="62" t="s">
        <v>34</v>
      </c>
      <c r="C1572" s="30"/>
      <c r="D1572" s="31">
        <f>DSUM('اول المدة'!$A$2:$I$45,5,A1571:B1572)</f>
        <v>0</v>
      </c>
      <c r="E1572" s="31">
        <f>DSUM('اول المدة'!$A$2:$I$45,7,A1571:B1572)</f>
        <v>0</v>
      </c>
      <c r="F1572" s="31">
        <f>DSUM(الوارد!$A$2:$K$38,6,A1571:B1572)</f>
        <v>0</v>
      </c>
      <c r="G1572" s="31">
        <f>DSUM(الوارد!$A$2:$K$38,8,A1571:B1572)</f>
        <v>0</v>
      </c>
      <c r="H1572" s="31">
        <f t="shared" ref="H1572" si="9446">F1572+D1572</f>
        <v>0</v>
      </c>
      <c r="I1572" s="31" t="e">
        <f t="shared" si="9266"/>
        <v>#DIV/0!</v>
      </c>
      <c r="J1572" s="31">
        <f t="shared" ref="J1572" si="9447">G1572+E1572</f>
        <v>0</v>
      </c>
      <c r="K1572" s="31">
        <f>DSUM(المنصرف!$A$2:$L$38,5,A1571:B1572)</f>
        <v>0</v>
      </c>
      <c r="L1572" s="31" t="e">
        <f t="shared" ref="L1572" si="9448">K1572*I1572</f>
        <v>#DIV/0!</v>
      </c>
      <c r="M1572" s="31">
        <f t="shared" ref="M1572" si="9449">H1572-K1572</f>
        <v>0</v>
      </c>
      <c r="N1572" s="31" t="e">
        <f t="shared" ref="N1572" si="9450">M1572*I1572</f>
        <v>#DIV/0!</v>
      </c>
      <c r="O1572" s="31"/>
      <c r="P1572" s="31" t="e">
        <f t="shared" ref="P1572" si="9451">O1572*I1572</f>
        <v>#DIV/0!</v>
      </c>
      <c r="Q1572" s="31">
        <f t="shared" ref="Q1572" si="9452">IF(M1572&gt;O1572,M1572-O1572,0)</f>
        <v>0</v>
      </c>
      <c r="R1572" s="31" t="e">
        <f t="shared" ref="R1572" si="9453">Q1572*I1572</f>
        <v>#DIV/0!</v>
      </c>
      <c r="S1572" s="31">
        <f t="shared" ref="S1572" si="9454">IF(O1572&gt;M1572,O1572-M1572,0)</f>
        <v>0</v>
      </c>
      <c r="T1572" s="32" t="e">
        <f t="shared" ref="T1572" si="9455">S1572*I1572</f>
        <v>#DIV/0!</v>
      </c>
    </row>
    <row r="1573" spans="1:20" s="2" customFormat="1" ht="15" hidden="1">
      <c r="A1573" s="18" t="str">
        <f t="shared" ref="A1573" si="9456">$A$3</f>
        <v>اسم المزرعة</v>
      </c>
      <c r="B1573" s="19" t="str">
        <f t="shared" ref="B1573" si="9457">B1571</f>
        <v>اسم الصنف</v>
      </c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20"/>
    </row>
    <row r="1574" spans="1:20" ht="20.100000000000001" customHeight="1">
      <c r="A1574" s="29" t="str">
        <f t="shared" si="9264"/>
        <v/>
      </c>
      <c r="B1574" s="62" t="s">
        <v>34</v>
      </c>
      <c r="C1574" s="30"/>
      <c r="D1574" s="31">
        <f>DSUM('اول المدة'!$A$2:$I$45,5,A1573:B1574)</f>
        <v>0</v>
      </c>
      <c r="E1574" s="31">
        <f>DSUM('اول المدة'!$A$2:$I$45,7,A1573:B1574)</f>
        <v>0</v>
      </c>
      <c r="F1574" s="31">
        <f>DSUM(الوارد!$A$2:$K$38,6,A1573:B1574)</f>
        <v>0</v>
      </c>
      <c r="G1574" s="31">
        <f>DSUM(الوارد!$A$2:$K$38,8,A1573:B1574)</f>
        <v>0</v>
      </c>
      <c r="H1574" s="31">
        <f t="shared" ref="H1574" si="9458">F1574+D1574</f>
        <v>0</v>
      </c>
      <c r="I1574" s="31" t="e">
        <f t="shared" si="9266"/>
        <v>#DIV/0!</v>
      </c>
      <c r="J1574" s="31">
        <f t="shared" ref="J1574" si="9459">G1574+E1574</f>
        <v>0</v>
      </c>
      <c r="K1574" s="31">
        <f>DSUM(المنصرف!$A$2:$L$38,5,A1573:B1574)</f>
        <v>0</v>
      </c>
      <c r="L1574" s="31" t="e">
        <f t="shared" ref="L1574" si="9460">K1574*I1574</f>
        <v>#DIV/0!</v>
      </c>
      <c r="M1574" s="31">
        <f t="shared" ref="M1574" si="9461">H1574-K1574</f>
        <v>0</v>
      </c>
      <c r="N1574" s="31" t="e">
        <f t="shared" ref="N1574" si="9462">M1574*I1574</f>
        <v>#DIV/0!</v>
      </c>
      <c r="O1574" s="31"/>
      <c r="P1574" s="31" t="e">
        <f t="shared" ref="P1574" si="9463">O1574*I1574</f>
        <v>#DIV/0!</v>
      </c>
      <c r="Q1574" s="31">
        <f t="shared" ref="Q1574" si="9464">IF(M1574&gt;O1574,M1574-O1574,0)</f>
        <v>0</v>
      </c>
      <c r="R1574" s="31" t="e">
        <f t="shared" ref="R1574" si="9465">Q1574*I1574</f>
        <v>#DIV/0!</v>
      </c>
      <c r="S1574" s="31">
        <f t="shared" ref="S1574" si="9466">IF(O1574&gt;M1574,O1574-M1574,0)</f>
        <v>0</v>
      </c>
      <c r="T1574" s="32" t="e">
        <f t="shared" ref="T1574" si="9467">S1574*I1574</f>
        <v>#DIV/0!</v>
      </c>
    </row>
    <row r="1575" spans="1:20" s="2" customFormat="1" ht="15" hidden="1">
      <c r="A1575" s="18" t="str">
        <f t="shared" ref="A1575" si="9468">$A$3</f>
        <v>اسم المزرعة</v>
      </c>
      <c r="B1575" s="19" t="str">
        <f t="shared" ref="B1575" si="9469">B1573</f>
        <v>اسم الصنف</v>
      </c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20"/>
    </row>
    <row r="1576" spans="1:20" ht="20.100000000000001" customHeight="1">
      <c r="A1576" s="29" t="str">
        <f t="shared" si="9264"/>
        <v/>
      </c>
      <c r="B1576" s="62" t="s">
        <v>34</v>
      </c>
      <c r="C1576" s="30"/>
      <c r="D1576" s="31">
        <f>DSUM('اول المدة'!$A$2:$I$45,5,A1575:B1576)</f>
        <v>0</v>
      </c>
      <c r="E1576" s="31">
        <f>DSUM('اول المدة'!$A$2:$I$45,7,A1575:B1576)</f>
        <v>0</v>
      </c>
      <c r="F1576" s="31">
        <f>DSUM(الوارد!$A$2:$K$38,6,A1575:B1576)</f>
        <v>0</v>
      </c>
      <c r="G1576" s="31">
        <f>DSUM(الوارد!$A$2:$K$38,8,A1575:B1576)</f>
        <v>0</v>
      </c>
      <c r="H1576" s="31">
        <f t="shared" ref="H1576" si="9470">F1576+D1576</f>
        <v>0</v>
      </c>
      <c r="I1576" s="31" t="e">
        <f t="shared" si="9266"/>
        <v>#DIV/0!</v>
      </c>
      <c r="J1576" s="31">
        <f t="shared" ref="J1576" si="9471">G1576+E1576</f>
        <v>0</v>
      </c>
      <c r="K1576" s="31">
        <f>DSUM(المنصرف!$A$2:$L$38,5,A1575:B1576)</f>
        <v>0</v>
      </c>
      <c r="L1576" s="31" t="e">
        <f t="shared" ref="L1576" si="9472">K1576*I1576</f>
        <v>#DIV/0!</v>
      </c>
      <c r="M1576" s="31">
        <f t="shared" ref="M1576" si="9473">H1576-K1576</f>
        <v>0</v>
      </c>
      <c r="N1576" s="31" t="e">
        <f t="shared" ref="N1576" si="9474">M1576*I1576</f>
        <v>#DIV/0!</v>
      </c>
      <c r="O1576" s="31"/>
      <c r="P1576" s="31" t="e">
        <f t="shared" ref="P1576" si="9475">O1576*I1576</f>
        <v>#DIV/0!</v>
      </c>
      <c r="Q1576" s="31">
        <f t="shared" ref="Q1576" si="9476">IF(M1576&gt;O1576,M1576-O1576,0)</f>
        <v>0</v>
      </c>
      <c r="R1576" s="31" t="e">
        <f t="shared" ref="R1576" si="9477">Q1576*I1576</f>
        <v>#DIV/0!</v>
      </c>
      <c r="S1576" s="31">
        <f t="shared" ref="S1576" si="9478">IF(O1576&gt;M1576,O1576-M1576,0)</f>
        <v>0</v>
      </c>
      <c r="T1576" s="32" t="e">
        <f t="shared" ref="T1576" si="9479">S1576*I1576</f>
        <v>#DIV/0!</v>
      </c>
    </row>
    <row r="1577" spans="1:20" s="2" customFormat="1" ht="15" hidden="1">
      <c r="A1577" s="18" t="str">
        <f t="shared" ref="A1577" si="9480">$A$3</f>
        <v>اسم المزرعة</v>
      </c>
      <c r="B1577" s="19" t="str">
        <f t="shared" ref="B1577" si="9481">B1575</f>
        <v>اسم الصنف</v>
      </c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20"/>
    </row>
    <row r="1578" spans="1:20" ht="20.100000000000001" customHeight="1">
      <c r="A1578" s="29" t="str">
        <f t="shared" si="9264"/>
        <v/>
      </c>
      <c r="B1578" s="62" t="s">
        <v>34</v>
      </c>
      <c r="C1578" s="30"/>
      <c r="D1578" s="31">
        <f>DSUM('اول المدة'!$A$2:$I$45,5,A1577:B1578)</f>
        <v>0</v>
      </c>
      <c r="E1578" s="31">
        <f>DSUM('اول المدة'!$A$2:$I$45,7,A1577:B1578)</f>
        <v>0</v>
      </c>
      <c r="F1578" s="31">
        <f>DSUM(الوارد!$A$2:$K$38,6,A1577:B1578)</f>
        <v>0</v>
      </c>
      <c r="G1578" s="31">
        <f>DSUM(الوارد!$A$2:$K$38,8,A1577:B1578)</f>
        <v>0</v>
      </c>
      <c r="H1578" s="31">
        <f t="shared" ref="H1578" si="9482">F1578+D1578</f>
        <v>0</v>
      </c>
      <c r="I1578" s="31" t="e">
        <f t="shared" si="9266"/>
        <v>#DIV/0!</v>
      </c>
      <c r="J1578" s="31">
        <f t="shared" ref="J1578" si="9483">G1578+E1578</f>
        <v>0</v>
      </c>
      <c r="K1578" s="31">
        <f>DSUM(المنصرف!$A$2:$L$38,5,A1577:B1578)</f>
        <v>0</v>
      </c>
      <c r="L1578" s="31" t="e">
        <f t="shared" ref="L1578" si="9484">K1578*I1578</f>
        <v>#DIV/0!</v>
      </c>
      <c r="M1578" s="31">
        <f t="shared" ref="M1578" si="9485">H1578-K1578</f>
        <v>0</v>
      </c>
      <c r="N1578" s="31" t="e">
        <f t="shared" ref="N1578" si="9486">M1578*I1578</f>
        <v>#DIV/0!</v>
      </c>
      <c r="O1578" s="31"/>
      <c r="P1578" s="31" t="e">
        <f t="shared" ref="P1578" si="9487">O1578*I1578</f>
        <v>#DIV/0!</v>
      </c>
      <c r="Q1578" s="31">
        <f t="shared" ref="Q1578" si="9488">IF(M1578&gt;O1578,M1578-O1578,0)</f>
        <v>0</v>
      </c>
      <c r="R1578" s="31" t="e">
        <f t="shared" ref="R1578" si="9489">Q1578*I1578</f>
        <v>#DIV/0!</v>
      </c>
      <c r="S1578" s="31">
        <f t="shared" ref="S1578" si="9490">IF(O1578&gt;M1578,O1578-M1578,0)</f>
        <v>0</v>
      </c>
      <c r="T1578" s="32" t="e">
        <f t="shared" ref="T1578" si="9491">S1578*I1578</f>
        <v>#DIV/0!</v>
      </c>
    </row>
    <row r="1579" spans="1:20" s="2" customFormat="1" ht="15" hidden="1">
      <c r="A1579" s="18" t="str">
        <f t="shared" ref="A1579" si="9492">$A$3</f>
        <v>اسم المزرعة</v>
      </c>
      <c r="B1579" s="19" t="str">
        <f t="shared" ref="B1579" si="9493">B1577</f>
        <v>اسم الصنف</v>
      </c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20"/>
    </row>
    <row r="1580" spans="1:20" ht="20.100000000000001" customHeight="1">
      <c r="A1580" s="29" t="str">
        <f t="shared" si="9264"/>
        <v/>
      </c>
      <c r="B1580" s="62" t="s">
        <v>34</v>
      </c>
      <c r="C1580" s="30"/>
      <c r="D1580" s="31">
        <f>DSUM('اول المدة'!$A$2:$I$45,5,A1579:B1580)</f>
        <v>0</v>
      </c>
      <c r="E1580" s="31">
        <f>DSUM('اول المدة'!$A$2:$I$45,7,A1579:B1580)</f>
        <v>0</v>
      </c>
      <c r="F1580" s="31">
        <f>DSUM(الوارد!$A$2:$K$38,6,A1579:B1580)</f>
        <v>0</v>
      </c>
      <c r="G1580" s="31">
        <f>DSUM(الوارد!$A$2:$K$38,8,A1579:B1580)</f>
        <v>0</v>
      </c>
      <c r="H1580" s="31">
        <f t="shared" ref="H1580" si="9494">F1580+D1580</f>
        <v>0</v>
      </c>
      <c r="I1580" s="31" t="e">
        <f t="shared" si="9266"/>
        <v>#DIV/0!</v>
      </c>
      <c r="J1580" s="31">
        <f t="shared" ref="J1580" si="9495">G1580+E1580</f>
        <v>0</v>
      </c>
      <c r="K1580" s="31">
        <f>DSUM(المنصرف!$A$2:$L$38,5,A1579:B1580)</f>
        <v>0</v>
      </c>
      <c r="L1580" s="31" t="e">
        <f t="shared" ref="L1580" si="9496">K1580*I1580</f>
        <v>#DIV/0!</v>
      </c>
      <c r="M1580" s="31">
        <f t="shared" ref="M1580" si="9497">H1580-K1580</f>
        <v>0</v>
      </c>
      <c r="N1580" s="31" t="e">
        <f t="shared" ref="N1580" si="9498">M1580*I1580</f>
        <v>#DIV/0!</v>
      </c>
      <c r="O1580" s="31"/>
      <c r="P1580" s="31" t="e">
        <f t="shared" ref="P1580" si="9499">O1580*I1580</f>
        <v>#DIV/0!</v>
      </c>
      <c r="Q1580" s="31">
        <f t="shared" ref="Q1580" si="9500">IF(M1580&gt;O1580,M1580-O1580,0)</f>
        <v>0</v>
      </c>
      <c r="R1580" s="31" t="e">
        <f t="shared" ref="R1580" si="9501">Q1580*I1580</f>
        <v>#DIV/0!</v>
      </c>
      <c r="S1580" s="31">
        <f t="shared" ref="S1580" si="9502">IF(O1580&gt;M1580,O1580-M1580,0)</f>
        <v>0</v>
      </c>
      <c r="T1580" s="32" t="e">
        <f t="shared" ref="T1580" si="9503">S1580*I1580</f>
        <v>#DIV/0!</v>
      </c>
    </row>
    <row r="1581" spans="1:20" s="2" customFormat="1" ht="15" hidden="1">
      <c r="A1581" s="18" t="str">
        <f t="shared" ref="A1581" si="9504">$A$3</f>
        <v>اسم المزرعة</v>
      </c>
      <c r="B1581" s="19" t="str">
        <f t="shared" ref="B1581" si="9505">B1579</f>
        <v>اسم الصنف</v>
      </c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20"/>
    </row>
    <row r="1582" spans="1:20" ht="20.100000000000001" customHeight="1">
      <c r="A1582" s="29" t="str">
        <f t="shared" si="9264"/>
        <v/>
      </c>
      <c r="B1582" s="62" t="s">
        <v>34</v>
      </c>
      <c r="C1582" s="30"/>
      <c r="D1582" s="31">
        <f>DSUM('اول المدة'!$A$2:$I$45,5,A1581:B1582)</f>
        <v>0</v>
      </c>
      <c r="E1582" s="31">
        <f>DSUM('اول المدة'!$A$2:$I$45,7,A1581:B1582)</f>
        <v>0</v>
      </c>
      <c r="F1582" s="31">
        <f>DSUM(الوارد!$A$2:$K$38,6,A1581:B1582)</f>
        <v>0</v>
      </c>
      <c r="G1582" s="31">
        <f>DSUM(الوارد!$A$2:$K$38,8,A1581:B1582)</f>
        <v>0</v>
      </c>
      <c r="H1582" s="31">
        <f t="shared" ref="H1582" si="9506">F1582+D1582</f>
        <v>0</v>
      </c>
      <c r="I1582" s="31" t="e">
        <f t="shared" si="9266"/>
        <v>#DIV/0!</v>
      </c>
      <c r="J1582" s="31">
        <f t="shared" ref="J1582" si="9507">G1582+E1582</f>
        <v>0</v>
      </c>
      <c r="K1582" s="31">
        <f>DSUM(المنصرف!$A$2:$L$38,5,A1581:B1582)</f>
        <v>0</v>
      </c>
      <c r="L1582" s="31" t="e">
        <f t="shared" ref="L1582" si="9508">K1582*I1582</f>
        <v>#DIV/0!</v>
      </c>
      <c r="M1582" s="31">
        <f t="shared" ref="M1582" si="9509">H1582-K1582</f>
        <v>0</v>
      </c>
      <c r="N1582" s="31" t="e">
        <f t="shared" ref="N1582" si="9510">M1582*I1582</f>
        <v>#DIV/0!</v>
      </c>
      <c r="O1582" s="31"/>
      <c r="P1582" s="31" t="e">
        <f t="shared" ref="P1582" si="9511">O1582*I1582</f>
        <v>#DIV/0!</v>
      </c>
      <c r="Q1582" s="31">
        <f t="shared" ref="Q1582" si="9512">IF(M1582&gt;O1582,M1582-O1582,0)</f>
        <v>0</v>
      </c>
      <c r="R1582" s="31" t="e">
        <f t="shared" ref="R1582" si="9513">Q1582*I1582</f>
        <v>#DIV/0!</v>
      </c>
      <c r="S1582" s="31">
        <f t="shared" ref="S1582" si="9514">IF(O1582&gt;M1582,O1582-M1582,0)</f>
        <v>0</v>
      </c>
      <c r="T1582" s="32" t="e">
        <f t="shared" ref="T1582" si="9515">S1582*I1582</f>
        <v>#DIV/0!</v>
      </c>
    </row>
    <row r="1583" spans="1:20" s="2" customFormat="1" ht="15" hidden="1">
      <c r="A1583" s="18" t="str">
        <f t="shared" ref="A1583" si="9516">$A$3</f>
        <v>اسم المزرعة</v>
      </c>
      <c r="B1583" s="19" t="str">
        <f t="shared" ref="B1583" si="9517">B1581</f>
        <v>اسم الصنف</v>
      </c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20"/>
    </row>
    <row r="1584" spans="1:20" ht="20.100000000000001" customHeight="1">
      <c r="A1584" s="29" t="str">
        <f t="shared" si="9264"/>
        <v/>
      </c>
      <c r="B1584" s="62" t="s">
        <v>34</v>
      </c>
      <c r="C1584" s="30"/>
      <c r="D1584" s="31">
        <f>DSUM('اول المدة'!$A$2:$I$45,5,A1583:B1584)</f>
        <v>0</v>
      </c>
      <c r="E1584" s="31">
        <f>DSUM('اول المدة'!$A$2:$I$45,7,A1583:B1584)</f>
        <v>0</v>
      </c>
      <c r="F1584" s="31">
        <f>DSUM(الوارد!$A$2:$K$38,6,A1583:B1584)</f>
        <v>0</v>
      </c>
      <c r="G1584" s="31">
        <f>DSUM(الوارد!$A$2:$K$38,8,A1583:B1584)</f>
        <v>0</v>
      </c>
      <c r="H1584" s="31">
        <f t="shared" ref="H1584" si="9518">F1584+D1584</f>
        <v>0</v>
      </c>
      <c r="I1584" s="31" t="e">
        <f t="shared" si="9266"/>
        <v>#DIV/0!</v>
      </c>
      <c r="J1584" s="31">
        <f t="shared" ref="J1584" si="9519">G1584+E1584</f>
        <v>0</v>
      </c>
      <c r="K1584" s="31">
        <f>DSUM(المنصرف!$A$2:$L$38,5,A1583:B1584)</f>
        <v>0</v>
      </c>
      <c r="L1584" s="31" t="e">
        <f t="shared" ref="L1584" si="9520">K1584*I1584</f>
        <v>#DIV/0!</v>
      </c>
      <c r="M1584" s="31">
        <f t="shared" ref="M1584" si="9521">H1584-K1584</f>
        <v>0</v>
      </c>
      <c r="N1584" s="31" t="e">
        <f t="shared" ref="N1584" si="9522">M1584*I1584</f>
        <v>#DIV/0!</v>
      </c>
      <c r="O1584" s="31"/>
      <c r="P1584" s="31" t="e">
        <f t="shared" ref="P1584" si="9523">O1584*I1584</f>
        <v>#DIV/0!</v>
      </c>
      <c r="Q1584" s="31">
        <f t="shared" ref="Q1584" si="9524">IF(M1584&gt;O1584,M1584-O1584,0)</f>
        <v>0</v>
      </c>
      <c r="R1584" s="31" t="e">
        <f t="shared" ref="R1584" si="9525">Q1584*I1584</f>
        <v>#DIV/0!</v>
      </c>
      <c r="S1584" s="31">
        <f t="shared" ref="S1584" si="9526">IF(O1584&gt;M1584,O1584-M1584,0)</f>
        <v>0</v>
      </c>
      <c r="T1584" s="32" t="e">
        <f t="shared" ref="T1584" si="9527">S1584*I1584</f>
        <v>#DIV/0!</v>
      </c>
    </row>
    <row r="1585" spans="1:20" s="2" customFormat="1" ht="15" hidden="1">
      <c r="A1585" s="18" t="str">
        <f t="shared" ref="A1585" si="9528">$A$3</f>
        <v>اسم المزرعة</v>
      </c>
      <c r="B1585" s="19" t="str">
        <f t="shared" ref="B1585" si="9529">B1583</f>
        <v>اسم الصنف</v>
      </c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20"/>
    </row>
    <row r="1586" spans="1:20" ht="20.100000000000001" customHeight="1">
      <c r="A1586" s="29" t="str">
        <f t="shared" si="9264"/>
        <v/>
      </c>
      <c r="B1586" s="62" t="s">
        <v>34</v>
      </c>
      <c r="C1586" s="30"/>
      <c r="D1586" s="31">
        <f>DSUM('اول المدة'!$A$2:$I$45,5,A1585:B1586)</f>
        <v>0</v>
      </c>
      <c r="E1586" s="31">
        <f>DSUM('اول المدة'!$A$2:$I$45,7,A1585:B1586)</f>
        <v>0</v>
      </c>
      <c r="F1586" s="31">
        <f>DSUM(الوارد!$A$2:$K$38,6,A1585:B1586)</f>
        <v>0</v>
      </c>
      <c r="G1586" s="31">
        <f>DSUM(الوارد!$A$2:$K$38,8,A1585:B1586)</f>
        <v>0</v>
      </c>
      <c r="H1586" s="31">
        <f t="shared" ref="H1586" si="9530">F1586+D1586</f>
        <v>0</v>
      </c>
      <c r="I1586" s="31" t="e">
        <f t="shared" si="9266"/>
        <v>#DIV/0!</v>
      </c>
      <c r="J1586" s="31">
        <f t="shared" ref="J1586" si="9531">G1586+E1586</f>
        <v>0</v>
      </c>
      <c r="K1586" s="31">
        <f>DSUM(المنصرف!$A$2:$L$38,5,A1585:B1586)</f>
        <v>0</v>
      </c>
      <c r="L1586" s="31" t="e">
        <f t="shared" ref="L1586" si="9532">K1586*I1586</f>
        <v>#DIV/0!</v>
      </c>
      <c r="M1586" s="31">
        <f t="shared" ref="M1586" si="9533">H1586-K1586</f>
        <v>0</v>
      </c>
      <c r="N1586" s="31" t="e">
        <f t="shared" ref="N1586" si="9534">M1586*I1586</f>
        <v>#DIV/0!</v>
      </c>
      <c r="O1586" s="31"/>
      <c r="P1586" s="31" t="e">
        <f t="shared" ref="P1586" si="9535">O1586*I1586</f>
        <v>#DIV/0!</v>
      </c>
      <c r="Q1586" s="31">
        <f t="shared" ref="Q1586" si="9536">IF(M1586&gt;O1586,M1586-O1586,0)</f>
        <v>0</v>
      </c>
      <c r="R1586" s="31" t="e">
        <f t="shared" ref="R1586" si="9537">Q1586*I1586</f>
        <v>#DIV/0!</v>
      </c>
      <c r="S1586" s="31">
        <f t="shared" ref="S1586" si="9538">IF(O1586&gt;M1586,O1586-M1586,0)</f>
        <v>0</v>
      </c>
      <c r="T1586" s="32" t="e">
        <f t="shared" ref="T1586" si="9539">S1586*I1586</f>
        <v>#DIV/0!</v>
      </c>
    </row>
    <row r="1587" spans="1:20" s="2" customFormat="1" ht="15" hidden="1">
      <c r="A1587" s="18" t="str">
        <f t="shared" ref="A1587" si="9540">$A$3</f>
        <v>اسم المزرعة</v>
      </c>
      <c r="B1587" s="19" t="str">
        <f t="shared" ref="B1587" si="9541">B1585</f>
        <v>اسم الصنف</v>
      </c>
      <c r="C1587" s="19"/>
      <c r="D1587" s="19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20"/>
    </row>
    <row r="1588" spans="1:20" ht="20.100000000000001" customHeight="1">
      <c r="A1588" s="29" t="str">
        <f t="shared" si="9264"/>
        <v/>
      </c>
      <c r="B1588" s="62" t="s">
        <v>34</v>
      </c>
      <c r="C1588" s="30"/>
      <c r="D1588" s="31">
        <f>DSUM('اول المدة'!$A$2:$I$45,5,A1587:B1588)</f>
        <v>0</v>
      </c>
      <c r="E1588" s="31">
        <f>DSUM('اول المدة'!$A$2:$I$45,7,A1587:B1588)</f>
        <v>0</v>
      </c>
      <c r="F1588" s="31">
        <f>DSUM(الوارد!$A$2:$K$38,6,A1587:B1588)</f>
        <v>0</v>
      </c>
      <c r="G1588" s="31">
        <f>DSUM(الوارد!$A$2:$K$38,8,A1587:B1588)</f>
        <v>0</v>
      </c>
      <c r="H1588" s="31">
        <f t="shared" ref="H1588" si="9542">F1588+D1588</f>
        <v>0</v>
      </c>
      <c r="I1588" s="31" t="e">
        <f t="shared" si="9266"/>
        <v>#DIV/0!</v>
      </c>
      <c r="J1588" s="31">
        <f t="shared" ref="J1588" si="9543">G1588+E1588</f>
        <v>0</v>
      </c>
      <c r="K1588" s="31">
        <f>DSUM(المنصرف!$A$2:$L$38,5,A1587:B1588)</f>
        <v>0</v>
      </c>
      <c r="L1588" s="31" t="e">
        <f t="shared" ref="L1588" si="9544">K1588*I1588</f>
        <v>#DIV/0!</v>
      </c>
      <c r="M1588" s="31">
        <f t="shared" ref="M1588" si="9545">H1588-K1588</f>
        <v>0</v>
      </c>
      <c r="N1588" s="31" t="e">
        <f t="shared" ref="N1588" si="9546">M1588*I1588</f>
        <v>#DIV/0!</v>
      </c>
      <c r="O1588" s="31"/>
      <c r="P1588" s="31" t="e">
        <f t="shared" ref="P1588" si="9547">O1588*I1588</f>
        <v>#DIV/0!</v>
      </c>
      <c r="Q1588" s="31">
        <f t="shared" ref="Q1588" si="9548">IF(M1588&gt;O1588,M1588-O1588,0)</f>
        <v>0</v>
      </c>
      <c r="R1588" s="31" t="e">
        <f t="shared" ref="R1588" si="9549">Q1588*I1588</f>
        <v>#DIV/0!</v>
      </c>
      <c r="S1588" s="31">
        <f t="shared" ref="S1588" si="9550">IF(O1588&gt;M1588,O1588-M1588,0)</f>
        <v>0</v>
      </c>
      <c r="T1588" s="32" t="e">
        <f t="shared" ref="T1588" si="9551">S1588*I1588</f>
        <v>#DIV/0!</v>
      </c>
    </row>
    <row r="1589" spans="1:20" s="2" customFormat="1" ht="15" hidden="1">
      <c r="A1589" s="18" t="str">
        <f t="shared" ref="A1589" si="9552">$A$3</f>
        <v>اسم المزرعة</v>
      </c>
      <c r="B1589" s="19" t="str">
        <f t="shared" ref="B1589" si="9553">B1587</f>
        <v>اسم الصنف</v>
      </c>
      <c r="C1589" s="19"/>
      <c r="D1589" s="19"/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20"/>
    </row>
    <row r="1590" spans="1:20" ht="20.100000000000001" customHeight="1">
      <c r="A1590" s="29" t="str">
        <f t="shared" si="9264"/>
        <v/>
      </c>
      <c r="B1590" s="62" t="s">
        <v>34</v>
      </c>
      <c r="C1590" s="30"/>
      <c r="D1590" s="31">
        <f>DSUM('اول المدة'!$A$2:$I$45,5,A1589:B1590)</f>
        <v>0</v>
      </c>
      <c r="E1590" s="31">
        <f>DSUM('اول المدة'!$A$2:$I$45,7,A1589:B1590)</f>
        <v>0</v>
      </c>
      <c r="F1590" s="31">
        <f>DSUM(الوارد!$A$2:$K$38,6,A1589:B1590)</f>
        <v>0</v>
      </c>
      <c r="G1590" s="31">
        <f>DSUM(الوارد!$A$2:$K$38,8,A1589:B1590)</f>
        <v>0</v>
      </c>
      <c r="H1590" s="31">
        <f t="shared" ref="H1590" si="9554">F1590+D1590</f>
        <v>0</v>
      </c>
      <c r="I1590" s="31" t="e">
        <f t="shared" si="9266"/>
        <v>#DIV/0!</v>
      </c>
      <c r="J1590" s="31">
        <f t="shared" ref="J1590" si="9555">G1590+E1590</f>
        <v>0</v>
      </c>
      <c r="K1590" s="31">
        <f>DSUM(المنصرف!$A$2:$L$38,5,A1589:B1590)</f>
        <v>0</v>
      </c>
      <c r="L1590" s="31" t="e">
        <f t="shared" ref="L1590" si="9556">K1590*I1590</f>
        <v>#DIV/0!</v>
      </c>
      <c r="M1590" s="31">
        <f t="shared" ref="M1590" si="9557">H1590-K1590</f>
        <v>0</v>
      </c>
      <c r="N1590" s="31" t="e">
        <f t="shared" ref="N1590" si="9558">M1590*I1590</f>
        <v>#DIV/0!</v>
      </c>
      <c r="O1590" s="31"/>
      <c r="P1590" s="31" t="e">
        <f t="shared" ref="P1590" si="9559">O1590*I1590</f>
        <v>#DIV/0!</v>
      </c>
      <c r="Q1590" s="31">
        <f t="shared" ref="Q1590" si="9560">IF(M1590&gt;O1590,M1590-O1590,0)</f>
        <v>0</v>
      </c>
      <c r="R1590" s="31" t="e">
        <f t="shared" ref="R1590" si="9561">Q1590*I1590</f>
        <v>#DIV/0!</v>
      </c>
      <c r="S1590" s="31">
        <f t="shared" ref="S1590" si="9562">IF(O1590&gt;M1590,O1590-M1590,0)</f>
        <v>0</v>
      </c>
      <c r="T1590" s="32" t="e">
        <f t="shared" ref="T1590" si="9563">S1590*I1590</f>
        <v>#DIV/0!</v>
      </c>
    </row>
    <row r="1591" spans="1:20" s="2" customFormat="1" ht="15" hidden="1">
      <c r="A1591" s="18" t="str">
        <f t="shared" ref="A1591" si="9564">$A$3</f>
        <v>اسم المزرعة</v>
      </c>
      <c r="B1591" s="19" t="str">
        <f t="shared" ref="B1591" si="9565">B1589</f>
        <v>اسم الصنف</v>
      </c>
      <c r="C1591" s="19"/>
      <c r="D1591" s="19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20"/>
    </row>
    <row r="1592" spans="1:20" ht="20.100000000000001" customHeight="1">
      <c r="A1592" s="29" t="str">
        <f t="shared" si="9264"/>
        <v/>
      </c>
      <c r="B1592" s="62" t="s">
        <v>34</v>
      </c>
      <c r="C1592" s="30"/>
      <c r="D1592" s="31">
        <f>DSUM('اول المدة'!$A$2:$I$45,5,A1591:B1592)</f>
        <v>0</v>
      </c>
      <c r="E1592" s="31">
        <f>DSUM('اول المدة'!$A$2:$I$45,7,A1591:B1592)</f>
        <v>0</v>
      </c>
      <c r="F1592" s="31">
        <f>DSUM(الوارد!$A$2:$K$38,6,A1591:B1592)</f>
        <v>0</v>
      </c>
      <c r="G1592" s="31">
        <f>DSUM(الوارد!$A$2:$K$38,8,A1591:B1592)</f>
        <v>0</v>
      </c>
      <c r="H1592" s="31">
        <f t="shared" ref="H1592" si="9566">F1592+D1592</f>
        <v>0</v>
      </c>
      <c r="I1592" s="31" t="e">
        <f t="shared" si="9266"/>
        <v>#DIV/0!</v>
      </c>
      <c r="J1592" s="31">
        <f t="shared" ref="J1592" si="9567">G1592+E1592</f>
        <v>0</v>
      </c>
      <c r="K1592" s="31">
        <f>DSUM(المنصرف!$A$2:$L$38,5,A1591:B1592)</f>
        <v>0</v>
      </c>
      <c r="L1592" s="31" t="e">
        <f t="shared" ref="L1592" si="9568">K1592*I1592</f>
        <v>#DIV/0!</v>
      </c>
      <c r="M1592" s="31">
        <f t="shared" ref="M1592" si="9569">H1592-K1592</f>
        <v>0</v>
      </c>
      <c r="N1592" s="31" t="e">
        <f t="shared" ref="N1592" si="9570">M1592*I1592</f>
        <v>#DIV/0!</v>
      </c>
      <c r="O1592" s="31"/>
      <c r="P1592" s="31" t="e">
        <f t="shared" ref="P1592" si="9571">O1592*I1592</f>
        <v>#DIV/0!</v>
      </c>
      <c r="Q1592" s="31">
        <f t="shared" ref="Q1592" si="9572">IF(M1592&gt;O1592,M1592-O1592,0)</f>
        <v>0</v>
      </c>
      <c r="R1592" s="31" t="e">
        <f t="shared" ref="R1592" si="9573">Q1592*I1592</f>
        <v>#DIV/0!</v>
      </c>
      <c r="S1592" s="31">
        <f t="shared" ref="S1592" si="9574">IF(O1592&gt;M1592,O1592-M1592,0)</f>
        <v>0</v>
      </c>
      <c r="T1592" s="32" t="e">
        <f t="shared" ref="T1592" si="9575">S1592*I1592</f>
        <v>#DIV/0!</v>
      </c>
    </row>
    <row r="1593" spans="1:20" s="2" customFormat="1" ht="15" hidden="1">
      <c r="A1593" s="18" t="str">
        <f t="shared" ref="A1593" si="9576">$A$3</f>
        <v>اسم المزرعة</v>
      </c>
      <c r="B1593" s="19" t="str">
        <f t="shared" ref="B1593" si="9577">B1591</f>
        <v>اسم الصنف</v>
      </c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20"/>
    </row>
    <row r="1594" spans="1:20" ht="20.100000000000001" customHeight="1">
      <c r="A1594" s="29" t="str">
        <f t="shared" si="9264"/>
        <v/>
      </c>
      <c r="B1594" s="62" t="s">
        <v>34</v>
      </c>
      <c r="C1594" s="30"/>
      <c r="D1594" s="31">
        <f>DSUM('اول المدة'!$A$2:$I$45,5,A1593:B1594)</f>
        <v>0</v>
      </c>
      <c r="E1594" s="31">
        <f>DSUM('اول المدة'!$A$2:$I$45,7,A1593:B1594)</f>
        <v>0</v>
      </c>
      <c r="F1594" s="31">
        <f>DSUM(الوارد!$A$2:$K$38,6,A1593:B1594)</f>
        <v>0</v>
      </c>
      <c r="G1594" s="31">
        <f>DSUM(الوارد!$A$2:$K$38,8,A1593:B1594)</f>
        <v>0</v>
      </c>
      <c r="H1594" s="31">
        <f t="shared" ref="H1594" si="9578">F1594+D1594</f>
        <v>0</v>
      </c>
      <c r="I1594" s="31" t="e">
        <f t="shared" si="9266"/>
        <v>#DIV/0!</v>
      </c>
      <c r="J1594" s="31">
        <f t="shared" ref="J1594" si="9579">G1594+E1594</f>
        <v>0</v>
      </c>
      <c r="K1594" s="31">
        <f>DSUM(المنصرف!$A$2:$L$38,5,A1593:B1594)</f>
        <v>0</v>
      </c>
      <c r="L1594" s="31" t="e">
        <f t="shared" ref="L1594" si="9580">K1594*I1594</f>
        <v>#DIV/0!</v>
      </c>
      <c r="M1594" s="31">
        <f t="shared" ref="M1594" si="9581">H1594-K1594</f>
        <v>0</v>
      </c>
      <c r="N1594" s="31" t="e">
        <f t="shared" ref="N1594" si="9582">M1594*I1594</f>
        <v>#DIV/0!</v>
      </c>
      <c r="O1594" s="31"/>
      <c r="P1594" s="31" t="e">
        <f t="shared" ref="P1594" si="9583">O1594*I1594</f>
        <v>#DIV/0!</v>
      </c>
      <c r="Q1594" s="31">
        <f t="shared" ref="Q1594" si="9584">IF(M1594&gt;O1594,M1594-O1594,0)</f>
        <v>0</v>
      </c>
      <c r="R1594" s="31" t="e">
        <f t="shared" ref="R1594" si="9585">Q1594*I1594</f>
        <v>#DIV/0!</v>
      </c>
      <c r="S1594" s="31">
        <f t="shared" ref="S1594" si="9586">IF(O1594&gt;M1594,O1594-M1594,0)</f>
        <v>0</v>
      </c>
      <c r="T1594" s="32" t="e">
        <f t="shared" ref="T1594" si="9587">S1594*I1594</f>
        <v>#DIV/0!</v>
      </c>
    </row>
    <row r="1595" spans="1:20" s="2" customFormat="1" ht="15" hidden="1">
      <c r="A1595" s="18" t="str">
        <f t="shared" ref="A1595" si="9588">$A$3</f>
        <v>اسم المزرعة</v>
      </c>
      <c r="B1595" s="19" t="str">
        <f t="shared" ref="B1595" si="9589">B1593</f>
        <v>اسم الصنف</v>
      </c>
      <c r="C1595" s="19"/>
      <c r="D1595" s="19"/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20"/>
    </row>
    <row r="1596" spans="1:20" ht="20.100000000000001" customHeight="1">
      <c r="A1596" s="29" t="str">
        <f t="shared" si="9264"/>
        <v/>
      </c>
      <c r="B1596" s="62" t="s">
        <v>34</v>
      </c>
      <c r="C1596" s="30"/>
      <c r="D1596" s="31">
        <f>DSUM('اول المدة'!$A$2:$I$45,5,A1595:B1596)</f>
        <v>0</v>
      </c>
      <c r="E1596" s="31">
        <f>DSUM('اول المدة'!$A$2:$I$45,7,A1595:B1596)</f>
        <v>0</v>
      </c>
      <c r="F1596" s="31">
        <f>DSUM(الوارد!$A$2:$K$38,6,A1595:B1596)</f>
        <v>0</v>
      </c>
      <c r="G1596" s="31">
        <f>DSUM(الوارد!$A$2:$K$38,8,A1595:B1596)</f>
        <v>0</v>
      </c>
      <c r="H1596" s="31">
        <f t="shared" ref="H1596" si="9590">F1596+D1596</f>
        <v>0</v>
      </c>
      <c r="I1596" s="31" t="e">
        <f t="shared" si="9266"/>
        <v>#DIV/0!</v>
      </c>
      <c r="J1596" s="31">
        <f t="shared" ref="J1596" si="9591">G1596+E1596</f>
        <v>0</v>
      </c>
      <c r="K1596" s="31">
        <f>DSUM(المنصرف!$A$2:$L$38,5,A1595:B1596)</f>
        <v>0</v>
      </c>
      <c r="L1596" s="31" t="e">
        <f t="shared" ref="L1596" si="9592">K1596*I1596</f>
        <v>#DIV/0!</v>
      </c>
      <c r="M1596" s="31">
        <f t="shared" ref="M1596" si="9593">H1596-K1596</f>
        <v>0</v>
      </c>
      <c r="N1596" s="31" t="e">
        <f t="shared" ref="N1596" si="9594">M1596*I1596</f>
        <v>#DIV/0!</v>
      </c>
      <c r="O1596" s="31"/>
      <c r="P1596" s="31" t="e">
        <f t="shared" ref="P1596" si="9595">O1596*I1596</f>
        <v>#DIV/0!</v>
      </c>
      <c r="Q1596" s="31">
        <f t="shared" ref="Q1596" si="9596">IF(M1596&gt;O1596,M1596-O1596,0)</f>
        <v>0</v>
      </c>
      <c r="R1596" s="31" t="e">
        <f t="shared" ref="R1596" si="9597">Q1596*I1596</f>
        <v>#DIV/0!</v>
      </c>
      <c r="S1596" s="31">
        <f t="shared" ref="S1596" si="9598">IF(O1596&gt;M1596,O1596-M1596,0)</f>
        <v>0</v>
      </c>
      <c r="T1596" s="32" t="e">
        <f t="shared" ref="T1596" si="9599">S1596*I1596</f>
        <v>#DIV/0!</v>
      </c>
    </row>
    <row r="1597" spans="1:20" s="2" customFormat="1" ht="15" hidden="1">
      <c r="A1597" s="18" t="str">
        <f t="shared" ref="A1597" si="9600">$A$3</f>
        <v>اسم المزرعة</v>
      </c>
      <c r="B1597" s="19" t="str">
        <f t="shared" ref="B1597" si="9601">B1595</f>
        <v>اسم الصنف</v>
      </c>
      <c r="C1597" s="19"/>
      <c r="D1597" s="19"/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20"/>
    </row>
    <row r="1598" spans="1:20" ht="20.100000000000001" customHeight="1">
      <c r="A1598" s="29" t="str">
        <f t="shared" si="9264"/>
        <v/>
      </c>
      <c r="B1598" s="62" t="s">
        <v>34</v>
      </c>
      <c r="C1598" s="30"/>
      <c r="D1598" s="31">
        <f>DSUM('اول المدة'!$A$2:$I$45,5,A1597:B1598)</f>
        <v>0</v>
      </c>
      <c r="E1598" s="31">
        <f>DSUM('اول المدة'!$A$2:$I$45,7,A1597:B1598)</f>
        <v>0</v>
      </c>
      <c r="F1598" s="31">
        <f>DSUM(الوارد!$A$2:$K$38,6,A1597:B1598)</f>
        <v>0</v>
      </c>
      <c r="G1598" s="31">
        <f>DSUM(الوارد!$A$2:$K$38,8,A1597:B1598)</f>
        <v>0</v>
      </c>
      <c r="H1598" s="31">
        <f t="shared" ref="H1598" si="9602">F1598+D1598</f>
        <v>0</v>
      </c>
      <c r="I1598" s="31" t="e">
        <f t="shared" si="9266"/>
        <v>#DIV/0!</v>
      </c>
      <c r="J1598" s="31">
        <f t="shared" ref="J1598" si="9603">G1598+E1598</f>
        <v>0</v>
      </c>
      <c r="K1598" s="31">
        <f>DSUM(المنصرف!$A$2:$L$38,5,A1597:B1598)</f>
        <v>0</v>
      </c>
      <c r="L1598" s="31" t="e">
        <f t="shared" ref="L1598" si="9604">K1598*I1598</f>
        <v>#DIV/0!</v>
      </c>
      <c r="M1598" s="31">
        <f t="shared" ref="M1598" si="9605">H1598-K1598</f>
        <v>0</v>
      </c>
      <c r="N1598" s="31" t="e">
        <f t="shared" ref="N1598" si="9606">M1598*I1598</f>
        <v>#DIV/0!</v>
      </c>
      <c r="O1598" s="31"/>
      <c r="P1598" s="31" t="e">
        <f t="shared" ref="P1598" si="9607">O1598*I1598</f>
        <v>#DIV/0!</v>
      </c>
      <c r="Q1598" s="31">
        <f t="shared" ref="Q1598" si="9608">IF(M1598&gt;O1598,M1598-O1598,0)</f>
        <v>0</v>
      </c>
      <c r="R1598" s="31" t="e">
        <f t="shared" ref="R1598" si="9609">Q1598*I1598</f>
        <v>#DIV/0!</v>
      </c>
      <c r="S1598" s="31">
        <f t="shared" ref="S1598" si="9610">IF(O1598&gt;M1598,O1598-M1598,0)</f>
        <v>0</v>
      </c>
      <c r="T1598" s="32" t="e">
        <f t="shared" ref="T1598" si="9611">S1598*I1598</f>
        <v>#DIV/0!</v>
      </c>
    </row>
    <row r="1599" spans="1:20" s="2" customFormat="1" ht="15" hidden="1">
      <c r="A1599" s="18" t="str">
        <f t="shared" ref="A1599" si="9612">$A$3</f>
        <v>اسم المزرعة</v>
      </c>
      <c r="B1599" s="19" t="str">
        <f t="shared" ref="B1599" si="9613">B1597</f>
        <v>اسم الصنف</v>
      </c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20"/>
    </row>
    <row r="1600" spans="1:20" ht="20.100000000000001" customHeight="1">
      <c r="A1600" s="29" t="str">
        <f t="shared" si="9264"/>
        <v/>
      </c>
      <c r="B1600" s="62" t="s">
        <v>34</v>
      </c>
      <c r="C1600" s="30"/>
      <c r="D1600" s="31">
        <f>DSUM('اول المدة'!$A$2:$I$45,5,A1599:B1600)</f>
        <v>0</v>
      </c>
      <c r="E1600" s="31">
        <f>DSUM('اول المدة'!$A$2:$I$45,7,A1599:B1600)</f>
        <v>0</v>
      </c>
      <c r="F1600" s="31">
        <f>DSUM(الوارد!$A$2:$K$38,6,A1599:B1600)</f>
        <v>0</v>
      </c>
      <c r="G1600" s="31">
        <f>DSUM(الوارد!$A$2:$K$38,8,A1599:B1600)</f>
        <v>0</v>
      </c>
      <c r="H1600" s="31">
        <f t="shared" ref="H1600" si="9614">F1600+D1600</f>
        <v>0</v>
      </c>
      <c r="I1600" s="31" t="e">
        <f t="shared" si="9266"/>
        <v>#DIV/0!</v>
      </c>
      <c r="J1600" s="31">
        <f t="shared" ref="J1600" si="9615">G1600+E1600</f>
        <v>0</v>
      </c>
      <c r="K1600" s="31">
        <f>DSUM(المنصرف!$A$2:$L$38,5,A1599:B1600)</f>
        <v>0</v>
      </c>
      <c r="L1600" s="31" t="e">
        <f t="shared" ref="L1600" si="9616">K1600*I1600</f>
        <v>#DIV/0!</v>
      </c>
      <c r="M1600" s="31">
        <f t="shared" ref="M1600" si="9617">H1600-K1600</f>
        <v>0</v>
      </c>
      <c r="N1600" s="31" t="e">
        <f t="shared" ref="N1600" si="9618">M1600*I1600</f>
        <v>#DIV/0!</v>
      </c>
      <c r="O1600" s="31"/>
      <c r="P1600" s="31" t="e">
        <f t="shared" ref="P1600" si="9619">O1600*I1600</f>
        <v>#DIV/0!</v>
      </c>
      <c r="Q1600" s="31">
        <f t="shared" ref="Q1600" si="9620">IF(M1600&gt;O1600,M1600-O1600,0)</f>
        <v>0</v>
      </c>
      <c r="R1600" s="31" t="e">
        <f t="shared" ref="R1600" si="9621">Q1600*I1600</f>
        <v>#DIV/0!</v>
      </c>
      <c r="S1600" s="31">
        <f t="shared" ref="S1600" si="9622">IF(O1600&gt;M1600,O1600-M1600,0)</f>
        <v>0</v>
      </c>
      <c r="T1600" s="32" t="e">
        <f t="shared" ref="T1600" si="9623">S1600*I1600</f>
        <v>#DIV/0!</v>
      </c>
    </row>
    <row r="1601" spans="1:20" s="2" customFormat="1" ht="15" hidden="1">
      <c r="A1601" s="18" t="str">
        <f t="shared" ref="A1601" si="9624">$A$3</f>
        <v>اسم المزرعة</v>
      </c>
      <c r="B1601" s="19" t="str">
        <f t="shared" ref="B1601" si="9625">B1599</f>
        <v>اسم الصنف</v>
      </c>
      <c r="C1601" s="19"/>
      <c r="D1601" s="19"/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20"/>
    </row>
    <row r="1602" spans="1:20" ht="20.100000000000001" customHeight="1">
      <c r="A1602" s="29" t="str">
        <f t="shared" si="9264"/>
        <v/>
      </c>
      <c r="B1602" s="62" t="s">
        <v>34</v>
      </c>
      <c r="C1602" s="30"/>
      <c r="D1602" s="31">
        <f>DSUM('اول المدة'!$A$2:$I$45,5,A1601:B1602)</f>
        <v>0</v>
      </c>
      <c r="E1602" s="31">
        <f>DSUM('اول المدة'!$A$2:$I$45,7,A1601:B1602)</f>
        <v>0</v>
      </c>
      <c r="F1602" s="31">
        <f>DSUM(الوارد!$A$2:$K$38,6,A1601:B1602)</f>
        <v>0</v>
      </c>
      <c r="G1602" s="31">
        <f>DSUM(الوارد!$A$2:$K$38,8,A1601:B1602)</f>
        <v>0</v>
      </c>
      <c r="H1602" s="31">
        <f t="shared" ref="H1602" si="9626">F1602+D1602</f>
        <v>0</v>
      </c>
      <c r="I1602" s="31" t="e">
        <f t="shared" si="9266"/>
        <v>#DIV/0!</v>
      </c>
      <c r="J1602" s="31">
        <f t="shared" ref="J1602" si="9627">G1602+E1602</f>
        <v>0</v>
      </c>
      <c r="K1602" s="31">
        <f>DSUM(المنصرف!$A$2:$L$38,5,A1601:B1602)</f>
        <v>0</v>
      </c>
      <c r="L1602" s="31" t="e">
        <f t="shared" ref="L1602" si="9628">K1602*I1602</f>
        <v>#DIV/0!</v>
      </c>
      <c r="M1602" s="31">
        <f t="shared" ref="M1602" si="9629">H1602-K1602</f>
        <v>0</v>
      </c>
      <c r="N1602" s="31" t="e">
        <f t="shared" ref="N1602" si="9630">M1602*I1602</f>
        <v>#DIV/0!</v>
      </c>
      <c r="O1602" s="31"/>
      <c r="P1602" s="31" t="e">
        <f t="shared" ref="P1602" si="9631">O1602*I1602</f>
        <v>#DIV/0!</v>
      </c>
      <c r="Q1602" s="31">
        <f t="shared" ref="Q1602" si="9632">IF(M1602&gt;O1602,M1602-O1602,0)</f>
        <v>0</v>
      </c>
      <c r="R1602" s="31" t="e">
        <f t="shared" ref="R1602" si="9633">Q1602*I1602</f>
        <v>#DIV/0!</v>
      </c>
      <c r="S1602" s="31">
        <f t="shared" ref="S1602" si="9634">IF(O1602&gt;M1602,O1602-M1602,0)</f>
        <v>0</v>
      </c>
      <c r="T1602" s="32" t="e">
        <f t="shared" ref="T1602" si="9635">S1602*I1602</f>
        <v>#DIV/0!</v>
      </c>
    </row>
    <row r="1603" spans="1:20" s="2" customFormat="1" ht="15" hidden="1">
      <c r="A1603" s="18" t="str">
        <f t="shared" ref="A1603" si="9636">$A$3</f>
        <v>اسم المزرعة</v>
      </c>
      <c r="B1603" s="19" t="str">
        <f t="shared" ref="B1603" si="9637">B1601</f>
        <v>اسم الصنف</v>
      </c>
      <c r="C1603" s="19"/>
      <c r="D1603" s="19"/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20"/>
    </row>
    <row r="1604" spans="1:20" ht="20.100000000000001" customHeight="1">
      <c r="A1604" s="29" t="str">
        <f t="shared" si="9264"/>
        <v/>
      </c>
      <c r="B1604" s="62" t="s">
        <v>34</v>
      </c>
      <c r="C1604" s="30"/>
      <c r="D1604" s="31">
        <f>DSUM('اول المدة'!$A$2:$I$45,5,A1603:B1604)</f>
        <v>0</v>
      </c>
      <c r="E1604" s="31">
        <f>DSUM('اول المدة'!$A$2:$I$45,7,A1603:B1604)</f>
        <v>0</v>
      </c>
      <c r="F1604" s="31">
        <f>DSUM(الوارد!$A$2:$K$38,6,A1603:B1604)</f>
        <v>0</v>
      </c>
      <c r="G1604" s="31">
        <f>DSUM(الوارد!$A$2:$K$38,8,A1603:B1604)</f>
        <v>0</v>
      </c>
      <c r="H1604" s="31">
        <f t="shared" ref="H1604" si="9638">F1604+D1604</f>
        <v>0</v>
      </c>
      <c r="I1604" s="31" t="e">
        <f t="shared" si="9266"/>
        <v>#DIV/0!</v>
      </c>
      <c r="J1604" s="31">
        <f t="shared" ref="J1604" si="9639">G1604+E1604</f>
        <v>0</v>
      </c>
      <c r="K1604" s="31">
        <f>DSUM(المنصرف!$A$2:$L$38,5,A1603:B1604)</f>
        <v>0</v>
      </c>
      <c r="L1604" s="31" t="e">
        <f t="shared" ref="L1604" si="9640">K1604*I1604</f>
        <v>#DIV/0!</v>
      </c>
      <c r="M1604" s="31">
        <f t="shared" ref="M1604" si="9641">H1604-K1604</f>
        <v>0</v>
      </c>
      <c r="N1604" s="31" t="e">
        <f t="shared" ref="N1604" si="9642">M1604*I1604</f>
        <v>#DIV/0!</v>
      </c>
      <c r="O1604" s="31"/>
      <c r="P1604" s="31" t="e">
        <f t="shared" ref="P1604" si="9643">O1604*I1604</f>
        <v>#DIV/0!</v>
      </c>
      <c r="Q1604" s="31">
        <f t="shared" ref="Q1604" si="9644">IF(M1604&gt;O1604,M1604-O1604,0)</f>
        <v>0</v>
      </c>
      <c r="R1604" s="31" t="e">
        <f t="shared" ref="R1604" si="9645">Q1604*I1604</f>
        <v>#DIV/0!</v>
      </c>
      <c r="S1604" s="31">
        <f t="shared" ref="S1604" si="9646">IF(O1604&gt;M1604,O1604-M1604,0)</f>
        <v>0</v>
      </c>
      <c r="T1604" s="32" t="e">
        <f t="shared" ref="T1604" si="9647">S1604*I1604</f>
        <v>#DIV/0!</v>
      </c>
    </row>
    <row r="1605" spans="1:20" s="2" customFormat="1" ht="15" hidden="1">
      <c r="A1605" s="18" t="str">
        <f t="shared" ref="A1605" si="9648">$A$3</f>
        <v>اسم المزرعة</v>
      </c>
      <c r="B1605" s="19" t="str">
        <f t="shared" ref="B1605" si="9649">B1603</f>
        <v>اسم الصنف</v>
      </c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20"/>
    </row>
    <row r="1606" spans="1:20" ht="20.100000000000001" customHeight="1">
      <c r="A1606" s="29" t="str">
        <f t="shared" ref="A1606:A1668" si="9650">$B$1</f>
        <v/>
      </c>
      <c r="B1606" s="62" t="s">
        <v>34</v>
      </c>
      <c r="C1606" s="30"/>
      <c r="D1606" s="31">
        <f>DSUM('اول المدة'!$A$2:$I$45,5,A1605:B1606)</f>
        <v>0</v>
      </c>
      <c r="E1606" s="31">
        <f>DSUM('اول المدة'!$A$2:$I$45,7,A1605:B1606)</f>
        <v>0</v>
      </c>
      <c r="F1606" s="31">
        <f>DSUM(الوارد!$A$2:$K$38,6,A1605:B1606)</f>
        <v>0</v>
      </c>
      <c r="G1606" s="31">
        <f>DSUM(الوارد!$A$2:$K$38,8,A1605:B1606)</f>
        <v>0</v>
      </c>
      <c r="H1606" s="31">
        <f t="shared" ref="H1606" si="9651">F1606+D1606</f>
        <v>0</v>
      </c>
      <c r="I1606" s="31" t="e">
        <f t="shared" ref="I1606:I1668" si="9652">J1606/H1606</f>
        <v>#DIV/0!</v>
      </c>
      <c r="J1606" s="31">
        <f t="shared" ref="J1606" si="9653">G1606+E1606</f>
        <v>0</v>
      </c>
      <c r="K1606" s="31">
        <f>DSUM(المنصرف!$A$2:$L$38,5,A1605:B1606)</f>
        <v>0</v>
      </c>
      <c r="L1606" s="31" t="e">
        <f t="shared" ref="L1606" si="9654">K1606*I1606</f>
        <v>#DIV/0!</v>
      </c>
      <c r="M1606" s="31">
        <f t="shared" ref="M1606" si="9655">H1606-K1606</f>
        <v>0</v>
      </c>
      <c r="N1606" s="31" t="e">
        <f t="shared" ref="N1606" si="9656">M1606*I1606</f>
        <v>#DIV/0!</v>
      </c>
      <c r="O1606" s="31"/>
      <c r="P1606" s="31" t="e">
        <f t="shared" ref="P1606" si="9657">O1606*I1606</f>
        <v>#DIV/0!</v>
      </c>
      <c r="Q1606" s="31">
        <f t="shared" ref="Q1606" si="9658">IF(M1606&gt;O1606,M1606-O1606,0)</f>
        <v>0</v>
      </c>
      <c r="R1606" s="31" t="e">
        <f t="shared" ref="R1606" si="9659">Q1606*I1606</f>
        <v>#DIV/0!</v>
      </c>
      <c r="S1606" s="31">
        <f t="shared" ref="S1606" si="9660">IF(O1606&gt;M1606,O1606-M1606,0)</f>
        <v>0</v>
      </c>
      <c r="T1606" s="32" t="e">
        <f t="shared" ref="T1606" si="9661">S1606*I1606</f>
        <v>#DIV/0!</v>
      </c>
    </row>
    <row r="1607" spans="1:20" s="2" customFormat="1" ht="15" hidden="1">
      <c r="A1607" s="18" t="str">
        <f t="shared" ref="A1607" si="9662">$A$3</f>
        <v>اسم المزرعة</v>
      </c>
      <c r="B1607" s="19" t="str">
        <f t="shared" ref="B1607" si="9663">B1605</f>
        <v>اسم الصنف</v>
      </c>
      <c r="C1607" s="19"/>
      <c r="D1607" s="19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20"/>
    </row>
    <row r="1608" spans="1:20" ht="20.100000000000001" customHeight="1">
      <c r="A1608" s="29" t="str">
        <f t="shared" si="9650"/>
        <v/>
      </c>
      <c r="B1608" s="62" t="s">
        <v>34</v>
      </c>
      <c r="C1608" s="30"/>
      <c r="D1608" s="31">
        <f>DSUM('اول المدة'!$A$2:$I$45,5,A1607:B1608)</f>
        <v>0</v>
      </c>
      <c r="E1608" s="31">
        <f>DSUM('اول المدة'!$A$2:$I$45,7,A1607:B1608)</f>
        <v>0</v>
      </c>
      <c r="F1608" s="31">
        <f>DSUM(الوارد!$A$2:$K$38,6,A1607:B1608)</f>
        <v>0</v>
      </c>
      <c r="G1608" s="31">
        <f>DSUM(الوارد!$A$2:$K$38,8,A1607:B1608)</f>
        <v>0</v>
      </c>
      <c r="H1608" s="31">
        <f t="shared" ref="H1608" si="9664">F1608+D1608</f>
        <v>0</v>
      </c>
      <c r="I1608" s="31" t="e">
        <f t="shared" si="9652"/>
        <v>#DIV/0!</v>
      </c>
      <c r="J1608" s="31">
        <f t="shared" ref="J1608" si="9665">G1608+E1608</f>
        <v>0</v>
      </c>
      <c r="K1608" s="31">
        <f>DSUM(المنصرف!$A$2:$L$38,5,A1607:B1608)</f>
        <v>0</v>
      </c>
      <c r="L1608" s="31" t="e">
        <f t="shared" ref="L1608" si="9666">K1608*I1608</f>
        <v>#DIV/0!</v>
      </c>
      <c r="M1608" s="31">
        <f t="shared" ref="M1608" si="9667">H1608-K1608</f>
        <v>0</v>
      </c>
      <c r="N1608" s="31" t="e">
        <f t="shared" ref="N1608" si="9668">M1608*I1608</f>
        <v>#DIV/0!</v>
      </c>
      <c r="O1608" s="31"/>
      <c r="P1608" s="31" t="e">
        <f t="shared" ref="P1608" si="9669">O1608*I1608</f>
        <v>#DIV/0!</v>
      </c>
      <c r="Q1608" s="31">
        <f t="shared" ref="Q1608" si="9670">IF(M1608&gt;O1608,M1608-O1608,0)</f>
        <v>0</v>
      </c>
      <c r="R1608" s="31" t="e">
        <f t="shared" ref="R1608" si="9671">Q1608*I1608</f>
        <v>#DIV/0!</v>
      </c>
      <c r="S1608" s="31">
        <f t="shared" ref="S1608" si="9672">IF(O1608&gt;M1608,O1608-M1608,0)</f>
        <v>0</v>
      </c>
      <c r="T1608" s="32" t="e">
        <f t="shared" ref="T1608" si="9673">S1608*I1608</f>
        <v>#DIV/0!</v>
      </c>
    </row>
    <row r="1609" spans="1:20" s="2" customFormat="1" ht="15" hidden="1">
      <c r="A1609" s="18" t="str">
        <f t="shared" ref="A1609" si="9674">$A$3</f>
        <v>اسم المزرعة</v>
      </c>
      <c r="B1609" s="19" t="str">
        <f t="shared" ref="B1609" si="9675">B1607</f>
        <v>اسم الصنف</v>
      </c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20"/>
    </row>
    <row r="1610" spans="1:20" ht="20.100000000000001" customHeight="1">
      <c r="A1610" s="29" t="str">
        <f t="shared" si="9650"/>
        <v/>
      </c>
      <c r="B1610" s="62" t="s">
        <v>34</v>
      </c>
      <c r="C1610" s="30"/>
      <c r="D1610" s="31">
        <f>DSUM('اول المدة'!$A$2:$I$45,5,A1609:B1610)</f>
        <v>0</v>
      </c>
      <c r="E1610" s="31">
        <f>DSUM('اول المدة'!$A$2:$I$45,7,A1609:B1610)</f>
        <v>0</v>
      </c>
      <c r="F1610" s="31">
        <f>DSUM(الوارد!$A$2:$K$38,6,A1609:B1610)</f>
        <v>0</v>
      </c>
      <c r="G1610" s="31">
        <f>DSUM(الوارد!$A$2:$K$38,8,A1609:B1610)</f>
        <v>0</v>
      </c>
      <c r="H1610" s="31">
        <f t="shared" ref="H1610" si="9676">F1610+D1610</f>
        <v>0</v>
      </c>
      <c r="I1610" s="31" t="e">
        <f t="shared" si="9652"/>
        <v>#DIV/0!</v>
      </c>
      <c r="J1610" s="31">
        <f t="shared" ref="J1610" si="9677">G1610+E1610</f>
        <v>0</v>
      </c>
      <c r="K1610" s="31">
        <f>DSUM(المنصرف!$A$2:$L$38,5,A1609:B1610)</f>
        <v>0</v>
      </c>
      <c r="L1610" s="31" t="e">
        <f t="shared" ref="L1610" si="9678">K1610*I1610</f>
        <v>#DIV/0!</v>
      </c>
      <c r="M1610" s="31">
        <f t="shared" ref="M1610" si="9679">H1610-K1610</f>
        <v>0</v>
      </c>
      <c r="N1610" s="31" t="e">
        <f t="shared" ref="N1610" si="9680">M1610*I1610</f>
        <v>#DIV/0!</v>
      </c>
      <c r="O1610" s="31"/>
      <c r="P1610" s="31" t="e">
        <f t="shared" ref="P1610" si="9681">O1610*I1610</f>
        <v>#DIV/0!</v>
      </c>
      <c r="Q1610" s="31">
        <f t="shared" ref="Q1610" si="9682">IF(M1610&gt;O1610,M1610-O1610,0)</f>
        <v>0</v>
      </c>
      <c r="R1610" s="31" t="e">
        <f t="shared" ref="R1610" si="9683">Q1610*I1610</f>
        <v>#DIV/0!</v>
      </c>
      <c r="S1610" s="31">
        <f t="shared" ref="S1610" si="9684">IF(O1610&gt;M1610,O1610-M1610,0)</f>
        <v>0</v>
      </c>
      <c r="T1610" s="32" t="e">
        <f t="shared" ref="T1610" si="9685">S1610*I1610</f>
        <v>#DIV/0!</v>
      </c>
    </row>
    <row r="1611" spans="1:20" s="2" customFormat="1" ht="15" hidden="1">
      <c r="A1611" s="18" t="str">
        <f t="shared" ref="A1611" si="9686">$A$3</f>
        <v>اسم المزرعة</v>
      </c>
      <c r="B1611" s="19" t="str">
        <f t="shared" ref="B1611" si="9687">B1609</f>
        <v>اسم الصنف</v>
      </c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20"/>
    </row>
    <row r="1612" spans="1:20" ht="20.100000000000001" customHeight="1">
      <c r="A1612" s="29" t="str">
        <f t="shared" si="9650"/>
        <v/>
      </c>
      <c r="B1612" s="62" t="s">
        <v>34</v>
      </c>
      <c r="C1612" s="30"/>
      <c r="D1612" s="31">
        <f>DSUM('اول المدة'!$A$2:$I$45,5,A1611:B1612)</f>
        <v>0</v>
      </c>
      <c r="E1612" s="31">
        <f>DSUM('اول المدة'!$A$2:$I$45,7,A1611:B1612)</f>
        <v>0</v>
      </c>
      <c r="F1612" s="31">
        <f>DSUM(الوارد!$A$2:$K$38,6,A1611:B1612)</f>
        <v>0</v>
      </c>
      <c r="G1612" s="31">
        <f>DSUM(الوارد!$A$2:$K$38,8,A1611:B1612)</f>
        <v>0</v>
      </c>
      <c r="H1612" s="31">
        <f t="shared" ref="H1612" si="9688">F1612+D1612</f>
        <v>0</v>
      </c>
      <c r="I1612" s="31" t="e">
        <f t="shared" si="9652"/>
        <v>#DIV/0!</v>
      </c>
      <c r="J1612" s="31">
        <f t="shared" ref="J1612" si="9689">G1612+E1612</f>
        <v>0</v>
      </c>
      <c r="K1612" s="31">
        <f>DSUM(المنصرف!$A$2:$L$38,5,A1611:B1612)</f>
        <v>0</v>
      </c>
      <c r="L1612" s="31" t="e">
        <f t="shared" ref="L1612" si="9690">K1612*I1612</f>
        <v>#DIV/0!</v>
      </c>
      <c r="M1612" s="31">
        <f t="shared" ref="M1612" si="9691">H1612-K1612</f>
        <v>0</v>
      </c>
      <c r="N1612" s="31" t="e">
        <f t="shared" ref="N1612" si="9692">M1612*I1612</f>
        <v>#DIV/0!</v>
      </c>
      <c r="O1612" s="31"/>
      <c r="P1612" s="31" t="e">
        <f t="shared" ref="P1612" si="9693">O1612*I1612</f>
        <v>#DIV/0!</v>
      </c>
      <c r="Q1612" s="31">
        <f t="shared" ref="Q1612" si="9694">IF(M1612&gt;O1612,M1612-O1612,0)</f>
        <v>0</v>
      </c>
      <c r="R1612" s="31" t="e">
        <f t="shared" ref="R1612" si="9695">Q1612*I1612</f>
        <v>#DIV/0!</v>
      </c>
      <c r="S1612" s="31">
        <f t="shared" ref="S1612" si="9696">IF(O1612&gt;M1612,O1612-M1612,0)</f>
        <v>0</v>
      </c>
      <c r="T1612" s="32" t="e">
        <f t="shared" ref="T1612" si="9697">S1612*I1612</f>
        <v>#DIV/0!</v>
      </c>
    </row>
    <row r="1613" spans="1:20" s="2" customFormat="1" ht="15" hidden="1">
      <c r="A1613" s="18" t="str">
        <f t="shared" ref="A1613" si="9698">$A$3</f>
        <v>اسم المزرعة</v>
      </c>
      <c r="B1613" s="19" t="str">
        <f t="shared" ref="B1613" si="9699">B1611</f>
        <v>اسم الصنف</v>
      </c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20"/>
    </row>
    <row r="1614" spans="1:20" ht="20.100000000000001" customHeight="1">
      <c r="A1614" s="29" t="str">
        <f t="shared" si="9650"/>
        <v/>
      </c>
      <c r="B1614" s="62" t="s">
        <v>34</v>
      </c>
      <c r="C1614" s="30"/>
      <c r="D1614" s="31">
        <f>DSUM('اول المدة'!$A$2:$I$45,5,A1613:B1614)</f>
        <v>0</v>
      </c>
      <c r="E1614" s="31">
        <f>DSUM('اول المدة'!$A$2:$I$45,7,A1613:B1614)</f>
        <v>0</v>
      </c>
      <c r="F1614" s="31">
        <f>DSUM(الوارد!$A$2:$K$38,6,A1613:B1614)</f>
        <v>0</v>
      </c>
      <c r="G1614" s="31">
        <f>DSUM(الوارد!$A$2:$K$38,8,A1613:B1614)</f>
        <v>0</v>
      </c>
      <c r="H1614" s="31">
        <f t="shared" ref="H1614" si="9700">F1614+D1614</f>
        <v>0</v>
      </c>
      <c r="I1614" s="31" t="e">
        <f t="shared" si="9652"/>
        <v>#DIV/0!</v>
      </c>
      <c r="J1614" s="31">
        <f t="shared" ref="J1614" si="9701">G1614+E1614</f>
        <v>0</v>
      </c>
      <c r="K1614" s="31">
        <f>DSUM(المنصرف!$A$2:$L$38,5,A1613:B1614)</f>
        <v>0</v>
      </c>
      <c r="L1614" s="31" t="e">
        <f t="shared" ref="L1614" si="9702">K1614*I1614</f>
        <v>#DIV/0!</v>
      </c>
      <c r="M1614" s="31">
        <f t="shared" ref="M1614" si="9703">H1614-K1614</f>
        <v>0</v>
      </c>
      <c r="N1614" s="31" t="e">
        <f t="shared" ref="N1614" si="9704">M1614*I1614</f>
        <v>#DIV/0!</v>
      </c>
      <c r="O1614" s="31"/>
      <c r="P1614" s="31" t="e">
        <f t="shared" ref="P1614" si="9705">O1614*I1614</f>
        <v>#DIV/0!</v>
      </c>
      <c r="Q1614" s="31">
        <f t="shared" ref="Q1614" si="9706">IF(M1614&gt;O1614,M1614-O1614,0)</f>
        <v>0</v>
      </c>
      <c r="R1614" s="31" t="e">
        <f t="shared" ref="R1614" si="9707">Q1614*I1614</f>
        <v>#DIV/0!</v>
      </c>
      <c r="S1614" s="31">
        <f t="shared" ref="S1614" si="9708">IF(O1614&gt;M1614,O1614-M1614,0)</f>
        <v>0</v>
      </c>
      <c r="T1614" s="32" t="e">
        <f t="shared" ref="T1614" si="9709">S1614*I1614</f>
        <v>#DIV/0!</v>
      </c>
    </row>
    <row r="1615" spans="1:20" s="2" customFormat="1" ht="15" hidden="1">
      <c r="A1615" s="18" t="str">
        <f t="shared" ref="A1615" si="9710">$A$3</f>
        <v>اسم المزرعة</v>
      </c>
      <c r="B1615" s="19" t="str">
        <f t="shared" ref="B1615" si="9711">B1613</f>
        <v>اسم الصنف</v>
      </c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20"/>
    </row>
    <row r="1616" spans="1:20" ht="20.100000000000001" customHeight="1">
      <c r="A1616" s="29" t="str">
        <f t="shared" si="9650"/>
        <v/>
      </c>
      <c r="B1616" s="62" t="s">
        <v>34</v>
      </c>
      <c r="C1616" s="30"/>
      <c r="D1616" s="31">
        <f>DSUM('اول المدة'!$A$2:$I$45,5,A1615:B1616)</f>
        <v>0</v>
      </c>
      <c r="E1616" s="31">
        <f>DSUM('اول المدة'!$A$2:$I$45,7,A1615:B1616)</f>
        <v>0</v>
      </c>
      <c r="F1616" s="31">
        <f>DSUM(الوارد!$A$2:$K$38,6,A1615:B1616)</f>
        <v>0</v>
      </c>
      <c r="G1616" s="31">
        <f>DSUM(الوارد!$A$2:$K$38,8,A1615:B1616)</f>
        <v>0</v>
      </c>
      <c r="H1616" s="31">
        <f t="shared" ref="H1616" si="9712">F1616+D1616</f>
        <v>0</v>
      </c>
      <c r="I1616" s="31" t="e">
        <f t="shared" si="9652"/>
        <v>#DIV/0!</v>
      </c>
      <c r="J1616" s="31">
        <f t="shared" ref="J1616" si="9713">G1616+E1616</f>
        <v>0</v>
      </c>
      <c r="K1616" s="31">
        <f>DSUM(المنصرف!$A$2:$L$38,5,A1615:B1616)</f>
        <v>0</v>
      </c>
      <c r="L1616" s="31" t="e">
        <f t="shared" ref="L1616" si="9714">K1616*I1616</f>
        <v>#DIV/0!</v>
      </c>
      <c r="M1616" s="31">
        <f t="shared" ref="M1616" si="9715">H1616-K1616</f>
        <v>0</v>
      </c>
      <c r="N1616" s="31" t="e">
        <f t="shared" ref="N1616" si="9716">M1616*I1616</f>
        <v>#DIV/0!</v>
      </c>
      <c r="O1616" s="31"/>
      <c r="P1616" s="31" t="e">
        <f t="shared" ref="P1616" si="9717">O1616*I1616</f>
        <v>#DIV/0!</v>
      </c>
      <c r="Q1616" s="31">
        <f t="shared" ref="Q1616" si="9718">IF(M1616&gt;O1616,M1616-O1616,0)</f>
        <v>0</v>
      </c>
      <c r="R1616" s="31" t="e">
        <f t="shared" ref="R1616" si="9719">Q1616*I1616</f>
        <v>#DIV/0!</v>
      </c>
      <c r="S1616" s="31">
        <f t="shared" ref="S1616" si="9720">IF(O1616&gt;M1616,O1616-M1616,0)</f>
        <v>0</v>
      </c>
      <c r="T1616" s="32" t="e">
        <f t="shared" ref="T1616" si="9721">S1616*I1616</f>
        <v>#DIV/0!</v>
      </c>
    </row>
    <row r="1617" spans="1:20" s="2" customFormat="1" ht="15" hidden="1">
      <c r="A1617" s="18" t="str">
        <f t="shared" ref="A1617" si="9722">$A$3</f>
        <v>اسم المزرعة</v>
      </c>
      <c r="B1617" s="19" t="str">
        <f t="shared" ref="B1617" si="9723">B1615</f>
        <v>اسم الصنف</v>
      </c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20"/>
    </row>
    <row r="1618" spans="1:20" ht="20.100000000000001" customHeight="1">
      <c r="A1618" s="29" t="str">
        <f t="shared" si="9650"/>
        <v/>
      </c>
      <c r="B1618" s="62" t="s">
        <v>34</v>
      </c>
      <c r="C1618" s="30"/>
      <c r="D1618" s="31">
        <f>DSUM('اول المدة'!$A$2:$I$45,5,A1617:B1618)</f>
        <v>0</v>
      </c>
      <c r="E1618" s="31">
        <f>DSUM('اول المدة'!$A$2:$I$45,7,A1617:B1618)</f>
        <v>0</v>
      </c>
      <c r="F1618" s="31">
        <f>DSUM(الوارد!$A$2:$K$38,6,A1617:B1618)</f>
        <v>0</v>
      </c>
      <c r="G1618" s="31">
        <f>DSUM(الوارد!$A$2:$K$38,8,A1617:B1618)</f>
        <v>0</v>
      </c>
      <c r="H1618" s="31">
        <f t="shared" ref="H1618" si="9724">F1618+D1618</f>
        <v>0</v>
      </c>
      <c r="I1618" s="31" t="e">
        <f t="shared" si="9652"/>
        <v>#DIV/0!</v>
      </c>
      <c r="J1618" s="31">
        <f t="shared" ref="J1618" si="9725">G1618+E1618</f>
        <v>0</v>
      </c>
      <c r="K1618" s="31">
        <f>DSUM(المنصرف!$A$2:$L$38,5,A1617:B1618)</f>
        <v>0</v>
      </c>
      <c r="L1618" s="31" t="e">
        <f t="shared" ref="L1618" si="9726">K1618*I1618</f>
        <v>#DIV/0!</v>
      </c>
      <c r="M1618" s="31">
        <f t="shared" ref="M1618" si="9727">H1618-K1618</f>
        <v>0</v>
      </c>
      <c r="N1618" s="31" t="e">
        <f t="shared" ref="N1618" si="9728">M1618*I1618</f>
        <v>#DIV/0!</v>
      </c>
      <c r="O1618" s="31"/>
      <c r="P1618" s="31" t="e">
        <f t="shared" ref="P1618" si="9729">O1618*I1618</f>
        <v>#DIV/0!</v>
      </c>
      <c r="Q1618" s="31">
        <f t="shared" ref="Q1618" si="9730">IF(M1618&gt;O1618,M1618-O1618,0)</f>
        <v>0</v>
      </c>
      <c r="R1618" s="31" t="e">
        <f t="shared" ref="R1618" si="9731">Q1618*I1618</f>
        <v>#DIV/0!</v>
      </c>
      <c r="S1618" s="31">
        <f t="shared" ref="S1618" si="9732">IF(O1618&gt;M1618,O1618-M1618,0)</f>
        <v>0</v>
      </c>
      <c r="T1618" s="32" t="e">
        <f t="shared" ref="T1618" si="9733">S1618*I1618</f>
        <v>#DIV/0!</v>
      </c>
    </row>
    <row r="1619" spans="1:20" s="2" customFormat="1" ht="15" hidden="1">
      <c r="A1619" s="18" t="str">
        <f t="shared" ref="A1619" si="9734">$A$3</f>
        <v>اسم المزرعة</v>
      </c>
      <c r="B1619" s="19" t="str">
        <f t="shared" ref="B1619" si="9735">B1617</f>
        <v>اسم الصنف</v>
      </c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20"/>
    </row>
    <row r="1620" spans="1:20" ht="20.100000000000001" customHeight="1">
      <c r="A1620" s="29" t="str">
        <f t="shared" si="9650"/>
        <v/>
      </c>
      <c r="B1620" s="62" t="s">
        <v>34</v>
      </c>
      <c r="C1620" s="30"/>
      <c r="D1620" s="31">
        <f>DSUM('اول المدة'!$A$2:$I$45,5,A1619:B1620)</f>
        <v>0</v>
      </c>
      <c r="E1620" s="31">
        <f>DSUM('اول المدة'!$A$2:$I$45,7,A1619:B1620)</f>
        <v>0</v>
      </c>
      <c r="F1620" s="31">
        <f>DSUM(الوارد!$A$2:$K$38,6,A1619:B1620)</f>
        <v>0</v>
      </c>
      <c r="G1620" s="31">
        <f>DSUM(الوارد!$A$2:$K$38,8,A1619:B1620)</f>
        <v>0</v>
      </c>
      <c r="H1620" s="31">
        <f t="shared" ref="H1620" si="9736">F1620+D1620</f>
        <v>0</v>
      </c>
      <c r="I1620" s="31" t="e">
        <f t="shared" si="9652"/>
        <v>#DIV/0!</v>
      </c>
      <c r="J1620" s="31">
        <f t="shared" ref="J1620" si="9737">G1620+E1620</f>
        <v>0</v>
      </c>
      <c r="K1620" s="31">
        <f>DSUM(المنصرف!$A$2:$L$38,5,A1619:B1620)</f>
        <v>0</v>
      </c>
      <c r="L1620" s="31" t="e">
        <f t="shared" ref="L1620" si="9738">K1620*I1620</f>
        <v>#DIV/0!</v>
      </c>
      <c r="M1620" s="31">
        <f t="shared" ref="M1620" si="9739">H1620-K1620</f>
        <v>0</v>
      </c>
      <c r="N1620" s="31" t="e">
        <f t="shared" ref="N1620" si="9740">M1620*I1620</f>
        <v>#DIV/0!</v>
      </c>
      <c r="O1620" s="31"/>
      <c r="P1620" s="31" t="e">
        <f t="shared" ref="P1620" si="9741">O1620*I1620</f>
        <v>#DIV/0!</v>
      </c>
      <c r="Q1620" s="31">
        <f t="shared" ref="Q1620" si="9742">IF(M1620&gt;O1620,M1620-O1620,0)</f>
        <v>0</v>
      </c>
      <c r="R1620" s="31" t="e">
        <f t="shared" ref="R1620" si="9743">Q1620*I1620</f>
        <v>#DIV/0!</v>
      </c>
      <c r="S1620" s="31">
        <f t="shared" ref="S1620" si="9744">IF(O1620&gt;M1620,O1620-M1620,0)</f>
        <v>0</v>
      </c>
      <c r="T1620" s="32" t="e">
        <f t="shared" ref="T1620" si="9745">S1620*I1620</f>
        <v>#DIV/0!</v>
      </c>
    </row>
    <row r="1621" spans="1:20" s="2" customFormat="1" ht="15" hidden="1">
      <c r="A1621" s="18" t="str">
        <f t="shared" ref="A1621" si="9746">$A$3</f>
        <v>اسم المزرعة</v>
      </c>
      <c r="B1621" s="19" t="str">
        <f t="shared" ref="B1621" si="9747">B1619</f>
        <v>اسم الصنف</v>
      </c>
      <c r="C1621" s="19"/>
      <c r="D1621" s="19"/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20"/>
    </row>
    <row r="1622" spans="1:20" ht="20.100000000000001" customHeight="1">
      <c r="A1622" s="29" t="str">
        <f t="shared" si="9650"/>
        <v/>
      </c>
      <c r="B1622" s="62" t="s">
        <v>34</v>
      </c>
      <c r="C1622" s="30"/>
      <c r="D1622" s="31">
        <f>DSUM('اول المدة'!$A$2:$I$45,5,A1621:B1622)</f>
        <v>0</v>
      </c>
      <c r="E1622" s="31">
        <f>DSUM('اول المدة'!$A$2:$I$45,7,A1621:B1622)</f>
        <v>0</v>
      </c>
      <c r="F1622" s="31">
        <f>DSUM(الوارد!$A$2:$K$38,6,A1621:B1622)</f>
        <v>0</v>
      </c>
      <c r="G1622" s="31">
        <f>DSUM(الوارد!$A$2:$K$38,8,A1621:B1622)</f>
        <v>0</v>
      </c>
      <c r="H1622" s="31">
        <f t="shared" ref="H1622" si="9748">F1622+D1622</f>
        <v>0</v>
      </c>
      <c r="I1622" s="31" t="e">
        <f t="shared" si="9652"/>
        <v>#DIV/0!</v>
      </c>
      <c r="J1622" s="31">
        <f t="shared" ref="J1622" si="9749">G1622+E1622</f>
        <v>0</v>
      </c>
      <c r="K1622" s="31">
        <f>DSUM(المنصرف!$A$2:$L$38,5,A1621:B1622)</f>
        <v>0</v>
      </c>
      <c r="L1622" s="31" t="e">
        <f t="shared" ref="L1622" si="9750">K1622*I1622</f>
        <v>#DIV/0!</v>
      </c>
      <c r="M1622" s="31">
        <f t="shared" ref="M1622" si="9751">H1622-K1622</f>
        <v>0</v>
      </c>
      <c r="N1622" s="31" t="e">
        <f t="shared" ref="N1622" si="9752">M1622*I1622</f>
        <v>#DIV/0!</v>
      </c>
      <c r="O1622" s="31"/>
      <c r="P1622" s="31" t="e">
        <f t="shared" ref="P1622" si="9753">O1622*I1622</f>
        <v>#DIV/0!</v>
      </c>
      <c r="Q1622" s="31">
        <f t="shared" ref="Q1622" si="9754">IF(M1622&gt;O1622,M1622-O1622,0)</f>
        <v>0</v>
      </c>
      <c r="R1622" s="31" t="e">
        <f t="shared" ref="R1622" si="9755">Q1622*I1622</f>
        <v>#DIV/0!</v>
      </c>
      <c r="S1622" s="31">
        <f t="shared" ref="S1622" si="9756">IF(O1622&gt;M1622,O1622-M1622,0)</f>
        <v>0</v>
      </c>
      <c r="T1622" s="32" t="e">
        <f t="shared" ref="T1622" si="9757">S1622*I1622</f>
        <v>#DIV/0!</v>
      </c>
    </row>
    <row r="1623" spans="1:20" s="2" customFormat="1" ht="15" hidden="1">
      <c r="A1623" s="18" t="str">
        <f t="shared" ref="A1623" si="9758">$A$3</f>
        <v>اسم المزرعة</v>
      </c>
      <c r="B1623" s="19" t="str">
        <f t="shared" ref="B1623" si="9759">B1621</f>
        <v>اسم الصنف</v>
      </c>
      <c r="C1623" s="19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20"/>
    </row>
    <row r="1624" spans="1:20" ht="20.100000000000001" customHeight="1">
      <c r="A1624" s="29" t="str">
        <f t="shared" si="9650"/>
        <v/>
      </c>
      <c r="B1624" s="62" t="s">
        <v>34</v>
      </c>
      <c r="C1624" s="30"/>
      <c r="D1624" s="31">
        <f>DSUM('اول المدة'!$A$2:$I$45,5,A1623:B1624)</f>
        <v>0</v>
      </c>
      <c r="E1624" s="31">
        <f>DSUM('اول المدة'!$A$2:$I$45,7,A1623:B1624)</f>
        <v>0</v>
      </c>
      <c r="F1624" s="31">
        <f>DSUM(الوارد!$A$2:$K$38,6,A1623:B1624)</f>
        <v>0</v>
      </c>
      <c r="G1624" s="31">
        <f>DSUM(الوارد!$A$2:$K$38,8,A1623:B1624)</f>
        <v>0</v>
      </c>
      <c r="H1624" s="31">
        <f t="shared" ref="H1624" si="9760">F1624+D1624</f>
        <v>0</v>
      </c>
      <c r="I1624" s="31" t="e">
        <f t="shared" si="9652"/>
        <v>#DIV/0!</v>
      </c>
      <c r="J1624" s="31">
        <f t="shared" ref="J1624" si="9761">G1624+E1624</f>
        <v>0</v>
      </c>
      <c r="K1624" s="31">
        <f>DSUM(المنصرف!$A$2:$L$38,5,A1623:B1624)</f>
        <v>0</v>
      </c>
      <c r="L1624" s="31" t="e">
        <f t="shared" ref="L1624" si="9762">K1624*I1624</f>
        <v>#DIV/0!</v>
      </c>
      <c r="M1624" s="31">
        <f t="shared" ref="M1624" si="9763">H1624-K1624</f>
        <v>0</v>
      </c>
      <c r="N1624" s="31" t="e">
        <f t="shared" ref="N1624" si="9764">M1624*I1624</f>
        <v>#DIV/0!</v>
      </c>
      <c r="O1624" s="31"/>
      <c r="P1624" s="31" t="e">
        <f t="shared" ref="P1624" si="9765">O1624*I1624</f>
        <v>#DIV/0!</v>
      </c>
      <c r="Q1624" s="31">
        <f t="shared" ref="Q1624" si="9766">IF(M1624&gt;O1624,M1624-O1624,0)</f>
        <v>0</v>
      </c>
      <c r="R1624" s="31" t="e">
        <f t="shared" ref="R1624" si="9767">Q1624*I1624</f>
        <v>#DIV/0!</v>
      </c>
      <c r="S1624" s="31">
        <f t="shared" ref="S1624" si="9768">IF(O1624&gt;M1624,O1624-M1624,0)</f>
        <v>0</v>
      </c>
      <c r="T1624" s="32" t="e">
        <f t="shared" ref="T1624" si="9769">S1624*I1624</f>
        <v>#DIV/0!</v>
      </c>
    </row>
    <row r="1625" spans="1:20" s="2" customFormat="1" ht="15" hidden="1">
      <c r="A1625" s="18" t="str">
        <f t="shared" ref="A1625" si="9770">$A$3</f>
        <v>اسم المزرعة</v>
      </c>
      <c r="B1625" s="19" t="str">
        <f t="shared" ref="B1625" si="9771">B1623</f>
        <v>اسم الصنف</v>
      </c>
      <c r="C1625" s="19"/>
      <c r="D1625" s="19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20"/>
    </row>
    <row r="1626" spans="1:20" ht="20.100000000000001" customHeight="1">
      <c r="A1626" s="29" t="str">
        <f t="shared" si="9650"/>
        <v/>
      </c>
      <c r="B1626" s="62" t="s">
        <v>34</v>
      </c>
      <c r="C1626" s="30"/>
      <c r="D1626" s="31">
        <f>DSUM('اول المدة'!$A$2:$I$45,5,A1625:B1626)</f>
        <v>0</v>
      </c>
      <c r="E1626" s="31">
        <f>DSUM('اول المدة'!$A$2:$I$45,7,A1625:B1626)</f>
        <v>0</v>
      </c>
      <c r="F1626" s="31">
        <f>DSUM(الوارد!$A$2:$K$38,6,A1625:B1626)</f>
        <v>0</v>
      </c>
      <c r="G1626" s="31">
        <f>DSUM(الوارد!$A$2:$K$38,8,A1625:B1626)</f>
        <v>0</v>
      </c>
      <c r="H1626" s="31">
        <f t="shared" ref="H1626" si="9772">F1626+D1626</f>
        <v>0</v>
      </c>
      <c r="I1626" s="31" t="e">
        <f t="shared" si="9652"/>
        <v>#DIV/0!</v>
      </c>
      <c r="J1626" s="31">
        <f t="shared" ref="J1626" si="9773">G1626+E1626</f>
        <v>0</v>
      </c>
      <c r="K1626" s="31">
        <f>DSUM(المنصرف!$A$2:$L$38,5,A1625:B1626)</f>
        <v>0</v>
      </c>
      <c r="L1626" s="31" t="e">
        <f t="shared" ref="L1626" si="9774">K1626*I1626</f>
        <v>#DIV/0!</v>
      </c>
      <c r="M1626" s="31">
        <f t="shared" ref="M1626" si="9775">H1626-K1626</f>
        <v>0</v>
      </c>
      <c r="N1626" s="31" t="e">
        <f t="shared" ref="N1626" si="9776">M1626*I1626</f>
        <v>#DIV/0!</v>
      </c>
      <c r="O1626" s="31"/>
      <c r="P1626" s="31" t="e">
        <f t="shared" ref="P1626" si="9777">O1626*I1626</f>
        <v>#DIV/0!</v>
      </c>
      <c r="Q1626" s="31">
        <f t="shared" ref="Q1626" si="9778">IF(M1626&gt;O1626,M1626-O1626,0)</f>
        <v>0</v>
      </c>
      <c r="R1626" s="31" t="e">
        <f t="shared" ref="R1626" si="9779">Q1626*I1626</f>
        <v>#DIV/0!</v>
      </c>
      <c r="S1626" s="31">
        <f t="shared" ref="S1626" si="9780">IF(O1626&gt;M1626,O1626-M1626,0)</f>
        <v>0</v>
      </c>
      <c r="T1626" s="32" t="e">
        <f t="shared" ref="T1626" si="9781">S1626*I1626</f>
        <v>#DIV/0!</v>
      </c>
    </row>
    <row r="1627" spans="1:20" s="2" customFormat="1" ht="15" hidden="1">
      <c r="A1627" s="18" t="str">
        <f t="shared" ref="A1627" si="9782">$A$3</f>
        <v>اسم المزرعة</v>
      </c>
      <c r="B1627" s="19" t="str">
        <f t="shared" ref="B1627" si="9783">B1625</f>
        <v>اسم الصنف</v>
      </c>
      <c r="C1627" s="19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20"/>
    </row>
    <row r="1628" spans="1:20" ht="20.100000000000001" customHeight="1">
      <c r="A1628" s="29" t="str">
        <f t="shared" si="9650"/>
        <v/>
      </c>
      <c r="B1628" s="62" t="s">
        <v>34</v>
      </c>
      <c r="C1628" s="30"/>
      <c r="D1628" s="31">
        <f>DSUM('اول المدة'!$A$2:$I$45,5,A1627:B1628)</f>
        <v>0</v>
      </c>
      <c r="E1628" s="31">
        <f>DSUM('اول المدة'!$A$2:$I$45,7,A1627:B1628)</f>
        <v>0</v>
      </c>
      <c r="F1628" s="31">
        <f>DSUM(الوارد!$A$2:$K$38,6,A1627:B1628)</f>
        <v>0</v>
      </c>
      <c r="G1628" s="31">
        <f>DSUM(الوارد!$A$2:$K$38,8,A1627:B1628)</f>
        <v>0</v>
      </c>
      <c r="H1628" s="31">
        <f t="shared" ref="H1628" si="9784">F1628+D1628</f>
        <v>0</v>
      </c>
      <c r="I1628" s="31" t="e">
        <f t="shared" si="9652"/>
        <v>#DIV/0!</v>
      </c>
      <c r="J1628" s="31">
        <f t="shared" ref="J1628" si="9785">G1628+E1628</f>
        <v>0</v>
      </c>
      <c r="K1628" s="31">
        <f>DSUM(المنصرف!$A$2:$L$38,5,A1627:B1628)</f>
        <v>0</v>
      </c>
      <c r="L1628" s="31" t="e">
        <f t="shared" ref="L1628" si="9786">K1628*I1628</f>
        <v>#DIV/0!</v>
      </c>
      <c r="M1628" s="31">
        <f t="shared" ref="M1628" si="9787">H1628-K1628</f>
        <v>0</v>
      </c>
      <c r="N1628" s="31" t="e">
        <f t="shared" ref="N1628" si="9788">M1628*I1628</f>
        <v>#DIV/0!</v>
      </c>
      <c r="O1628" s="31"/>
      <c r="P1628" s="31" t="e">
        <f t="shared" ref="P1628" si="9789">O1628*I1628</f>
        <v>#DIV/0!</v>
      </c>
      <c r="Q1628" s="31">
        <f t="shared" ref="Q1628" si="9790">IF(M1628&gt;O1628,M1628-O1628,0)</f>
        <v>0</v>
      </c>
      <c r="R1628" s="31" t="e">
        <f t="shared" ref="R1628" si="9791">Q1628*I1628</f>
        <v>#DIV/0!</v>
      </c>
      <c r="S1628" s="31">
        <f t="shared" ref="S1628" si="9792">IF(O1628&gt;M1628,O1628-M1628,0)</f>
        <v>0</v>
      </c>
      <c r="T1628" s="32" t="e">
        <f t="shared" ref="T1628" si="9793">S1628*I1628</f>
        <v>#DIV/0!</v>
      </c>
    </row>
    <row r="1629" spans="1:20" s="2" customFormat="1" ht="15" hidden="1">
      <c r="A1629" s="18" t="str">
        <f t="shared" ref="A1629" si="9794">$A$3</f>
        <v>اسم المزرعة</v>
      </c>
      <c r="B1629" s="19" t="str">
        <f t="shared" ref="B1629" si="9795">B1627</f>
        <v>اسم الصنف</v>
      </c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20"/>
    </row>
    <row r="1630" spans="1:20" ht="20.100000000000001" customHeight="1">
      <c r="A1630" s="29" t="str">
        <f t="shared" si="9650"/>
        <v/>
      </c>
      <c r="B1630" s="62" t="s">
        <v>34</v>
      </c>
      <c r="C1630" s="30"/>
      <c r="D1630" s="31">
        <f>DSUM('اول المدة'!$A$2:$I$45,5,A1629:B1630)</f>
        <v>0</v>
      </c>
      <c r="E1630" s="31">
        <f>DSUM('اول المدة'!$A$2:$I$45,7,A1629:B1630)</f>
        <v>0</v>
      </c>
      <c r="F1630" s="31">
        <f>DSUM(الوارد!$A$2:$K$38,6,A1629:B1630)</f>
        <v>0</v>
      </c>
      <c r="G1630" s="31">
        <f>DSUM(الوارد!$A$2:$K$38,8,A1629:B1630)</f>
        <v>0</v>
      </c>
      <c r="H1630" s="31">
        <f t="shared" ref="H1630" si="9796">F1630+D1630</f>
        <v>0</v>
      </c>
      <c r="I1630" s="31" t="e">
        <f t="shared" si="9652"/>
        <v>#DIV/0!</v>
      </c>
      <c r="J1630" s="31">
        <f t="shared" ref="J1630" si="9797">G1630+E1630</f>
        <v>0</v>
      </c>
      <c r="K1630" s="31">
        <f>DSUM(المنصرف!$A$2:$L$38,5,A1629:B1630)</f>
        <v>0</v>
      </c>
      <c r="L1630" s="31" t="e">
        <f t="shared" ref="L1630" si="9798">K1630*I1630</f>
        <v>#DIV/0!</v>
      </c>
      <c r="M1630" s="31">
        <f t="shared" ref="M1630" si="9799">H1630-K1630</f>
        <v>0</v>
      </c>
      <c r="N1630" s="31" t="e">
        <f t="shared" ref="N1630" si="9800">M1630*I1630</f>
        <v>#DIV/0!</v>
      </c>
      <c r="O1630" s="31"/>
      <c r="P1630" s="31" t="e">
        <f t="shared" ref="P1630" si="9801">O1630*I1630</f>
        <v>#DIV/0!</v>
      </c>
      <c r="Q1630" s="31">
        <f t="shared" ref="Q1630" si="9802">IF(M1630&gt;O1630,M1630-O1630,0)</f>
        <v>0</v>
      </c>
      <c r="R1630" s="31" t="e">
        <f t="shared" ref="R1630" si="9803">Q1630*I1630</f>
        <v>#DIV/0!</v>
      </c>
      <c r="S1630" s="31">
        <f t="shared" ref="S1630" si="9804">IF(O1630&gt;M1630,O1630-M1630,0)</f>
        <v>0</v>
      </c>
      <c r="T1630" s="32" t="e">
        <f t="shared" ref="T1630" si="9805">S1630*I1630</f>
        <v>#DIV/0!</v>
      </c>
    </row>
    <row r="1631" spans="1:20" s="2" customFormat="1" ht="15" hidden="1">
      <c r="A1631" s="18" t="str">
        <f t="shared" ref="A1631" si="9806">$A$3</f>
        <v>اسم المزرعة</v>
      </c>
      <c r="B1631" s="19" t="str">
        <f t="shared" ref="B1631" si="9807">B1629</f>
        <v>اسم الصنف</v>
      </c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20"/>
    </row>
    <row r="1632" spans="1:20" ht="20.100000000000001" customHeight="1">
      <c r="A1632" s="29" t="str">
        <f t="shared" si="9650"/>
        <v/>
      </c>
      <c r="B1632" s="62" t="s">
        <v>34</v>
      </c>
      <c r="C1632" s="30"/>
      <c r="D1632" s="31">
        <f>DSUM('اول المدة'!$A$2:$I$45,5,A1631:B1632)</f>
        <v>0</v>
      </c>
      <c r="E1632" s="31">
        <f>DSUM('اول المدة'!$A$2:$I$45,7,A1631:B1632)</f>
        <v>0</v>
      </c>
      <c r="F1632" s="31">
        <f>DSUM(الوارد!$A$2:$K$38,6,A1631:B1632)</f>
        <v>0</v>
      </c>
      <c r="G1632" s="31">
        <f>DSUM(الوارد!$A$2:$K$38,8,A1631:B1632)</f>
        <v>0</v>
      </c>
      <c r="H1632" s="31">
        <f t="shared" ref="H1632" si="9808">F1632+D1632</f>
        <v>0</v>
      </c>
      <c r="I1632" s="31" t="e">
        <f t="shared" si="9652"/>
        <v>#DIV/0!</v>
      </c>
      <c r="J1632" s="31">
        <f t="shared" ref="J1632" si="9809">G1632+E1632</f>
        <v>0</v>
      </c>
      <c r="K1632" s="31">
        <f>DSUM(المنصرف!$A$2:$L$38,5,A1631:B1632)</f>
        <v>0</v>
      </c>
      <c r="L1632" s="31" t="e">
        <f t="shared" ref="L1632" si="9810">K1632*I1632</f>
        <v>#DIV/0!</v>
      </c>
      <c r="M1632" s="31">
        <f t="shared" ref="M1632" si="9811">H1632-K1632</f>
        <v>0</v>
      </c>
      <c r="N1632" s="31" t="e">
        <f t="shared" ref="N1632" si="9812">M1632*I1632</f>
        <v>#DIV/0!</v>
      </c>
      <c r="O1632" s="31"/>
      <c r="P1632" s="31" t="e">
        <f t="shared" ref="P1632" si="9813">O1632*I1632</f>
        <v>#DIV/0!</v>
      </c>
      <c r="Q1632" s="31">
        <f t="shared" ref="Q1632" si="9814">IF(M1632&gt;O1632,M1632-O1632,0)</f>
        <v>0</v>
      </c>
      <c r="R1632" s="31" t="e">
        <f t="shared" ref="R1632" si="9815">Q1632*I1632</f>
        <v>#DIV/0!</v>
      </c>
      <c r="S1632" s="31">
        <f t="shared" ref="S1632" si="9816">IF(O1632&gt;M1632,O1632-M1632,0)</f>
        <v>0</v>
      </c>
      <c r="T1632" s="32" t="e">
        <f t="shared" ref="T1632" si="9817">S1632*I1632</f>
        <v>#DIV/0!</v>
      </c>
    </row>
    <row r="1633" spans="1:20" s="2" customFormat="1" ht="15" hidden="1">
      <c r="A1633" s="18" t="str">
        <f t="shared" ref="A1633" si="9818">$A$3</f>
        <v>اسم المزرعة</v>
      </c>
      <c r="B1633" s="19" t="str">
        <f t="shared" ref="B1633" si="9819">B1631</f>
        <v>اسم الصنف</v>
      </c>
      <c r="C1633" s="19"/>
      <c r="D1633" s="19"/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20"/>
    </row>
    <row r="1634" spans="1:20" ht="20.100000000000001" customHeight="1">
      <c r="A1634" s="29" t="str">
        <f t="shared" si="9650"/>
        <v/>
      </c>
      <c r="B1634" s="62" t="s">
        <v>34</v>
      </c>
      <c r="C1634" s="30"/>
      <c r="D1634" s="31">
        <f>DSUM('اول المدة'!$A$2:$I$45,5,A1633:B1634)</f>
        <v>0</v>
      </c>
      <c r="E1634" s="31">
        <f>DSUM('اول المدة'!$A$2:$I$45,7,A1633:B1634)</f>
        <v>0</v>
      </c>
      <c r="F1634" s="31">
        <f>DSUM(الوارد!$A$2:$K$38,6,A1633:B1634)</f>
        <v>0</v>
      </c>
      <c r="G1634" s="31">
        <f>DSUM(الوارد!$A$2:$K$38,8,A1633:B1634)</f>
        <v>0</v>
      </c>
      <c r="H1634" s="31">
        <f t="shared" ref="H1634" si="9820">F1634+D1634</f>
        <v>0</v>
      </c>
      <c r="I1634" s="31" t="e">
        <f t="shared" si="9652"/>
        <v>#DIV/0!</v>
      </c>
      <c r="J1634" s="31">
        <f t="shared" ref="J1634" si="9821">G1634+E1634</f>
        <v>0</v>
      </c>
      <c r="K1634" s="31">
        <f>DSUM(المنصرف!$A$2:$L$38,5,A1633:B1634)</f>
        <v>0</v>
      </c>
      <c r="L1634" s="31" t="e">
        <f t="shared" ref="L1634" si="9822">K1634*I1634</f>
        <v>#DIV/0!</v>
      </c>
      <c r="M1634" s="31">
        <f t="shared" ref="M1634" si="9823">H1634-K1634</f>
        <v>0</v>
      </c>
      <c r="N1634" s="31" t="e">
        <f t="shared" ref="N1634" si="9824">M1634*I1634</f>
        <v>#DIV/0!</v>
      </c>
      <c r="O1634" s="31"/>
      <c r="P1634" s="31" t="e">
        <f t="shared" ref="P1634" si="9825">O1634*I1634</f>
        <v>#DIV/0!</v>
      </c>
      <c r="Q1634" s="31">
        <f t="shared" ref="Q1634" si="9826">IF(M1634&gt;O1634,M1634-O1634,0)</f>
        <v>0</v>
      </c>
      <c r="R1634" s="31" t="e">
        <f t="shared" ref="R1634" si="9827">Q1634*I1634</f>
        <v>#DIV/0!</v>
      </c>
      <c r="S1634" s="31">
        <f t="shared" ref="S1634" si="9828">IF(O1634&gt;M1634,O1634-M1634,0)</f>
        <v>0</v>
      </c>
      <c r="T1634" s="32" t="e">
        <f t="shared" ref="T1634" si="9829">S1634*I1634</f>
        <v>#DIV/0!</v>
      </c>
    </row>
    <row r="1635" spans="1:20" s="2" customFormat="1" ht="15" hidden="1">
      <c r="A1635" s="18" t="str">
        <f t="shared" ref="A1635" si="9830">$A$3</f>
        <v>اسم المزرعة</v>
      </c>
      <c r="B1635" s="19" t="str">
        <f t="shared" ref="B1635" si="9831">B1633</f>
        <v>اسم الصنف</v>
      </c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20"/>
    </row>
    <row r="1636" spans="1:20" ht="20.100000000000001" customHeight="1">
      <c r="A1636" s="29" t="str">
        <f t="shared" si="9650"/>
        <v/>
      </c>
      <c r="B1636" s="62" t="s">
        <v>34</v>
      </c>
      <c r="C1636" s="30"/>
      <c r="D1636" s="31">
        <f>DSUM('اول المدة'!$A$2:$I$45,5,A1635:B1636)</f>
        <v>0</v>
      </c>
      <c r="E1636" s="31">
        <f>DSUM('اول المدة'!$A$2:$I$45,7,A1635:B1636)</f>
        <v>0</v>
      </c>
      <c r="F1636" s="31">
        <f>DSUM(الوارد!$A$2:$K$38,6,A1635:B1636)</f>
        <v>0</v>
      </c>
      <c r="G1636" s="31">
        <f>DSUM(الوارد!$A$2:$K$38,8,A1635:B1636)</f>
        <v>0</v>
      </c>
      <c r="H1636" s="31">
        <f t="shared" ref="H1636" si="9832">F1636+D1636</f>
        <v>0</v>
      </c>
      <c r="I1636" s="31" t="e">
        <f t="shared" si="9652"/>
        <v>#DIV/0!</v>
      </c>
      <c r="J1636" s="31">
        <f t="shared" ref="J1636" si="9833">G1636+E1636</f>
        <v>0</v>
      </c>
      <c r="K1636" s="31">
        <f>DSUM(المنصرف!$A$2:$L$38,5,A1635:B1636)</f>
        <v>0</v>
      </c>
      <c r="L1636" s="31" t="e">
        <f t="shared" ref="L1636" si="9834">K1636*I1636</f>
        <v>#DIV/0!</v>
      </c>
      <c r="M1636" s="31">
        <f t="shared" ref="M1636" si="9835">H1636-K1636</f>
        <v>0</v>
      </c>
      <c r="N1636" s="31" t="e">
        <f t="shared" ref="N1636" si="9836">M1636*I1636</f>
        <v>#DIV/0!</v>
      </c>
      <c r="O1636" s="31"/>
      <c r="P1636" s="31" t="e">
        <f t="shared" ref="P1636" si="9837">O1636*I1636</f>
        <v>#DIV/0!</v>
      </c>
      <c r="Q1636" s="31">
        <f t="shared" ref="Q1636" si="9838">IF(M1636&gt;O1636,M1636-O1636,0)</f>
        <v>0</v>
      </c>
      <c r="R1636" s="31" t="e">
        <f t="shared" ref="R1636" si="9839">Q1636*I1636</f>
        <v>#DIV/0!</v>
      </c>
      <c r="S1636" s="31">
        <f t="shared" ref="S1636" si="9840">IF(O1636&gt;M1636,O1636-M1636,0)</f>
        <v>0</v>
      </c>
      <c r="T1636" s="32" t="e">
        <f t="shared" ref="T1636" si="9841">S1636*I1636</f>
        <v>#DIV/0!</v>
      </c>
    </row>
    <row r="1637" spans="1:20" s="2" customFormat="1" ht="15" hidden="1">
      <c r="A1637" s="18" t="str">
        <f t="shared" ref="A1637" si="9842">$A$3</f>
        <v>اسم المزرعة</v>
      </c>
      <c r="B1637" s="19" t="str">
        <f t="shared" ref="B1637" si="9843">B1635</f>
        <v>اسم الصنف</v>
      </c>
      <c r="C1637" s="19"/>
      <c r="D1637" s="19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20"/>
    </row>
    <row r="1638" spans="1:20" ht="20.100000000000001" customHeight="1">
      <c r="A1638" s="29" t="str">
        <f t="shared" si="9650"/>
        <v/>
      </c>
      <c r="B1638" s="62" t="s">
        <v>34</v>
      </c>
      <c r="C1638" s="30"/>
      <c r="D1638" s="31">
        <f>DSUM('اول المدة'!$A$2:$I$45,5,A1637:B1638)</f>
        <v>0</v>
      </c>
      <c r="E1638" s="31">
        <f>DSUM('اول المدة'!$A$2:$I$45,7,A1637:B1638)</f>
        <v>0</v>
      </c>
      <c r="F1638" s="31">
        <f>DSUM(الوارد!$A$2:$K$38,6,A1637:B1638)</f>
        <v>0</v>
      </c>
      <c r="G1638" s="31">
        <f>DSUM(الوارد!$A$2:$K$38,8,A1637:B1638)</f>
        <v>0</v>
      </c>
      <c r="H1638" s="31">
        <f t="shared" ref="H1638" si="9844">F1638+D1638</f>
        <v>0</v>
      </c>
      <c r="I1638" s="31" t="e">
        <f t="shared" si="9652"/>
        <v>#DIV/0!</v>
      </c>
      <c r="J1638" s="31">
        <f t="shared" ref="J1638" si="9845">G1638+E1638</f>
        <v>0</v>
      </c>
      <c r="K1638" s="31">
        <f>DSUM(المنصرف!$A$2:$L$38,5,A1637:B1638)</f>
        <v>0</v>
      </c>
      <c r="L1638" s="31" t="e">
        <f t="shared" ref="L1638" si="9846">K1638*I1638</f>
        <v>#DIV/0!</v>
      </c>
      <c r="M1638" s="31">
        <f t="shared" ref="M1638" si="9847">H1638-K1638</f>
        <v>0</v>
      </c>
      <c r="N1638" s="31" t="e">
        <f t="shared" ref="N1638" si="9848">M1638*I1638</f>
        <v>#DIV/0!</v>
      </c>
      <c r="O1638" s="31"/>
      <c r="P1638" s="31" t="e">
        <f t="shared" ref="P1638" si="9849">O1638*I1638</f>
        <v>#DIV/0!</v>
      </c>
      <c r="Q1638" s="31">
        <f t="shared" ref="Q1638" si="9850">IF(M1638&gt;O1638,M1638-O1638,0)</f>
        <v>0</v>
      </c>
      <c r="R1638" s="31" t="e">
        <f t="shared" ref="R1638" si="9851">Q1638*I1638</f>
        <v>#DIV/0!</v>
      </c>
      <c r="S1638" s="31">
        <f t="shared" ref="S1638" si="9852">IF(O1638&gt;M1638,O1638-M1638,0)</f>
        <v>0</v>
      </c>
      <c r="T1638" s="32" t="e">
        <f t="shared" ref="T1638" si="9853">S1638*I1638</f>
        <v>#DIV/0!</v>
      </c>
    </row>
    <row r="1639" spans="1:20" s="2" customFormat="1" ht="15" hidden="1">
      <c r="A1639" s="18" t="str">
        <f t="shared" ref="A1639" si="9854">$A$3</f>
        <v>اسم المزرعة</v>
      </c>
      <c r="B1639" s="19" t="str">
        <f t="shared" ref="B1639" si="9855">B1637</f>
        <v>اسم الصنف</v>
      </c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20"/>
    </row>
    <row r="1640" spans="1:20" ht="20.100000000000001" customHeight="1">
      <c r="A1640" s="29" t="str">
        <f t="shared" si="9650"/>
        <v/>
      </c>
      <c r="B1640" s="62" t="s">
        <v>34</v>
      </c>
      <c r="C1640" s="30"/>
      <c r="D1640" s="31">
        <f>DSUM('اول المدة'!$A$2:$I$45,5,A1639:B1640)</f>
        <v>0</v>
      </c>
      <c r="E1640" s="31">
        <f>DSUM('اول المدة'!$A$2:$I$45,7,A1639:B1640)</f>
        <v>0</v>
      </c>
      <c r="F1640" s="31">
        <f>DSUM(الوارد!$A$2:$K$38,6,A1639:B1640)</f>
        <v>0</v>
      </c>
      <c r="G1640" s="31">
        <f>DSUM(الوارد!$A$2:$K$38,8,A1639:B1640)</f>
        <v>0</v>
      </c>
      <c r="H1640" s="31">
        <f t="shared" ref="H1640" si="9856">F1640+D1640</f>
        <v>0</v>
      </c>
      <c r="I1640" s="31" t="e">
        <f t="shared" si="9652"/>
        <v>#DIV/0!</v>
      </c>
      <c r="J1640" s="31">
        <f t="shared" ref="J1640" si="9857">G1640+E1640</f>
        <v>0</v>
      </c>
      <c r="K1640" s="31">
        <f>DSUM(المنصرف!$A$2:$L$38,5,A1639:B1640)</f>
        <v>0</v>
      </c>
      <c r="L1640" s="31" t="e">
        <f t="shared" ref="L1640" si="9858">K1640*I1640</f>
        <v>#DIV/0!</v>
      </c>
      <c r="M1640" s="31">
        <f t="shared" ref="M1640" si="9859">H1640-K1640</f>
        <v>0</v>
      </c>
      <c r="N1640" s="31" t="e">
        <f t="shared" ref="N1640" si="9860">M1640*I1640</f>
        <v>#DIV/0!</v>
      </c>
      <c r="O1640" s="31"/>
      <c r="P1640" s="31" t="e">
        <f t="shared" ref="P1640" si="9861">O1640*I1640</f>
        <v>#DIV/0!</v>
      </c>
      <c r="Q1640" s="31">
        <f t="shared" ref="Q1640" si="9862">IF(M1640&gt;O1640,M1640-O1640,0)</f>
        <v>0</v>
      </c>
      <c r="R1640" s="31" t="e">
        <f t="shared" ref="R1640" si="9863">Q1640*I1640</f>
        <v>#DIV/0!</v>
      </c>
      <c r="S1640" s="31">
        <f t="shared" ref="S1640" si="9864">IF(O1640&gt;M1640,O1640-M1640,0)</f>
        <v>0</v>
      </c>
      <c r="T1640" s="32" t="e">
        <f t="shared" ref="T1640" si="9865">S1640*I1640</f>
        <v>#DIV/0!</v>
      </c>
    </row>
    <row r="1641" spans="1:20" s="2" customFormat="1" ht="15" hidden="1">
      <c r="A1641" s="18" t="str">
        <f t="shared" ref="A1641" si="9866">$A$3</f>
        <v>اسم المزرعة</v>
      </c>
      <c r="B1641" s="19" t="str">
        <f t="shared" ref="B1641" si="9867">B1639</f>
        <v>اسم الصنف</v>
      </c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20"/>
    </row>
    <row r="1642" spans="1:20" ht="20.100000000000001" customHeight="1">
      <c r="A1642" s="29" t="str">
        <f t="shared" si="9650"/>
        <v/>
      </c>
      <c r="B1642" s="62" t="s">
        <v>34</v>
      </c>
      <c r="C1642" s="30"/>
      <c r="D1642" s="31">
        <f>DSUM('اول المدة'!$A$2:$I$45,5,A1641:B1642)</f>
        <v>0</v>
      </c>
      <c r="E1642" s="31">
        <f>DSUM('اول المدة'!$A$2:$I$45,7,A1641:B1642)</f>
        <v>0</v>
      </c>
      <c r="F1642" s="31">
        <f>DSUM(الوارد!$A$2:$K$38,6,A1641:B1642)</f>
        <v>0</v>
      </c>
      <c r="G1642" s="31">
        <f>DSUM(الوارد!$A$2:$K$38,8,A1641:B1642)</f>
        <v>0</v>
      </c>
      <c r="H1642" s="31">
        <f t="shared" ref="H1642" si="9868">F1642+D1642</f>
        <v>0</v>
      </c>
      <c r="I1642" s="31" t="e">
        <f t="shared" si="9652"/>
        <v>#DIV/0!</v>
      </c>
      <c r="J1642" s="31">
        <f t="shared" ref="J1642" si="9869">G1642+E1642</f>
        <v>0</v>
      </c>
      <c r="K1642" s="31">
        <f>DSUM(المنصرف!$A$2:$L$38,5,A1641:B1642)</f>
        <v>0</v>
      </c>
      <c r="L1642" s="31" t="e">
        <f t="shared" ref="L1642" si="9870">K1642*I1642</f>
        <v>#DIV/0!</v>
      </c>
      <c r="M1642" s="31">
        <f t="shared" ref="M1642" si="9871">H1642-K1642</f>
        <v>0</v>
      </c>
      <c r="N1642" s="31" t="e">
        <f t="shared" ref="N1642" si="9872">M1642*I1642</f>
        <v>#DIV/0!</v>
      </c>
      <c r="O1642" s="31"/>
      <c r="P1642" s="31" t="e">
        <f t="shared" ref="P1642" si="9873">O1642*I1642</f>
        <v>#DIV/0!</v>
      </c>
      <c r="Q1642" s="31">
        <f t="shared" ref="Q1642" si="9874">IF(M1642&gt;O1642,M1642-O1642,0)</f>
        <v>0</v>
      </c>
      <c r="R1642" s="31" t="e">
        <f t="shared" ref="R1642" si="9875">Q1642*I1642</f>
        <v>#DIV/0!</v>
      </c>
      <c r="S1642" s="31">
        <f t="shared" ref="S1642" si="9876">IF(O1642&gt;M1642,O1642-M1642,0)</f>
        <v>0</v>
      </c>
      <c r="T1642" s="32" t="e">
        <f t="shared" ref="T1642" si="9877">S1642*I1642</f>
        <v>#DIV/0!</v>
      </c>
    </row>
    <row r="1643" spans="1:20" s="2" customFormat="1" ht="15" hidden="1">
      <c r="A1643" s="18" t="str">
        <f t="shared" ref="A1643" si="9878">$A$3</f>
        <v>اسم المزرعة</v>
      </c>
      <c r="B1643" s="19" t="str">
        <f t="shared" ref="B1643" si="9879">B1641</f>
        <v>اسم الصنف</v>
      </c>
      <c r="C1643" s="19"/>
      <c r="D1643" s="19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20"/>
    </row>
    <row r="1644" spans="1:20" ht="20.100000000000001" customHeight="1">
      <c r="A1644" s="29" t="str">
        <f t="shared" si="9650"/>
        <v/>
      </c>
      <c r="B1644" s="62" t="s">
        <v>34</v>
      </c>
      <c r="C1644" s="30"/>
      <c r="D1644" s="31">
        <f>DSUM('اول المدة'!$A$2:$I$45,5,A1643:B1644)</f>
        <v>0</v>
      </c>
      <c r="E1644" s="31">
        <f>DSUM('اول المدة'!$A$2:$I$45,7,A1643:B1644)</f>
        <v>0</v>
      </c>
      <c r="F1644" s="31">
        <f>DSUM(الوارد!$A$2:$K$38,6,A1643:B1644)</f>
        <v>0</v>
      </c>
      <c r="G1644" s="31">
        <f>DSUM(الوارد!$A$2:$K$38,8,A1643:B1644)</f>
        <v>0</v>
      </c>
      <c r="H1644" s="31">
        <f t="shared" ref="H1644" si="9880">F1644+D1644</f>
        <v>0</v>
      </c>
      <c r="I1644" s="31" t="e">
        <f t="shared" si="9652"/>
        <v>#DIV/0!</v>
      </c>
      <c r="J1644" s="31">
        <f t="shared" ref="J1644" si="9881">G1644+E1644</f>
        <v>0</v>
      </c>
      <c r="K1644" s="31">
        <f>DSUM(المنصرف!$A$2:$L$38,5,A1643:B1644)</f>
        <v>0</v>
      </c>
      <c r="L1644" s="31" t="e">
        <f t="shared" ref="L1644" si="9882">K1644*I1644</f>
        <v>#DIV/0!</v>
      </c>
      <c r="M1644" s="31">
        <f t="shared" ref="M1644" si="9883">H1644-K1644</f>
        <v>0</v>
      </c>
      <c r="N1644" s="31" t="e">
        <f t="shared" ref="N1644" si="9884">M1644*I1644</f>
        <v>#DIV/0!</v>
      </c>
      <c r="O1644" s="31"/>
      <c r="P1644" s="31" t="e">
        <f t="shared" ref="P1644" si="9885">O1644*I1644</f>
        <v>#DIV/0!</v>
      </c>
      <c r="Q1644" s="31">
        <f t="shared" ref="Q1644" si="9886">IF(M1644&gt;O1644,M1644-O1644,0)</f>
        <v>0</v>
      </c>
      <c r="R1644" s="31" t="e">
        <f t="shared" ref="R1644" si="9887">Q1644*I1644</f>
        <v>#DIV/0!</v>
      </c>
      <c r="S1644" s="31">
        <f t="shared" ref="S1644" si="9888">IF(O1644&gt;M1644,O1644-M1644,0)</f>
        <v>0</v>
      </c>
      <c r="T1644" s="32" t="e">
        <f t="shared" ref="T1644" si="9889">S1644*I1644</f>
        <v>#DIV/0!</v>
      </c>
    </row>
    <row r="1645" spans="1:20" s="2" customFormat="1" ht="15" hidden="1">
      <c r="A1645" s="18" t="str">
        <f t="shared" ref="A1645" si="9890">$A$3</f>
        <v>اسم المزرعة</v>
      </c>
      <c r="B1645" s="19" t="str">
        <f t="shared" ref="B1645" si="9891">B1643</f>
        <v>اسم الصنف</v>
      </c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20"/>
    </row>
    <row r="1646" spans="1:20" ht="20.100000000000001" customHeight="1">
      <c r="A1646" s="29" t="str">
        <f t="shared" si="9650"/>
        <v/>
      </c>
      <c r="B1646" s="62" t="s">
        <v>34</v>
      </c>
      <c r="C1646" s="30"/>
      <c r="D1646" s="31">
        <f>DSUM('اول المدة'!$A$2:$I$45,5,A1645:B1646)</f>
        <v>0</v>
      </c>
      <c r="E1646" s="31">
        <f>DSUM('اول المدة'!$A$2:$I$45,7,A1645:B1646)</f>
        <v>0</v>
      </c>
      <c r="F1646" s="31">
        <f>DSUM(الوارد!$A$2:$K$38,6,A1645:B1646)</f>
        <v>0</v>
      </c>
      <c r="G1646" s="31">
        <f>DSUM(الوارد!$A$2:$K$38,8,A1645:B1646)</f>
        <v>0</v>
      </c>
      <c r="H1646" s="31">
        <f t="shared" ref="H1646" si="9892">F1646+D1646</f>
        <v>0</v>
      </c>
      <c r="I1646" s="31" t="e">
        <f t="shared" si="9652"/>
        <v>#DIV/0!</v>
      </c>
      <c r="J1646" s="31">
        <f t="shared" ref="J1646" si="9893">G1646+E1646</f>
        <v>0</v>
      </c>
      <c r="K1646" s="31">
        <f>DSUM(المنصرف!$A$2:$L$38,5,A1645:B1646)</f>
        <v>0</v>
      </c>
      <c r="L1646" s="31" t="e">
        <f t="shared" ref="L1646" si="9894">K1646*I1646</f>
        <v>#DIV/0!</v>
      </c>
      <c r="M1646" s="31">
        <f t="shared" ref="M1646" si="9895">H1646-K1646</f>
        <v>0</v>
      </c>
      <c r="N1646" s="31" t="e">
        <f t="shared" ref="N1646" si="9896">M1646*I1646</f>
        <v>#DIV/0!</v>
      </c>
      <c r="O1646" s="31"/>
      <c r="P1646" s="31" t="e">
        <f t="shared" ref="P1646" si="9897">O1646*I1646</f>
        <v>#DIV/0!</v>
      </c>
      <c r="Q1646" s="31">
        <f t="shared" ref="Q1646" si="9898">IF(M1646&gt;O1646,M1646-O1646,0)</f>
        <v>0</v>
      </c>
      <c r="R1646" s="31" t="e">
        <f t="shared" ref="R1646" si="9899">Q1646*I1646</f>
        <v>#DIV/0!</v>
      </c>
      <c r="S1646" s="31">
        <f t="shared" ref="S1646" si="9900">IF(O1646&gt;M1646,O1646-M1646,0)</f>
        <v>0</v>
      </c>
      <c r="T1646" s="32" t="e">
        <f t="shared" ref="T1646" si="9901">S1646*I1646</f>
        <v>#DIV/0!</v>
      </c>
    </row>
    <row r="1647" spans="1:20" s="2" customFormat="1" ht="15" hidden="1">
      <c r="A1647" s="18" t="str">
        <f t="shared" ref="A1647" si="9902">$A$3</f>
        <v>اسم المزرعة</v>
      </c>
      <c r="B1647" s="19" t="str">
        <f t="shared" ref="B1647" si="9903">B1645</f>
        <v>اسم الصنف</v>
      </c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20"/>
    </row>
    <row r="1648" spans="1:20" ht="20.100000000000001" customHeight="1">
      <c r="A1648" s="29" t="str">
        <f t="shared" si="9650"/>
        <v/>
      </c>
      <c r="B1648" s="62" t="s">
        <v>34</v>
      </c>
      <c r="C1648" s="30"/>
      <c r="D1648" s="31">
        <f>DSUM('اول المدة'!$A$2:$I$45,5,A1647:B1648)</f>
        <v>0</v>
      </c>
      <c r="E1648" s="31">
        <f>DSUM('اول المدة'!$A$2:$I$45,7,A1647:B1648)</f>
        <v>0</v>
      </c>
      <c r="F1648" s="31">
        <f>DSUM(الوارد!$A$2:$K$38,6,A1647:B1648)</f>
        <v>0</v>
      </c>
      <c r="G1648" s="31">
        <f>DSUM(الوارد!$A$2:$K$38,8,A1647:B1648)</f>
        <v>0</v>
      </c>
      <c r="H1648" s="31">
        <f t="shared" ref="H1648" si="9904">F1648+D1648</f>
        <v>0</v>
      </c>
      <c r="I1648" s="31" t="e">
        <f t="shared" si="9652"/>
        <v>#DIV/0!</v>
      </c>
      <c r="J1648" s="31">
        <f t="shared" ref="J1648" si="9905">G1648+E1648</f>
        <v>0</v>
      </c>
      <c r="K1648" s="31">
        <f>DSUM(المنصرف!$A$2:$L$38,5,A1647:B1648)</f>
        <v>0</v>
      </c>
      <c r="L1648" s="31" t="e">
        <f t="shared" ref="L1648" si="9906">K1648*I1648</f>
        <v>#DIV/0!</v>
      </c>
      <c r="M1648" s="31">
        <f t="shared" ref="M1648" si="9907">H1648-K1648</f>
        <v>0</v>
      </c>
      <c r="N1648" s="31" t="e">
        <f t="shared" ref="N1648" si="9908">M1648*I1648</f>
        <v>#DIV/0!</v>
      </c>
      <c r="O1648" s="31"/>
      <c r="P1648" s="31" t="e">
        <f t="shared" ref="P1648" si="9909">O1648*I1648</f>
        <v>#DIV/0!</v>
      </c>
      <c r="Q1648" s="31">
        <f t="shared" ref="Q1648" si="9910">IF(M1648&gt;O1648,M1648-O1648,0)</f>
        <v>0</v>
      </c>
      <c r="R1648" s="31" t="e">
        <f t="shared" ref="R1648" si="9911">Q1648*I1648</f>
        <v>#DIV/0!</v>
      </c>
      <c r="S1648" s="31">
        <f t="shared" ref="S1648" si="9912">IF(O1648&gt;M1648,O1648-M1648,0)</f>
        <v>0</v>
      </c>
      <c r="T1648" s="32" t="e">
        <f t="shared" ref="T1648" si="9913">S1648*I1648</f>
        <v>#DIV/0!</v>
      </c>
    </row>
    <row r="1649" spans="1:20" s="2" customFormat="1" ht="15" hidden="1">
      <c r="A1649" s="18" t="str">
        <f t="shared" ref="A1649" si="9914">$A$3</f>
        <v>اسم المزرعة</v>
      </c>
      <c r="B1649" s="19" t="str">
        <f t="shared" ref="B1649" si="9915">B1647</f>
        <v>اسم الصنف</v>
      </c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20"/>
    </row>
    <row r="1650" spans="1:20" ht="20.100000000000001" customHeight="1">
      <c r="A1650" s="29" t="str">
        <f t="shared" si="9650"/>
        <v/>
      </c>
      <c r="B1650" s="62" t="s">
        <v>34</v>
      </c>
      <c r="C1650" s="30"/>
      <c r="D1650" s="31">
        <f>DSUM('اول المدة'!$A$2:$I$45,5,A1649:B1650)</f>
        <v>0</v>
      </c>
      <c r="E1650" s="31">
        <f>DSUM('اول المدة'!$A$2:$I$45,7,A1649:B1650)</f>
        <v>0</v>
      </c>
      <c r="F1650" s="31">
        <f>DSUM(الوارد!$A$2:$K$38,6,A1649:B1650)</f>
        <v>0</v>
      </c>
      <c r="G1650" s="31">
        <f>DSUM(الوارد!$A$2:$K$38,8,A1649:B1650)</f>
        <v>0</v>
      </c>
      <c r="H1650" s="31">
        <f t="shared" ref="H1650" si="9916">F1650+D1650</f>
        <v>0</v>
      </c>
      <c r="I1650" s="31" t="e">
        <f t="shared" si="9652"/>
        <v>#DIV/0!</v>
      </c>
      <c r="J1650" s="31">
        <f t="shared" ref="J1650" si="9917">G1650+E1650</f>
        <v>0</v>
      </c>
      <c r="K1650" s="31">
        <f>DSUM(المنصرف!$A$2:$L$38,5,A1649:B1650)</f>
        <v>0</v>
      </c>
      <c r="L1650" s="31" t="e">
        <f t="shared" ref="L1650" si="9918">K1650*I1650</f>
        <v>#DIV/0!</v>
      </c>
      <c r="M1650" s="31">
        <f t="shared" ref="M1650" si="9919">H1650-K1650</f>
        <v>0</v>
      </c>
      <c r="N1650" s="31" t="e">
        <f t="shared" ref="N1650" si="9920">M1650*I1650</f>
        <v>#DIV/0!</v>
      </c>
      <c r="O1650" s="31"/>
      <c r="P1650" s="31" t="e">
        <f t="shared" ref="P1650" si="9921">O1650*I1650</f>
        <v>#DIV/0!</v>
      </c>
      <c r="Q1650" s="31">
        <f t="shared" ref="Q1650" si="9922">IF(M1650&gt;O1650,M1650-O1650,0)</f>
        <v>0</v>
      </c>
      <c r="R1650" s="31" t="e">
        <f t="shared" ref="R1650" si="9923">Q1650*I1650</f>
        <v>#DIV/0!</v>
      </c>
      <c r="S1650" s="31">
        <f t="shared" ref="S1650" si="9924">IF(O1650&gt;M1650,O1650-M1650,0)</f>
        <v>0</v>
      </c>
      <c r="T1650" s="32" t="e">
        <f t="shared" ref="T1650" si="9925">S1650*I1650</f>
        <v>#DIV/0!</v>
      </c>
    </row>
    <row r="1651" spans="1:20" s="2" customFormat="1" ht="15" hidden="1">
      <c r="A1651" s="18" t="str">
        <f t="shared" ref="A1651" si="9926">$A$3</f>
        <v>اسم المزرعة</v>
      </c>
      <c r="B1651" s="19" t="str">
        <f t="shared" ref="B1651" si="9927">B1649</f>
        <v>اسم الصنف</v>
      </c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20"/>
    </row>
    <row r="1652" spans="1:20" ht="20.100000000000001" customHeight="1">
      <c r="A1652" s="29" t="str">
        <f t="shared" si="9650"/>
        <v/>
      </c>
      <c r="B1652" s="62" t="s">
        <v>34</v>
      </c>
      <c r="C1652" s="30"/>
      <c r="D1652" s="31">
        <f>DSUM('اول المدة'!$A$2:$I$45,5,A1651:B1652)</f>
        <v>0</v>
      </c>
      <c r="E1652" s="31">
        <f>DSUM('اول المدة'!$A$2:$I$45,7,A1651:B1652)</f>
        <v>0</v>
      </c>
      <c r="F1652" s="31">
        <f>DSUM(الوارد!$A$2:$K$38,6,A1651:B1652)</f>
        <v>0</v>
      </c>
      <c r="G1652" s="31">
        <f>DSUM(الوارد!$A$2:$K$38,8,A1651:B1652)</f>
        <v>0</v>
      </c>
      <c r="H1652" s="31">
        <f t="shared" ref="H1652" si="9928">F1652+D1652</f>
        <v>0</v>
      </c>
      <c r="I1652" s="31" t="e">
        <f t="shared" si="9652"/>
        <v>#DIV/0!</v>
      </c>
      <c r="J1652" s="31">
        <f t="shared" ref="J1652" si="9929">G1652+E1652</f>
        <v>0</v>
      </c>
      <c r="K1652" s="31">
        <f>DSUM(المنصرف!$A$2:$L$38,5,A1651:B1652)</f>
        <v>0</v>
      </c>
      <c r="L1652" s="31" t="e">
        <f t="shared" ref="L1652" si="9930">K1652*I1652</f>
        <v>#DIV/0!</v>
      </c>
      <c r="M1652" s="31">
        <f t="shared" ref="M1652" si="9931">H1652-K1652</f>
        <v>0</v>
      </c>
      <c r="N1652" s="31" t="e">
        <f t="shared" ref="N1652" si="9932">M1652*I1652</f>
        <v>#DIV/0!</v>
      </c>
      <c r="O1652" s="31"/>
      <c r="P1652" s="31" t="e">
        <f t="shared" ref="P1652" si="9933">O1652*I1652</f>
        <v>#DIV/0!</v>
      </c>
      <c r="Q1652" s="31">
        <f t="shared" ref="Q1652" si="9934">IF(M1652&gt;O1652,M1652-O1652,0)</f>
        <v>0</v>
      </c>
      <c r="R1652" s="31" t="e">
        <f t="shared" ref="R1652" si="9935">Q1652*I1652</f>
        <v>#DIV/0!</v>
      </c>
      <c r="S1652" s="31">
        <f t="shared" ref="S1652" si="9936">IF(O1652&gt;M1652,O1652-M1652,0)</f>
        <v>0</v>
      </c>
      <c r="T1652" s="32" t="e">
        <f t="shared" ref="T1652" si="9937">S1652*I1652</f>
        <v>#DIV/0!</v>
      </c>
    </row>
    <row r="1653" spans="1:20" s="2" customFormat="1" ht="15" hidden="1">
      <c r="A1653" s="18" t="str">
        <f t="shared" ref="A1653" si="9938">$A$3</f>
        <v>اسم المزرعة</v>
      </c>
      <c r="B1653" s="19" t="str">
        <f t="shared" ref="B1653" si="9939">B1651</f>
        <v>اسم الصنف</v>
      </c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20"/>
    </row>
    <row r="1654" spans="1:20" ht="20.100000000000001" customHeight="1">
      <c r="A1654" s="29" t="str">
        <f t="shared" si="9650"/>
        <v/>
      </c>
      <c r="B1654" s="62" t="s">
        <v>34</v>
      </c>
      <c r="C1654" s="30"/>
      <c r="D1654" s="31">
        <f>DSUM('اول المدة'!$A$2:$I$45,5,A1653:B1654)</f>
        <v>0</v>
      </c>
      <c r="E1654" s="31">
        <f>DSUM('اول المدة'!$A$2:$I$45,7,A1653:B1654)</f>
        <v>0</v>
      </c>
      <c r="F1654" s="31">
        <f>DSUM(الوارد!$A$2:$K$38,6,A1653:B1654)</f>
        <v>0</v>
      </c>
      <c r="G1654" s="31">
        <f>DSUM(الوارد!$A$2:$K$38,8,A1653:B1654)</f>
        <v>0</v>
      </c>
      <c r="H1654" s="31">
        <f t="shared" ref="H1654" si="9940">F1654+D1654</f>
        <v>0</v>
      </c>
      <c r="I1654" s="31" t="e">
        <f t="shared" si="9652"/>
        <v>#DIV/0!</v>
      </c>
      <c r="J1654" s="31">
        <f t="shared" ref="J1654" si="9941">G1654+E1654</f>
        <v>0</v>
      </c>
      <c r="K1654" s="31">
        <f>DSUM(المنصرف!$A$2:$L$38,5,A1653:B1654)</f>
        <v>0</v>
      </c>
      <c r="L1654" s="31" t="e">
        <f t="shared" ref="L1654" si="9942">K1654*I1654</f>
        <v>#DIV/0!</v>
      </c>
      <c r="M1654" s="31">
        <f t="shared" ref="M1654" si="9943">H1654-K1654</f>
        <v>0</v>
      </c>
      <c r="N1654" s="31" t="e">
        <f t="shared" ref="N1654" si="9944">M1654*I1654</f>
        <v>#DIV/0!</v>
      </c>
      <c r="O1654" s="31"/>
      <c r="P1654" s="31" t="e">
        <f t="shared" ref="P1654" si="9945">O1654*I1654</f>
        <v>#DIV/0!</v>
      </c>
      <c r="Q1654" s="31">
        <f t="shared" ref="Q1654" si="9946">IF(M1654&gt;O1654,M1654-O1654,0)</f>
        <v>0</v>
      </c>
      <c r="R1654" s="31" t="e">
        <f t="shared" ref="R1654" si="9947">Q1654*I1654</f>
        <v>#DIV/0!</v>
      </c>
      <c r="S1654" s="31">
        <f t="shared" ref="S1654" si="9948">IF(O1654&gt;M1654,O1654-M1654,0)</f>
        <v>0</v>
      </c>
      <c r="T1654" s="32" t="e">
        <f t="shared" ref="T1654" si="9949">S1654*I1654</f>
        <v>#DIV/0!</v>
      </c>
    </row>
    <row r="1655" spans="1:20" s="2" customFormat="1" ht="15" hidden="1">
      <c r="A1655" s="18" t="str">
        <f t="shared" ref="A1655" si="9950">$A$3</f>
        <v>اسم المزرعة</v>
      </c>
      <c r="B1655" s="19" t="str">
        <f t="shared" ref="B1655" si="9951">B1653</f>
        <v>اسم الصنف</v>
      </c>
      <c r="C1655" s="19"/>
      <c r="D1655" s="19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20"/>
    </row>
    <row r="1656" spans="1:20" ht="20.100000000000001" customHeight="1">
      <c r="A1656" s="29" t="str">
        <f t="shared" si="9650"/>
        <v/>
      </c>
      <c r="B1656" s="62" t="s">
        <v>34</v>
      </c>
      <c r="C1656" s="30"/>
      <c r="D1656" s="31">
        <f>DSUM('اول المدة'!$A$2:$I$45,5,A1655:B1656)</f>
        <v>0</v>
      </c>
      <c r="E1656" s="31">
        <f>DSUM('اول المدة'!$A$2:$I$45,7,A1655:B1656)</f>
        <v>0</v>
      </c>
      <c r="F1656" s="31">
        <f>DSUM(الوارد!$A$2:$K$38,6,A1655:B1656)</f>
        <v>0</v>
      </c>
      <c r="G1656" s="31">
        <f>DSUM(الوارد!$A$2:$K$38,8,A1655:B1656)</f>
        <v>0</v>
      </c>
      <c r="H1656" s="31">
        <f t="shared" ref="H1656" si="9952">F1656+D1656</f>
        <v>0</v>
      </c>
      <c r="I1656" s="31" t="e">
        <f t="shared" si="9652"/>
        <v>#DIV/0!</v>
      </c>
      <c r="J1656" s="31">
        <f t="shared" ref="J1656" si="9953">G1656+E1656</f>
        <v>0</v>
      </c>
      <c r="K1656" s="31">
        <f>DSUM(المنصرف!$A$2:$L$38,5,A1655:B1656)</f>
        <v>0</v>
      </c>
      <c r="L1656" s="31" t="e">
        <f t="shared" ref="L1656" si="9954">K1656*I1656</f>
        <v>#DIV/0!</v>
      </c>
      <c r="M1656" s="31">
        <f t="shared" ref="M1656" si="9955">H1656-K1656</f>
        <v>0</v>
      </c>
      <c r="N1656" s="31" t="e">
        <f t="shared" ref="N1656" si="9956">M1656*I1656</f>
        <v>#DIV/0!</v>
      </c>
      <c r="O1656" s="31"/>
      <c r="P1656" s="31" t="e">
        <f t="shared" ref="P1656" si="9957">O1656*I1656</f>
        <v>#DIV/0!</v>
      </c>
      <c r="Q1656" s="31">
        <f t="shared" ref="Q1656" si="9958">IF(M1656&gt;O1656,M1656-O1656,0)</f>
        <v>0</v>
      </c>
      <c r="R1656" s="31" t="e">
        <f t="shared" ref="R1656" si="9959">Q1656*I1656</f>
        <v>#DIV/0!</v>
      </c>
      <c r="S1656" s="31">
        <f t="shared" ref="S1656" si="9960">IF(O1656&gt;M1656,O1656-M1656,0)</f>
        <v>0</v>
      </c>
      <c r="T1656" s="32" t="e">
        <f t="shared" ref="T1656" si="9961">S1656*I1656</f>
        <v>#DIV/0!</v>
      </c>
    </row>
    <row r="1657" spans="1:20" s="2" customFormat="1" ht="15" hidden="1">
      <c r="A1657" s="18" t="str">
        <f t="shared" ref="A1657" si="9962">$A$3</f>
        <v>اسم المزرعة</v>
      </c>
      <c r="B1657" s="19" t="str">
        <f t="shared" ref="B1657" si="9963">B1655</f>
        <v>اسم الصنف</v>
      </c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20"/>
    </row>
    <row r="1658" spans="1:20" ht="20.100000000000001" customHeight="1">
      <c r="A1658" s="29" t="str">
        <f t="shared" si="9650"/>
        <v/>
      </c>
      <c r="B1658" s="62" t="s">
        <v>34</v>
      </c>
      <c r="C1658" s="30"/>
      <c r="D1658" s="31">
        <f>DSUM('اول المدة'!$A$2:$I$45,5,A1657:B1658)</f>
        <v>0</v>
      </c>
      <c r="E1658" s="31">
        <f>DSUM('اول المدة'!$A$2:$I$45,7,A1657:B1658)</f>
        <v>0</v>
      </c>
      <c r="F1658" s="31">
        <f>DSUM(الوارد!$A$2:$K$38,6,A1657:B1658)</f>
        <v>0</v>
      </c>
      <c r="G1658" s="31">
        <f>DSUM(الوارد!$A$2:$K$38,8,A1657:B1658)</f>
        <v>0</v>
      </c>
      <c r="H1658" s="31">
        <f t="shared" ref="H1658" si="9964">F1658+D1658</f>
        <v>0</v>
      </c>
      <c r="I1658" s="31" t="e">
        <f t="shared" si="9652"/>
        <v>#DIV/0!</v>
      </c>
      <c r="J1658" s="31">
        <f t="shared" ref="J1658" si="9965">G1658+E1658</f>
        <v>0</v>
      </c>
      <c r="K1658" s="31">
        <f>DSUM(المنصرف!$A$2:$L$38,5,A1657:B1658)</f>
        <v>0</v>
      </c>
      <c r="L1658" s="31" t="e">
        <f t="shared" ref="L1658" si="9966">K1658*I1658</f>
        <v>#DIV/0!</v>
      </c>
      <c r="M1658" s="31">
        <f t="shared" ref="M1658" si="9967">H1658-K1658</f>
        <v>0</v>
      </c>
      <c r="N1658" s="31" t="e">
        <f t="shared" ref="N1658" si="9968">M1658*I1658</f>
        <v>#DIV/0!</v>
      </c>
      <c r="O1658" s="31"/>
      <c r="P1658" s="31" t="e">
        <f t="shared" ref="P1658" si="9969">O1658*I1658</f>
        <v>#DIV/0!</v>
      </c>
      <c r="Q1658" s="31">
        <f t="shared" ref="Q1658" si="9970">IF(M1658&gt;O1658,M1658-O1658,0)</f>
        <v>0</v>
      </c>
      <c r="R1658" s="31" t="e">
        <f t="shared" ref="R1658" si="9971">Q1658*I1658</f>
        <v>#DIV/0!</v>
      </c>
      <c r="S1658" s="31">
        <f t="shared" ref="S1658" si="9972">IF(O1658&gt;M1658,O1658-M1658,0)</f>
        <v>0</v>
      </c>
      <c r="T1658" s="32" t="e">
        <f t="shared" ref="T1658" si="9973">S1658*I1658</f>
        <v>#DIV/0!</v>
      </c>
    </row>
    <row r="1659" spans="1:20" s="2" customFormat="1" ht="15" hidden="1">
      <c r="A1659" s="18" t="str">
        <f t="shared" ref="A1659" si="9974">$A$3</f>
        <v>اسم المزرعة</v>
      </c>
      <c r="B1659" s="19" t="str">
        <f t="shared" ref="B1659" si="9975">B1657</f>
        <v>اسم الصنف</v>
      </c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20"/>
    </row>
    <row r="1660" spans="1:20" ht="20.100000000000001" customHeight="1">
      <c r="A1660" s="29" t="str">
        <f t="shared" si="9650"/>
        <v/>
      </c>
      <c r="B1660" s="62" t="s">
        <v>34</v>
      </c>
      <c r="C1660" s="30"/>
      <c r="D1660" s="31">
        <f>DSUM('اول المدة'!$A$2:$I$45,5,A1659:B1660)</f>
        <v>0</v>
      </c>
      <c r="E1660" s="31">
        <f>DSUM('اول المدة'!$A$2:$I$45,7,A1659:B1660)</f>
        <v>0</v>
      </c>
      <c r="F1660" s="31">
        <f>DSUM(الوارد!$A$2:$K$38,6,A1659:B1660)</f>
        <v>0</v>
      </c>
      <c r="G1660" s="31">
        <f>DSUM(الوارد!$A$2:$K$38,8,A1659:B1660)</f>
        <v>0</v>
      </c>
      <c r="H1660" s="31">
        <f t="shared" ref="H1660" si="9976">F1660+D1660</f>
        <v>0</v>
      </c>
      <c r="I1660" s="31" t="e">
        <f t="shared" si="9652"/>
        <v>#DIV/0!</v>
      </c>
      <c r="J1660" s="31">
        <f t="shared" ref="J1660" si="9977">G1660+E1660</f>
        <v>0</v>
      </c>
      <c r="K1660" s="31">
        <f>DSUM(المنصرف!$A$2:$L$38,5,A1659:B1660)</f>
        <v>0</v>
      </c>
      <c r="L1660" s="31" t="e">
        <f t="shared" ref="L1660" si="9978">K1660*I1660</f>
        <v>#DIV/0!</v>
      </c>
      <c r="M1660" s="31">
        <f t="shared" ref="M1660" si="9979">H1660-K1660</f>
        <v>0</v>
      </c>
      <c r="N1660" s="31" t="e">
        <f t="shared" ref="N1660" si="9980">M1660*I1660</f>
        <v>#DIV/0!</v>
      </c>
      <c r="O1660" s="31"/>
      <c r="P1660" s="31" t="e">
        <f t="shared" ref="P1660" si="9981">O1660*I1660</f>
        <v>#DIV/0!</v>
      </c>
      <c r="Q1660" s="31">
        <f t="shared" ref="Q1660" si="9982">IF(M1660&gt;O1660,M1660-O1660,0)</f>
        <v>0</v>
      </c>
      <c r="R1660" s="31" t="e">
        <f t="shared" ref="R1660" si="9983">Q1660*I1660</f>
        <v>#DIV/0!</v>
      </c>
      <c r="S1660" s="31">
        <f t="shared" ref="S1660" si="9984">IF(O1660&gt;M1660,O1660-M1660,0)</f>
        <v>0</v>
      </c>
      <c r="T1660" s="32" t="e">
        <f t="shared" ref="T1660" si="9985">S1660*I1660</f>
        <v>#DIV/0!</v>
      </c>
    </row>
    <row r="1661" spans="1:20" s="2" customFormat="1" ht="15" hidden="1">
      <c r="A1661" s="18" t="str">
        <f t="shared" ref="A1661" si="9986">$A$3</f>
        <v>اسم المزرعة</v>
      </c>
      <c r="B1661" s="19" t="str">
        <f t="shared" ref="B1661" si="9987">B1659</f>
        <v>اسم الصنف</v>
      </c>
      <c r="C1661" s="19"/>
      <c r="D1661" s="19"/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20"/>
    </row>
    <row r="1662" spans="1:20" ht="20.100000000000001" customHeight="1">
      <c r="A1662" s="29" t="str">
        <f t="shared" si="9650"/>
        <v/>
      </c>
      <c r="B1662" s="62" t="s">
        <v>34</v>
      </c>
      <c r="C1662" s="30"/>
      <c r="D1662" s="31">
        <f>DSUM('اول المدة'!$A$2:$I$45,5,A1661:B1662)</f>
        <v>0</v>
      </c>
      <c r="E1662" s="31">
        <f>DSUM('اول المدة'!$A$2:$I$45,7,A1661:B1662)</f>
        <v>0</v>
      </c>
      <c r="F1662" s="31">
        <f>DSUM(الوارد!$A$2:$K$38,6,A1661:B1662)</f>
        <v>0</v>
      </c>
      <c r="G1662" s="31">
        <f>DSUM(الوارد!$A$2:$K$38,8,A1661:B1662)</f>
        <v>0</v>
      </c>
      <c r="H1662" s="31">
        <f t="shared" ref="H1662" si="9988">F1662+D1662</f>
        <v>0</v>
      </c>
      <c r="I1662" s="31" t="e">
        <f t="shared" si="9652"/>
        <v>#DIV/0!</v>
      </c>
      <c r="J1662" s="31">
        <f t="shared" ref="J1662" si="9989">G1662+E1662</f>
        <v>0</v>
      </c>
      <c r="K1662" s="31">
        <f>DSUM(المنصرف!$A$2:$L$38,5,A1661:B1662)</f>
        <v>0</v>
      </c>
      <c r="L1662" s="31" t="e">
        <f t="shared" ref="L1662" si="9990">K1662*I1662</f>
        <v>#DIV/0!</v>
      </c>
      <c r="M1662" s="31">
        <f t="shared" ref="M1662" si="9991">H1662-K1662</f>
        <v>0</v>
      </c>
      <c r="N1662" s="31" t="e">
        <f t="shared" ref="N1662" si="9992">M1662*I1662</f>
        <v>#DIV/0!</v>
      </c>
      <c r="O1662" s="31"/>
      <c r="P1662" s="31" t="e">
        <f t="shared" ref="P1662" si="9993">O1662*I1662</f>
        <v>#DIV/0!</v>
      </c>
      <c r="Q1662" s="31">
        <f t="shared" ref="Q1662" si="9994">IF(M1662&gt;O1662,M1662-O1662,0)</f>
        <v>0</v>
      </c>
      <c r="R1662" s="31" t="e">
        <f t="shared" ref="R1662" si="9995">Q1662*I1662</f>
        <v>#DIV/0!</v>
      </c>
      <c r="S1662" s="31">
        <f t="shared" ref="S1662" si="9996">IF(O1662&gt;M1662,O1662-M1662,0)</f>
        <v>0</v>
      </c>
      <c r="T1662" s="32" t="e">
        <f t="shared" ref="T1662" si="9997">S1662*I1662</f>
        <v>#DIV/0!</v>
      </c>
    </row>
    <row r="1663" spans="1:20" s="2" customFormat="1" ht="15" hidden="1">
      <c r="A1663" s="18" t="str">
        <f t="shared" ref="A1663" si="9998">$A$3</f>
        <v>اسم المزرعة</v>
      </c>
      <c r="B1663" s="19" t="str">
        <f t="shared" ref="B1663" si="9999">B1661</f>
        <v>اسم الصنف</v>
      </c>
      <c r="C1663" s="19"/>
      <c r="D1663" s="19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20"/>
    </row>
    <row r="1664" spans="1:20" ht="20.100000000000001" customHeight="1">
      <c r="A1664" s="29" t="str">
        <f t="shared" si="9650"/>
        <v/>
      </c>
      <c r="B1664" s="62" t="s">
        <v>34</v>
      </c>
      <c r="C1664" s="30"/>
      <c r="D1664" s="31">
        <f>DSUM('اول المدة'!$A$2:$I$45,5,A1663:B1664)</f>
        <v>0</v>
      </c>
      <c r="E1664" s="31">
        <f>DSUM('اول المدة'!$A$2:$I$45,7,A1663:B1664)</f>
        <v>0</v>
      </c>
      <c r="F1664" s="31">
        <f>DSUM(الوارد!$A$2:$K$38,6,A1663:B1664)</f>
        <v>0</v>
      </c>
      <c r="G1664" s="31">
        <f>DSUM(الوارد!$A$2:$K$38,8,A1663:B1664)</f>
        <v>0</v>
      </c>
      <c r="H1664" s="31">
        <f t="shared" ref="H1664" si="10000">F1664+D1664</f>
        <v>0</v>
      </c>
      <c r="I1664" s="31" t="e">
        <f t="shared" si="9652"/>
        <v>#DIV/0!</v>
      </c>
      <c r="J1664" s="31">
        <f t="shared" ref="J1664" si="10001">G1664+E1664</f>
        <v>0</v>
      </c>
      <c r="K1664" s="31">
        <f>DSUM(المنصرف!$A$2:$L$38,5,A1663:B1664)</f>
        <v>0</v>
      </c>
      <c r="L1664" s="31" t="e">
        <f t="shared" ref="L1664" si="10002">K1664*I1664</f>
        <v>#DIV/0!</v>
      </c>
      <c r="M1664" s="31">
        <f t="shared" ref="M1664" si="10003">H1664-K1664</f>
        <v>0</v>
      </c>
      <c r="N1664" s="31" t="e">
        <f t="shared" ref="N1664" si="10004">M1664*I1664</f>
        <v>#DIV/0!</v>
      </c>
      <c r="O1664" s="31"/>
      <c r="P1664" s="31" t="e">
        <f t="shared" ref="P1664" si="10005">O1664*I1664</f>
        <v>#DIV/0!</v>
      </c>
      <c r="Q1664" s="31">
        <f t="shared" ref="Q1664" si="10006">IF(M1664&gt;O1664,M1664-O1664,0)</f>
        <v>0</v>
      </c>
      <c r="R1664" s="31" t="e">
        <f t="shared" ref="R1664" si="10007">Q1664*I1664</f>
        <v>#DIV/0!</v>
      </c>
      <c r="S1664" s="31">
        <f t="shared" ref="S1664" si="10008">IF(O1664&gt;M1664,O1664-M1664,0)</f>
        <v>0</v>
      </c>
      <c r="T1664" s="32" t="e">
        <f t="shared" ref="T1664" si="10009">S1664*I1664</f>
        <v>#DIV/0!</v>
      </c>
    </row>
    <row r="1665" spans="1:20" s="2" customFormat="1" ht="15" hidden="1">
      <c r="A1665" s="18" t="str">
        <f t="shared" ref="A1665" si="10010">$A$3</f>
        <v>اسم المزرعة</v>
      </c>
      <c r="B1665" s="19" t="str">
        <f t="shared" ref="B1665" si="10011">B1663</f>
        <v>اسم الصنف</v>
      </c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20"/>
    </row>
    <row r="1666" spans="1:20" ht="20.100000000000001" customHeight="1">
      <c r="A1666" s="29" t="str">
        <f t="shared" si="9650"/>
        <v/>
      </c>
      <c r="B1666" s="62" t="s">
        <v>34</v>
      </c>
      <c r="C1666" s="30"/>
      <c r="D1666" s="31">
        <f>DSUM('اول المدة'!$A$2:$I$45,5,A1665:B1666)</f>
        <v>0</v>
      </c>
      <c r="E1666" s="31">
        <f>DSUM('اول المدة'!$A$2:$I$45,7,A1665:B1666)</f>
        <v>0</v>
      </c>
      <c r="F1666" s="31">
        <f>DSUM(الوارد!$A$2:$K$38,6,A1665:B1666)</f>
        <v>0</v>
      </c>
      <c r="G1666" s="31">
        <f>DSUM(الوارد!$A$2:$K$38,8,A1665:B1666)</f>
        <v>0</v>
      </c>
      <c r="H1666" s="31">
        <f t="shared" ref="H1666" si="10012">F1666+D1666</f>
        <v>0</v>
      </c>
      <c r="I1666" s="31" t="e">
        <f t="shared" si="9652"/>
        <v>#DIV/0!</v>
      </c>
      <c r="J1666" s="31">
        <f t="shared" ref="J1666" si="10013">G1666+E1666</f>
        <v>0</v>
      </c>
      <c r="K1666" s="31">
        <f>DSUM(المنصرف!$A$2:$L$38,5,A1665:B1666)</f>
        <v>0</v>
      </c>
      <c r="L1666" s="31" t="e">
        <f t="shared" ref="L1666" si="10014">K1666*I1666</f>
        <v>#DIV/0!</v>
      </c>
      <c r="M1666" s="31">
        <f t="shared" ref="M1666" si="10015">H1666-K1666</f>
        <v>0</v>
      </c>
      <c r="N1666" s="31" t="e">
        <f t="shared" ref="N1666" si="10016">M1666*I1666</f>
        <v>#DIV/0!</v>
      </c>
      <c r="O1666" s="31"/>
      <c r="P1666" s="31" t="e">
        <f t="shared" ref="P1666" si="10017">O1666*I1666</f>
        <v>#DIV/0!</v>
      </c>
      <c r="Q1666" s="31">
        <f t="shared" ref="Q1666" si="10018">IF(M1666&gt;O1666,M1666-O1666,0)</f>
        <v>0</v>
      </c>
      <c r="R1666" s="31" t="e">
        <f t="shared" ref="R1666" si="10019">Q1666*I1666</f>
        <v>#DIV/0!</v>
      </c>
      <c r="S1666" s="31">
        <f t="shared" ref="S1666" si="10020">IF(O1666&gt;M1666,O1666-M1666,0)</f>
        <v>0</v>
      </c>
      <c r="T1666" s="32" t="e">
        <f t="shared" ref="T1666" si="10021">S1666*I1666</f>
        <v>#DIV/0!</v>
      </c>
    </row>
    <row r="1667" spans="1:20" s="2" customFormat="1" ht="15" hidden="1">
      <c r="A1667" s="18" t="str">
        <f t="shared" ref="A1667" si="10022">$A$3</f>
        <v>اسم المزرعة</v>
      </c>
      <c r="B1667" s="19" t="str">
        <f t="shared" ref="B1667" si="10023">B1665</f>
        <v>اسم الصنف</v>
      </c>
      <c r="C1667" s="19"/>
      <c r="D1667" s="19"/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20"/>
    </row>
    <row r="1668" spans="1:20" ht="20.100000000000001" customHeight="1">
      <c r="A1668" s="29" t="str">
        <f t="shared" si="9650"/>
        <v/>
      </c>
      <c r="B1668" s="62" t="s">
        <v>34</v>
      </c>
      <c r="C1668" s="30"/>
      <c r="D1668" s="31">
        <f>DSUM('اول المدة'!$A$2:$I$45,5,A1667:B1668)</f>
        <v>0</v>
      </c>
      <c r="E1668" s="31">
        <f>DSUM('اول المدة'!$A$2:$I$45,7,A1667:B1668)</f>
        <v>0</v>
      </c>
      <c r="F1668" s="31">
        <f>DSUM(الوارد!$A$2:$K$38,6,A1667:B1668)</f>
        <v>0</v>
      </c>
      <c r="G1668" s="31">
        <f>DSUM(الوارد!$A$2:$K$38,8,A1667:B1668)</f>
        <v>0</v>
      </c>
      <c r="H1668" s="31">
        <f t="shared" ref="H1668" si="10024">F1668+D1668</f>
        <v>0</v>
      </c>
      <c r="I1668" s="31" t="e">
        <f t="shared" si="9652"/>
        <v>#DIV/0!</v>
      </c>
      <c r="J1668" s="31">
        <f t="shared" ref="J1668" si="10025">G1668+E1668</f>
        <v>0</v>
      </c>
      <c r="K1668" s="31">
        <f>DSUM(المنصرف!$A$2:$L$38,5,A1667:B1668)</f>
        <v>0</v>
      </c>
      <c r="L1668" s="31" t="e">
        <f t="shared" ref="L1668" si="10026">K1668*I1668</f>
        <v>#DIV/0!</v>
      </c>
      <c r="M1668" s="31">
        <f t="shared" ref="M1668" si="10027">H1668-K1668</f>
        <v>0</v>
      </c>
      <c r="N1668" s="31" t="e">
        <f t="shared" ref="N1668" si="10028">M1668*I1668</f>
        <v>#DIV/0!</v>
      </c>
      <c r="O1668" s="31"/>
      <c r="P1668" s="31" t="e">
        <f t="shared" ref="P1668" si="10029">O1668*I1668</f>
        <v>#DIV/0!</v>
      </c>
      <c r="Q1668" s="31">
        <f t="shared" ref="Q1668" si="10030">IF(M1668&gt;O1668,M1668-O1668,0)</f>
        <v>0</v>
      </c>
      <c r="R1668" s="31" t="e">
        <f t="shared" ref="R1668" si="10031">Q1668*I1668</f>
        <v>#DIV/0!</v>
      </c>
      <c r="S1668" s="31">
        <f t="shared" ref="S1668" si="10032">IF(O1668&gt;M1668,O1668-M1668,0)</f>
        <v>0</v>
      </c>
      <c r="T1668" s="32" t="e">
        <f t="shared" ref="T1668" si="10033">S1668*I1668</f>
        <v>#DIV/0!</v>
      </c>
    </row>
    <row r="1669" spans="1:20" s="2" customFormat="1" ht="15" hidden="1">
      <c r="A1669" s="18" t="str">
        <f t="shared" ref="A1669" si="10034">$A$3</f>
        <v>اسم المزرعة</v>
      </c>
      <c r="B1669" s="19" t="str">
        <f t="shared" ref="B1669" si="10035">B1667</f>
        <v>اسم الصنف</v>
      </c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20"/>
    </row>
    <row r="1670" spans="1:20" ht="20.100000000000001" customHeight="1">
      <c r="A1670" s="29" t="str">
        <f t="shared" ref="A1670:A1732" si="10036">$B$1</f>
        <v/>
      </c>
      <c r="B1670" s="62" t="s">
        <v>34</v>
      </c>
      <c r="C1670" s="30"/>
      <c r="D1670" s="31">
        <f>DSUM('اول المدة'!$A$2:$I$45,5,A1669:B1670)</f>
        <v>0</v>
      </c>
      <c r="E1670" s="31">
        <f>DSUM('اول المدة'!$A$2:$I$45,7,A1669:B1670)</f>
        <v>0</v>
      </c>
      <c r="F1670" s="31">
        <f>DSUM(الوارد!$A$2:$K$38,6,A1669:B1670)</f>
        <v>0</v>
      </c>
      <c r="G1670" s="31">
        <f>DSUM(الوارد!$A$2:$K$38,8,A1669:B1670)</f>
        <v>0</v>
      </c>
      <c r="H1670" s="31">
        <f t="shared" ref="H1670" si="10037">F1670+D1670</f>
        <v>0</v>
      </c>
      <c r="I1670" s="31" t="e">
        <f t="shared" ref="I1670:I1732" si="10038">J1670/H1670</f>
        <v>#DIV/0!</v>
      </c>
      <c r="J1670" s="31">
        <f t="shared" ref="J1670" si="10039">G1670+E1670</f>
        <v>0</v>
      </c>
      <c r="K1670" s="31">
        <f>DSUM(المنصرف!$A$2:$L$38,5,A1669:B1670)</f>
        <v>0</v>
      </c>
      <c r="L1670" s="31" t="e">
        <f t="shared" ref="L1670" si="10040">K1670*I1670</f>
        <v>#DIV/0!</v>
      </c>
      <c r="M1670" s="31">
        <f t="shared" ref="M1670" si="10041">H1670-K1670</f>
        <v>0</v>
      </c>
      <c r="N1670" s="31" t="e">
        <f t="shared" ref="N1670" si="10042">M1670*I1670</f>
        <v>#DIV/0!</v>
      </c>
      <c r="O1670" s="31"/>
      <c r="P1670" s="31" t="e">
        <f t="shared" ref="P1670" si="10043">O1670*I1670</f>
        <v>#DIV/0!</v>
      </c>
      <c r="Q1670" s="31">
        <f t="shared" ref="Q1670" si="10044">IF(M1670&gt;O1670,M1670-O1670,0)</f>
        <v>0</v>
      </c>
      <c r="R1670" s="31" t="e">
        <f t="shared" ref="R1670" si="10045">Q1670*I1670</f>
        <v>#DIV/0!</v>
      </c>
      <c r="S1670" s="31">
        <f t="shared" ref="S1670" si="10046">IF(O1670&gt;M1670,O1670-M1670,0)</f>
        <v>0</v>
      </c>
      <c r="T1670" s="32" t="e">
        <f t="shared" ref="T1670" si="10047">S1670*I1670</f>
        <v>#DIV/0!</v>
      </c>
    </row>
    <row r="1671" spans="1:20" s="2" customFormat="1" ht="15" hidden="1">
      <c r="A1671" s="18" t="str">
        <f t="shared" ref="A1671" si="10048">$A$3</f>
        <v>اسم المزرعة</v>
      </c>
      <c r="B1671" s="19" t="str">
        <f t="shared" ref="B1671" si="10049">B1669</f>
        <v>اسم الصنف</v>
      </c>
      <c r="C1671" s="19"/>
      <c r="D1671" s="19"/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20"/>
    </row>
    <row r="1672" spans="1:20" ht="20.100000000000001" customHeight="1">
      <c r="A1672" s="29" t="str">
        <f t="shared" si="10036"/>
        <v/>
      </c>
      <c r="B1672" s="62" t="s">
        <v>34</v>
      </c>
      <c r="C1672" s="30"/>
      <c r="D1672" s="31">
        <f>DSUM('اول المدة'!$A$2:$I$45,5,A1671:B1672)</f>
        <v>0</v>
      </c>
      <c r="E1672" s="31">
        <f>DSUM('اول المدة'!$A$2:$I$45,7,A1671:B1672)</f>
        <v>0</v>
      </c>
      <c r="F1672" s="31">
        <f>DSUM(الوارد!$A$2:$K$38,6,A1671:B1672)</f>
        <v>0</v>
      </c>
      <c r="G1672" s="31">
        <f>DSUM(الوارد!$A$2:$K$38,8,A1671:B1672)</f>
        <v>0</v>
      </c>
      <c r="H1672" s="31">
        <f t="shared" ref="H1672" si="10050">F1672+D1672</f>
        <v>0</v>
      </c>
      <c r="I1672" s="31" t="e">
        <f t="shared" si="10038"/>
        <v>#DIV/0!</v>
      </c>
      <c r="J1672" s="31">
        <f t="shared" ref="J1672" si="10051">G1672+E1672</f>
        <v>0</v>
      </c>
      <c r="K1672" s="31">
        <f>DSUM(المنصرف!$A$2:$L$38,5,A1671:B1672)</f>
        <v>0</v>
      </c>
      <c r="L1672" s="31" t="e">
        <f t="shared" ref="L1672" si="10052">K1672*I1672</f>
        <v>#DIV/0!</v>
      </c>
      <c r="M1672" s="31">
        <f t="shared" ref="M1672" si="10053">H1672-K1672</f>
        <v>0</v>
      </c>
      <c r="N1672" s="31" t="e">
        <f t="shared" ref="N1672" si="10054">M1672*I1672</f>
        <v>#DIV/0!</v>
      </c>
      <c r="O1672" s="31"/>
      <c r="P1672" s="31" t="e">
        <f t="shared" ref="P1672" si="10055">O1672*I1672</f>
        <v>#DIV/0!</v>
      </c>
      <c r="Q1672" s="31">
        <f t="shared" ref="Q1672" si="10056">IF(M1672&gt;O1672,M1672-O1672,0)</f>
        <v>0</v>
      </c>
      <c r="R1672" s="31" t="e">
        <f t="shared" ref="R1672" si="10057">Q1672*I1672</f>
        <v>#DIV/0!</v>
      </c>
      <c r="S1672" s="31">
        <f t="shared" ref="S1672" si="10058">IF(O1672&gt;M1672,O1672-M1672,0)</f>
        <v>0</v>
      </c>
      <c r="T1672" s="32" t="e">
        <f t="shared" ref="T1672" si="10059">S1672*I1672</f>
        <v>#DIV/0!</v>
      </c>
    </row>
    <row r="1673" spans="1:20" s="2" customFormat="1" ht="15" hidden="1">
      <c r="A1673" s="18" t="str">
        <f t="shared" ref="A1673" si="10060">$A$3</f>
        <v>اسم المزرعة</v>
      </c>
      <c r="B1673" s="19" t="str">
        <f t="shared" ref="B1673" si="10061">B1671</f>
        <v>اسم الصنف</v>
      </c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20"/>
    </row>
    <row r="1674" spans="1:20" ht="20.100000000000001" customHeight="1">
      <c r="A1674" s="29" t="str">
        <f t="shared" si="10036"/>
        <v/>
      </c>
      <c r="B1674" s="62" t="s">
        <v>34</v>
      </c>
      <c r="C1674" s="30"/>
      <c r="D1674" s="31">
        <f>DSUM('اول المدة'!$A$2:$I$45,5,A1673:B1674)</f>
        <v>0</v>
      </c>
      <c r="E1674" s="31">
        <f>DSUM('اول المدة'!$A$2:$I$45,7,A1673:B1674)</f>
        <v>0</v>
      </c>
      <c r="F1674" s="31">
        <f>DSUM(الوارد!$A$2:$K$38,6,A1673:B1674)</f>
        <v>0</v>
      </c>
      <c r="G1674" s="31">
        <f>DSUM(الوارد!$A$2:$K$38,8,A1673:B1674)</f>
        <v>0</v>
      </c>
      <c r="H1674" s="31">
        <f t="shared" ref="H1674" si="10062">F1674+D1674</f>
        <v>0</v>
      </c>
      <c r="I1674" s="31" t="e">
        <f t="shared" si="10038"/>
        <v>#DIV/0!</v>
      </c>
      <c r="J1674" s="31">
        <f t="shared" ref="J1674" si="10063">G1674+E1674</f>
        <v>0</v>
      </c>
      <c r="K1674" s="31">
        <f>DSUM(المنصرف!$A$2:$L$38,5,A1673:B1674)</f>
        <v>0</v>
      </c>
      <c r="L1674" s="31" t="e">
        <f t="shared" ref="L1674" si="10064">K1674*I1674</f>
        <v>#DIV/0!</v>
      </c>
      <c r="M1674" s="31">
        <f t="shared" ref="M1674" si="10065">H1674-K1674</f>
        <v>0</v>
      </c>
      <c r="N1674" s="31" t="e">
        <f t="shared" ref="N1674" si="10066">M1674*I1674</f>
        <v>#DIV/0!</v>
      </c>
      <c r="O1674" s="31"/>
      <c r="P1674" s="31" t="e">
        <f t="shared" ref="P1674" si="10067">O1674*I1674</f>
        <v>#DIV/0!</v>
      </c>
      <c r="Q1674" s="31">
        <f t="shared" ref="Q1674" si="10068">IF(M1674&gt;O1674,M1674-O1674,0)</f>
        <v>0</v>
      </c>
      <c r="R1674" s="31" t="e">
        <f t="shared" ref="R1674" si="10069">Q1674*I1674</f>
        <v>#DIV/0!</v>
      </c>
      <c r="S1674" s="31">
        <f t="shared" ref="S1674" si="10070">IF(O1674&gt;M1674,O1674-M1674,0)</f>
        <v>0</v>
      </c>
      <c r="T1674" s="32" t="e">
        <f t="shared" ref="T1674" si="10071">S1674*I1674</f>
        <v>#DIV/0!</v>
      </c>
    </row>
    <row r="1675" spans="1:20" s="2" customFormat="1" ht="15" hidden="1">
      <c r="A1675" s="18" t="str">
        <f t="shared" ref="A1675" si="10072">$A$3</f>
        <v>اسم المزرعة</v>
      </c>
      <c r="B1675" s="19" t="str">
        <f t="shared" ref="B1675" si="10073">B1673</f>
        <v>اسم الصنف</v>
      </c>
      <c r="C1675" s="19"/>
      <c r="D1675" s="19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20"/>
    </row>
    <row r="1676" spans="1:20" ht="20.100000000000001" customHeight="1">
      <c r="A1676" s="29" t="str">
        <f t="shared" si="10036"/>
        <v/>
      </c>
      <c r="B1676" s="62" t="s">
        <v>34</v>
      </c>
      <c r="C1676" s="30"/>
      <c r="D1676" s="31">
        <f>DSUM('اول المدة'!$A$2:$I$45,5,A1675:B1676)</f>
        <v>0</v>
      </c>
      <c r="E1676" s="31">
        <f>DSUM('اول المدة'!$A$2:$I$45,7,A1675:B1676)</f>
        <v>0</v>
      </c>
      <c r="F1676" s="31">
        <f>DSUM(الوارد!$A$2:$K$38,6,A1675:B1676)</f>
        <v>0</v>
      </c>
      <c r="G1676" s="31">
        <f>DSUM(الوارد!$A$2:$K$38,8,A1675:B1676)</f>
        <v>0</v>
      </c>
      <c r="H1676" s="31">
        <f t="shared" ref="H1676" si="10074">F1676+D1676</f>
        <v>0</v>
      </c>
      <c r="I1676" s="31" t="e">
        <f t="shared" si="10038"/>
        <v>#DIV/0!</v>
      </c>
      <c r="J1676" s="31">
        <f t="shared" ref="J1676" si="10075">G1676+E1676</f>
        <v>0</v>
      </c>
      <c r="K1676" s="31">
        <f>DSUM(المنصرف!$A$2:$L$38,5,A1675:B1676)</f>
        <v>0</v>
      </c>
      <c r="L1676" s="31" t="e">
        <f t="shared" ref="L1676" si="10076">K1676*I1676</f>
        <v>#DIV/0!</v>
      </c>
      <c r="M1676" s="31">
        <f t="shared" ref="M1676" si="10077">H1676-K1676</f>
        <v>0</v>
      </c>
      <c r="N1676" s="31" t="e">
        <f t="shared" ref="N1676" si="10078">M1676*I1676</f>
        <v>#DIV/0!</v>
      </c>
      <c r="O1676" s="31"/>
      <c r="P1676" s="31" t="e">
        <f t="shared" ref="P1676" si="10079">O1676*I1676</f>
        <v>#DIV/0!</v>
      </c>
      <c r="Q1676" s="31">
        <f t="shared" ref="Q1676" si="10080">IF(M1676&gt;O1676,M1676-O1676,0)</f>
        <v>0</v>
      </c>
      <c r="R1676" s="31" t="e">
        <f t="shared" ref="R1676" si="10081">Q1676*I1676</f>
        <v>#DIV/0!</v>
      </c>
      <c r="S1676" s="31">
        <f t="shared" ref="S1676" si="10082">IF(O1676&gt;M1676,O1676-M1676,0)</f>
        <v>0</v>
      </c>
      <c r="T1676" s="32" t="e">
        <f t="shared" ref="T1676" si="10083">S1676*I1676</f>
        <v>#DIV/0!</v>
      </c>
    </row>
    <row r="1677" spans="1:20" s="2" customFormat="1" ht="15" hidden="1">
      <c r="A1677" s="18" t="str">
        <f t="shared" ref="A1677" si="10084">$A$3</f>
        <v>اسم المزرعة</v>
      </c>
      <c r="B1677" s="19" t="str">
        <f t="shared" ref="B1677" si="10085">B1675</f>
        <v>اسم الصنف</v>
      </c>
      <c r="C1677" s="19"/>
      <c r="D1677" s="19"/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20"/>
    </row>
    <row r="1678" spans="1:20" ht="20.100000000000001" customHeight="1">
      <c r="A1678" s="29" t="str">
        <f t="shared" si="10036"/>
        <v/>
      </c>
      <c r="B1678" s="62" t="s">
        <v>34</v>
      </c>
      <c r="C1678" s="30"/>
      <c r="D1678" s="31">
        <f>DSUM('اول المدة'!$A$2:$I$45,5,A1677:B1678)</f>
        <v>0</v>
      </c>
      <c r="E1678" s="31">
        <f>DSUM('اول المدة'!$A$2:$I$45,7,A1677:B1678)</f>
        <v>0</v>
      </c>
      <c r="F1678" s="31">
        <f>DSUM(الوارد!$A$2:$K$38,6,A1677:B1678)</f>
        <v>0</v>
      </c>
      <c r="G1678" s="31">
        <f>DSUM(الوارد!$A$2:$K$38,8,A1677:B1678)</f>
        <v>0</v>
      </c>
      <c r="H1678" s="31">
        <f t="shared" ref="H1678" si="10086">F1678+D1678</f>
        <v>0</v>
      </c>
      <c r="I1678" s="31" t="e">
        <f t="shared" si="10038"/>
        <v>#DIV/0!</v>
      </c>
      <c r="J1678" s="31">
        <f t="shared" ref="J1678" si="10087">G1678+E1678</f>
        <v>0</v>
      </c>
      <c r="K1678" s="31">
        <f>DSUM(المنصرف!$A$2:$L$38,5,A1677:B1678)</f>
        <v>0</v>
      </c>
      <c r="L1678" s="31" t="e">
        <f t="shared" ref="L1678" si="10088">K1678*I1678</f>
        <v>#DIV/0!</v>
      </c>
      <c r="M1678" s="31">
        <f t="shared" ref="M1678" si="10089">H1678-K1678</f>
        <v>0</v>
      </c>
      <c r="N1678" s="31" t="e">
        <f t="shared" ref="N1678" si="10090">M1678*I1678</f>
        <v>#DIV/0!</v>
      </c>
      <c r="O1678" s="31"/>
      <c r="P1678" s="31" t="e">
        <f t="shared" ref="P1678" si="10091">O1678*I1678</f>
        <v>#DIV/0!</v>
      </c>
      <c r="Q1678" s="31">
        <f t="shared" ref="Q1678" si="10092">IF(M1678&gt;O1678,M1678-O1678,0)</f>
        <v>0</v>
      </c>
      <c r="R1678" s="31" t="e">
        <f t="shared" ref="R1678" si="10093">Q1678*I1678</f>
        <v>#DIV/0!</v>
      </c>
      <c r="S1678" s="31">
        <f t="shared" ref="S1678" si="10094">IF(O1678&gt;M1678,O1678-M1678,0)</f>
        <v>0</v>
      </c>
      <c r="T1678" s="32" t="e">
        <f t="shared" ref="T1678" si="10095">S1678*I1678</f>
        <v>#DIV/0!</v>
      </c>
    </row>
    <row r="1679" spans="1:20" s="2" customFormat="1" ht="15" hidden="1">
      <c r="A1679" s="18" t="str">
        <f t="shared" ref="A1679" si="10096">$A$3</f>
        <v>اسم المزرعة</v>
      </c>
      <c r="B1679" s="19" t="str">
        <f t="shared" ref="B1679" si="10097">B1677</f>
        <v>اسم الصنف</v>
      </c>
      <c r="C1679" s="19"/>
      <c r="D1679" s="19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20"/>
    </row>
    <row r="1680" spans="1:20" ht="20.100000000000001" customHeight="1">
      <c r="A1680" s="29" t="str">
        <f t="shared" si="10036"/>
        <v/>
      </c>
      <c r="B1680" s="62" t="s">
        <v>34</v>
      </c>
      <c r="C1680" s="30"/>
      <c r="D1680" s="31">
        <f>DSUM('اول المدة'!$A$2:$I$45,5,A1679:B1680)</f>
        <v>0</v>
      </c>
      <c r="E1680" s="31">
        <f>DSUM('اول المدة'!$A$2:$I$45,7,A1679:B1680)</f>
        <v>0</v>
      </c>
      <c r="F1680" s="31">
        <f>DSUM(الوارد!$A$2:$K$38,6,A1679:B1680)</f>
        <v>0</v>
      </c>
      <c r="G1680" s="31">
        <f>DSUM(الوارد!$A$2:$K$38,8,A1679:B1680)</f>
        <v>0</v>
      </c>
      <c r="H1680" s="31">
        <f t="shared" ref="H1680" si="10098">F1680+D1680</f>
        <v>0</v>
      </c>
      <c r="I1680" s="31" t="e">
        <f t="shared" si="10038"/>
        <v>#DIV/0!</v>
      </c>
      <c r="J1680" s="31">
        <f t="shared" ref="J1680" si="10099">G1680+E1680</f>
        <v>0</v>
      </c>
      <c r="K1680" s="31">
        <f>DSUM(المنصرف!$A$2:$L$38,5,A1679:B1680)</f>
        <v>0</v>
      </c>
      <c r="L1680" s="31" t="e">
        <f t="shared" ref="L1680" si="10100">K1680*I1680</f>
        <v>#DIV/0!</v>
      </c>
      <c r="M1680" s="31">
        <f t="shared" ref="M1680" si="10101">H1680-K1680</f>
        <v>0</v>
      </c>
      <c r="N1680" s="31" t="e">
        <f t="shared" ref="N1680" si="10102">M1680*I1680</f>
        <v>#DIV/0!</v>
      </c>
      <c r="O1680" s="31"/>
      <c r="P1680" s="31" t="e">
        <f t="shared" ref="P1680" si="10103">O1680*I1680</f>
        <v>#DIV/0!</v>
      </c>
      <c r="Q1680" s="31">
        <f t="shared" ref="Q1680" si="10104">IF(M1680&gt;O1680,M1680-O1680,0)</f>
        <v>0</v>
      </c>
      <c r="R1680" s="31" t="e">
        <f t="shared" ref="R1680" si="10105">Q1680*I1680</f>
        <v>#DIV/0!</v>
      </c>
      <c r="S1680" s="31">
        <f t="shared" ref="S1680" si="10106">IF(O1680&gt;M1680,O1680-M1680,0)</f>
        <v>0</v>
      </c>
      <c r="T1680" s="32" t="e">
        <f t="shared" ref="T1680" si="10107">S1680*I1680</f>
        <v>#DIV/0!</v>
      </c>
    </row>
    <row r="1681" spans="1:20" s="2" customFormat="1" ht="15" hidden="1">
      <c r="A1681" s="18" t="str">
        <f t="shared" ref="A1681" si="10108">$A$3</f>
        <v>اسم المزرعة</v>
      </c>
      <c r="B1681" s="19" t="str">
        <f t="shared" ref="B1681" si="10109">B1679</f>
        <v>اسم الصنف</v>
      </c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20"/>
    </row>
    <row r="1682" spans="1:20" ht="20.100000000000001" customHeight="1">
      <c r="A1682" s="29" t="str">
        <f t="shared" si="10036"/>
        <v/>
      </c>
      <c r="B1682" s="62" t="s">
        <v>34</v>
      </c>
      <c r="C1682" s="30"/>
      <c r="D1682" s="31">
        <f>DSUM('اول المدة'!$A$2:$I$45,5,A1681:B1682)</f>
        <v>0</v>
      </c>
      <c r="E1682" s="31">
        <f>DSUM('اول المدة'!$A$2:$I$45,7,A1681:B1682)</f>
        <v>0</v>
      </c>
      <c r="F1682" s="31">
        <f>DSUM(الوارد!$A$2:$K$38,6,A1681:B1682)</f>
        <v>0</v>
      </c>
      <c r="G1682" s="31">
        <f>DSUM(الوارد!$A$2:$K$38,8,A1681:B1682)</f>
        <v>0</v>
      </c>
      <c r="H1682" s="31">
        <f t="shared" ref="H1682" si="10110">F1682+D1682</f>
        <v>0</v>
      </c>
      <c r="I1682" s="31" t="e">
        <f t="shared" si="10038"/>
        <v>#DIV/0!</v>
      </c>
      <c r="J1682" s="31">
        <f t="shared" ref="J1682" si="10111">G1682+E1682</f>
        <v>0</v>
      </c>
      <c r="K1682" s="31">
        <f>DSUM(المنصرف!$A$2:$L$38,5,A1681:B1682)</f>
        <v>0</v>
      </c>
      <c r="L1682" s="31" t="e">
        <f t="shared" ref="L1682" si="10112">K1682*I1682</f>
        <v>#DIV/0!</v>
      </c>
      <c r="M1682" s="31">
        <f t="shared" ref="M1682" si="10113">H1682-K1682</f>
        <v>0</v>
      </c>
      <c r="N1682" s="31" t="e">
        <f t="shared" ref="N1682" si="10114">M1682*I1682</f>
        <v>#DIV/0!</v>
      </c>
      <c r="O1682" s="31"/>
      <c r="P1682" s="31" t="e">
        <f t="shared" ref="P1682" si="10115">O1682*I1682</f>
        <v>#DIV/0!</v>
      </c>
      <c r="Q1682" s="31">
        <f t="shared" ref="Q1682" si="10116">IF(M1682&gt;O1682,M1682-O1682,0)</f>
        <v>0</v>
      </c>
      <c r="R1682" s="31" t="e">
        <f t="shared" ref="R1682" si="10117">Q1682*I1682</f>
        <v>#DIV/0!</v>
      </c>
      <c r="S1682" s="31">
        <f t="shared" ref="S1682" si="10118">IF(O1682&gt;M1682,O1682-M1682,0)</f>
        <v>0</v>
      </c>
      <c r="T1682" s="32" t="e">
        <f t="shared" ref="T1682" si="10119">S1682*I1682</f>
        <v>#DIV/0!</v>
      </c>
    </row>
    <row r="1683" spans="1:20" s="2" customFormat="1" ht="15" hidden="1">
      <c r="A1683" s="18" t="str">
        <f t="shared" ref="A1683" si="10120">$A$3</f>
        <v>اسم المزرعة</v>
      </c>
      <c r="B1683" s="19" t="str">
        <f t="shared" ref="B1683" si="10121">B1681</f>
        <v>اسم الصنف</v>
      </c>
      <c r="C1683" s="19"/>
      <c r="D1683" s="19"/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20"/>
    </row>
    <row r="1684" spans="1:20" ht="20.100000000000001" customHeight="1">
      <c r="A1684" s="29" t="str">
        <f t="shared" si="10036"/>
        <v/>
      </c>
      <c r="B1684" s="62" t="s">
        <v>34</v>
      </c>
      <c r="C1684" s="30"/>
      <c r="D1684" s="31">
        <f>DSUM('اول المدة'!$A$2:$I$45,5,A1683:B1684)</f>
        <v>0</v>
      </c>
      <c r="E1684" s="31">
        <f>DSUM('اول المدة'!$A$2:$I$45,7,A1683:B1684)</f>
        <v>0</v>
      </c>
      <c r="F1684" s="31">
        <f>DSUM(الوارد!$A$2:$K$38,6,A1683:B1684)</f>
        <v>0</v>
      </c>
      <c r="G1684" s="31">
        <f>DSUM(الوارد!$A$2:$K$38,8,A1683:B1684)</f>
        <v>0</v>
      </c>
      <c r="H1684" s="31">
        <f t="shared" ref="H1684" si="10122">F1684+D1684</f>
        <v>0</v>
      </c>
      <c r="I1684" s="31" t="e">
        <f t="shared" si="10038"/>
        <v>#DIV/0!</v>
      </c>
      <c r="J1684" s="31">
        <f t="shared" ref="J1684" si="10123">G1684+E1684</f>
        <v>0</v>
      </c>
      <c r="K1684" s="31">
        <f>DSUM(المنصرف!$A$2:$L$38,5,A1683:B1684)</f>
        <v>0</v>
      </c>
      <c r="L1684" s="31" t="e">
        <f t="shared" ref="L1684" si="10124">K1684*I1684</f>
        <v>#DIV/0!</v>
      </c>
      <c r="M1684" s="31">
        <f t="shared" ref="M1684" si="10125">H1684-K1684</f>
        <v>0</v>
      </c>
      <c r="N1684" s="31" t="e">
        <f t="shared" ref="N1684" si="10126">M1684*I1684</f>
        <v>#DIV/0!</v>
      </c>
      <c r="O1684" s="31"/>
      <c r="P1684" s="31" t="e">
        <f t="shared" ref="P1684" si="10127">O1684*I1684</f>
        <v>#DIV/0!</v>
      </c>
      <c r="Q1684" s="31">
        <f t="shared" ref="Q1684" si="10128">IF(M1684&gt;O1684,M1684-O1684,0)</f>
        <v>0</v>
      </c>
      <c r="R1684" s="31" t="e">
        <f t="shared" ref="R1684" si="10129">Q1684*I1684</f>
        <v>#DIV/0!</v>
      </c>
      <c r="S1684" s="31">
        <f t="shared" ref="S1684" si="10130">IF(O1684&gt;M1684,O1684-M1684,0)</f>
        <v>0</v>
      </c>
      <c r="T1684" s="32" t="e">
        <f t="shared" ref="T1684" si="10131">S1684*I1684</f>
        <v>#DIV/0!</v>
      </c>
    </row>
    <row r="1685" spans="1:20" s="2" customFormat="1" ht="15" hidden="1">
      <c r="A1685" s="18" t="str">
        <f t="shared" ref="A1685" si="10132">$A$3</f>
        <v>اسم المزرعة</v>
      </c>
      <c r="B1685" s="19" t="str">
        <f t="shared" ref="B1685" si="10133">B1683</f>
        <v>اسم الصنف</v>
      </c>
      <c r="C1685" s="19"/>
      <c r="D1685" s="19"/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20"/>
    </row>
    <row r="1686" spans="1:20" ht="20.100000000000001" customHeight="1">
      <c r="A1686" s="29" t="str">
        <f t="shared" si="10036"/>
        <v/>
      </c>
      <c r="B1686" s="62" t="s">
        <v>34</v>
      </c>
      <c r="C1686" s="30"/>
      <c r="D1686" s="31">
        <f>DSUM('اول المدة'!$A$2:$I$45,5,A1685:B1686)</f>
        <v>0</v>
      </c>
      <c r="E1686" s="31">
        <f>DSUM('اول المدة'!$A$2:$I$45,7,A1685:B1686)</f>
        <v>0</v>
      </c>
      <c r="F1686" s="31">
        <f>DSUM(الوارد!$A$2:$K$38,6,A1685:B1686)</f>
        <v>0</v>
      </c>
      <c r="G1686" s="31">
        <f>DSUM(الوارد!$A$2:$K$38,8,A1685:B1686)</f>
        <v>0</v>
      </c>
      <c r="H1686" s="31">
        <f t="shared" ref="H1686" si="10134">F1686+D1686</f>
        <v>0</v>
      </c>
      <c r="I1686" s="31" t="e">
        <f t="shared" si="10038"/>
        <v>#DIV/0!</v>
      </c>
      <c r="J1686" s="31">
        <f t="shared" ref="J1686" si="10135">G1686+E1686</f>
        <v>0</v>
      </c>
      <c r="K1686" s="31">
        <f>DSUM(المنصرف!$A$2:$L$38,5,A1685:B1686)</f>
        <v>0</v>
      </c>
      <c r="L1686" s="31" t="e">
        <f t="shared" ref="L1686" si="10136">K1686*I1686</f>
        <v>#DIV/0!</v>
      </c>
      <c r="M1686" s="31">
        <f t="shared" ref="M1686" si="10137">H1686-K1686</f>
        <v>0</v>
      </c>
      <c r="N1686" s="31" t="e">
        <f t="shared" ref="N1686" si="10138">M1686*I1686</f>
        <v>#DIV/0!</v>
      </c>
      <c r="O1686" s="31"/>
      <c r="P1686" s="31" t="e">
        <f t="shared" ref="P1686" si="10139">O1686*I1686</f>
        <v>#DIV/0!</v>
      </c>
      <c r="Q1686" s="31">
        <f t="shared" ref="Q1686" si="10140">IF(M1686&gt;O1686,M1686-O1686,0)</f>
        <v>0</v>
      </c>
      <c r="R1686" s="31" t="e">
        <f t="shared" ref="R1686" si="10141">Q1686*I1686</f>
        <v>#DIV/0!</v>
      </c>
      <c r="S1686" s="31">
        <f t="shared" ref="S1686" si="10142">IF(O1686&gt;M1686,O1686-M1686,0)</f>
        <v>0</v>
      </c>
      <c r="T1686" s="32" t="e">
        <f t="shared" ref="T1686" si="10143">S1686*I1686</f>
        <v>#DIV/0!</v>
      </c>
    </row>
    <row r="1687" spans="1:20" s="2" customFormat="1" ht="15" hidden="1">
      <c r="A1687" s="18" t="str">
        <f t="shared" ref="A1687" si="10144">$A$3</f>
        <v>اسم المزرعة</v>
      </c>
      <c r="B1687" s="19" t="str">
        <f t="shared" ref="B1687" si="10145">B1685</f>
        <v>اسم الصنف</v>
      </c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20"/>
    </row>
    <row r="1688" spans="1:20" ht="20.100000000000001" customHeight="1">
      <c r="A1688" s="29" t="str">
        <f t="shared" si="10036"/>
        <v/>
      </c>
      <c r="B1688" s="62" t="s">
        <v>34</v>
      </c>
      <c r="C1688" s="30"/>
      <c r="D1688" s="31">
        <f>DSUM('اول المدة'!$A$2:$I$45,5,A1687:B1688)</f>
        <v>0</v>
      </c>
      <c r="E1688" s="31">
        <f>DSUM('اول المدة'!$A$2:$I$45,7,A1687:B1688)</f>
        <v>0</v>
      </c>
      <c r="F1688" s="31">
        <f>DSUM(الوارد!$A$2:$K$38,6,A1687:B1688)</f>
        <v>0</v>
      </c>
      <c r="G1688" s="31">
        <f>DSUM(الوارد!$A$2:$K$38,8,A1687:B1688)</f>
        <v>0</v>
      </c>
      <c r="H1688" s="31">
        <f t="shared" ref="H1688" si="10146">F1688+D1688</f>
        <v>0</v>
      </c>
      <c r="I1688" s="31" t="e">
        <f t="shared" si="10038"/>
        <v>#DIV/0!</v>
      </c>
      <c r="J1688" s="31">
        <f t="shared" ref="J1688" si="10147">G1688+E1688</f>
        <v>0</v>
      </c>
      <c r="K1688" s="31">
        <f>DSUM(المنصرف!$A$2:$L$38,5,A1687:B1688)</f>
        <v>0</v>
      </c>
      <c r="L1688" s="31" t="e">
        <f t="shared" ref="L1688" si="10148">K1688*I1688</f>
        <v>#DIV/0!</v>
      </c>
      <c r="M1688" s="31">
        <f t="shared" ref="M1688" si="10149">H1688-K1688</f>
        <v>0</v>
      </c>
      <c r="N1688" s="31" t="e">
        <f t="shared" ref="N1688" si="10150">M1688*I1688</f>
        <v>#DIV/0!</v>
      </c>
      <c r="O1688" s="31"/>
      <c r="P1688" s="31" t="e">
        <f t="shared" ref="P1688" si="10151">O1688*I1688</f>
        <v>#DIV/0!</v>
      </c>
      <c r="Q1688" s="31">
        <f t="shared" ref="Q1688" si="10152">IF(M1688&gt;O1688,M1688-O1688,0)</f>
        <v>0</v>
      </c>
      <c r="R1688" s="31" t="e">
        <f t="shared" ref="R1688" si="10153">Q1688*I1688</f>
        <v>#DIV/0!</v>
      </c>
      <c r="S1688" s="31">
        <f t="shared" ref="S1688" si="10154">IF(O1688&gt;M1688,O1688-M1688,0)</f>
        <v>0</v>
      </c>
      <c r="T1688" s="32" t="e">
        <f t="shared" ref="T1688" si="10155">S1688*I1688</f>
        <v>#DIV/0!</v>
      </c>
    </row>
    <row r="1689" spans="1:20" s="2" customFormat="1" ht="15" hidden="1">
      <c r="A1689" s="18" t="str">
        <f t="shared" ref="A1689" si="10156">$A$3</f>
        <v>اسم المزرعة</v>
      </c>
      <c r="B1689" s="19" t="str">
        <f t="shared" ref="B1689" si="10157">B1687</f>
        <v>اسم الصنف</v>
      </c>
      <c r="C1689" s="19"/>
      <c r="D1689" s="19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20"/>
    </row>
    <row r="1690" spans="1:20" ht="20.100000000000001" customHeight="1">
      <c r="A1690" s="29" t="str">
        <f t="shared" si="10036"/>
        <v/>
      </c>
      <c r="B1690" s="62" t="s">
        <v>34</v>
      </c>
      <c r="C1690" s="30"/>
      <c r="D1690" s="31">
        <f>DSUM('اول المدة'!$A$2:$I$45,5,A1689:B1690)</f>
        <v>0</v>
      </c>
      <c r="E1690" s="31">
        <f>DSUM('اول المدة'!$A$2:$I$45,7,A1689:B1690)</f>
        <v>0</v>
      </c>
      <c r="F1690" s="31">
        <f>DSUM(الوارد!$A$2:$K$38,6,A1689:B1690)</f>
        <v>0</v>
      </c>
      <c r="G1690" s="31">
        <f>DSUM(الوارد!$A$2:$K$38,8,A1689:B1690)</f>
        <v>0</v>
      </c>
      <c r="H1690" s="31">
        <f t="shared" ref="H1690" si="10158">F1690+D1690</f>
        <v>0</v>
      </c>
      <c r="I1690" s="31" t="e">
        <f t="shared" si="10038"/>
        <v>#DIV/0!</v>
      </c>
      <c r="J1690" s="31">
        <f t="shared" ref="J1690" si="10159">G1690+E1690</f>
        <v>0</v>
      </c>
      <c r="K1690" s="31">
        <f>DSUM(المنصرف!$A$2:$L$38,5,A1689:B1690)</f>
        <v>0</v>
      </c>
      <c r="L1690" s="31" t="e">
        <f t="shared" ref="L1690" si="10160">K1690*I1690</f>
        <v>#DIV/0!</v>
      </c>
      <c r="M1690" s="31">
        <f t="shared" ref="M1690" si="10161">H1690-K1690</f>
        <v>0</v>
      </c>
      <c r="N1690" s="31" t="e">
        <f t="shared" ref="N1690" si="10162">M1690*I1690</f>
        <v>#DIV/0!</v>
      </c>
      <c r="O1690" s="31"/>
      <c r="P1690" s="31" t="e">
        <f t="shared" ref="P1690" si="10163">O1690*I1690</f>
        <v>#DIV/0!</v>
      </c>
      <c r="Q1690" s="31">
        <f t="shared" ref="Q1690" si="10164">IF(M1690&gt;O1690,M1690-O1690,0)</f>
        <v>0</v>
      </c>
      <c r="R1690" s="31" t="e">
        <f t="shared" ref="R1690" si="10165">Q1690*I1690</f>
        <v>#DIV/0!</v>
      </c>
      <c r="S1690" s="31">
        <f t="shared" ref="S1690" si="10166">IF(O1690&gt;M1690,O1690-M1690,0)</f>
        <v>0</v>
      </c>
      <c r="T1690" s="32" t="e">
        <f t="shared" ref="T1690" si="10167">S1690*I1690</f>
        <v>#DIV/0!</v>
      </c>
    </row>
    <row r="1691" spans="1:20" s="2" customFormat="1" ht="15" hidden="1">
      <c r="A1691" s="18" t="str">
        <f t="shared" ref="A1691" si="10168">$A$3</f>
        <v>اسم المزرعة</v>
      </c>
      <c r="B1691" s="19" t="str">
        <f t="shared" ref="B1691" si="10169">B1689</f>
        <v>اسم الصنف</v>
      </c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20"/>
    </row>
    <row r="1692" spans="1:20" ht="20.100000000000001" customHeight="1">
      <c r="A1692" s="29" t="str">
        <f t="shared" si="10036"/>
        <v/>
      </c>
      <c r="B1692" s="62" t="s">
        <v>34</v>
      </c>
      <c r="C1692" s="30"/>
      <c r="D1692" s="31">
        <f>DSUM('اول المدة'!$A$2:$I$45,5,A1691:B1692)</f>
        <v>0</v>
      </c>
      <c r="E1692" s="31">
        <f>DSUM('اول المدة'!$A$2:$I$45,7,A1691:B1692)</f>
        <v>0</v>
      </c>
      <c r="F1692" s="31">
        <f>DSUM(الوارد!$A$2:$K$38,6,A1691:B1692)</f>
        <v>0</v>
      </c>
      <c r="G1692" s="31">
        <f>DSUM(الوارد!$A$2:$K$38,8,A1691:B1692)</f>
        <v>0</v>
      </c>
      <c r="H1692" s="31">
        <f t="shared" ref="H1692" si="10170">F1692+D1692</f>
        <v>0</v>
      </c>
      <c r="I1692" s="31" t="e">
        <f t="shared" si="10038"/>
        <v>#DIV/0!</v>
      </c>
      <c r="J1692" s="31">
        <f t="shared" ref="J1692" si="10171">G1692+E1692</f>
        <v>0</v>
      </c>
      <c r="K1692" s="31">
        <f>DSUM(المنصرف!$A$2:$L$38,5,A1691:B1692)</f>
        <v>0</v>
      </c>
      <c r="L1692" s="31" t="e">
        <f t="shared" ref="L1692" si="10172">K1692*I1692</f>
        <v>#DIV/0!</v>
      </c>
      <c r="M1692" s="31">
        <f t="shared" ref="M1692" si="10173">H1692-K1692</f>
        <v>0</v>
      </c>
      <c r="N1692" s="31" t="e">
        <f t="shared" ref="N1692" si="10174">M1692*I1692</f>
        <v>#DIV/0!</v>
      </c>
      <c r="O1692" s="31"/>
      <c r="P1692" s="31" t="e">
        <f t="shared" ref="P1692" si="10175">O1692*I1692</f>
        <v>#DIV/0!</v>
      </c>
      <c r="Q1692" s="31">
        <f t="shared" ref="Q1692" si="10176">IF(M1692&gt;O1692,M1692-O1692,0)</f>
        <v>0</v>
      </c>
      <c r="R1692" s="31" t="e">
        <f t="shared" ref="R1692" si="10177">Q1692*I1692</f>
        <v>#DIV/0!</v>
      </c>
      <c r="S1692" s="31">
        <f t="shared" ref="S1692" si="10178">IF(O1692&gt;M1692,O1692-M1692,0)</f>
        <v>0</v>
      </c>
      <c r="T1692" s="32" t="e">
        <f t="shared" ref="T1692" si="10179">S1692*I1692</f>
        <v>#DIV/0!</v>
      </c>
    </row>
    <row r="1693" spans="1:20" s="2" customFormat="1" ht="15" hidden="1">
      <c r="A1693" s="18" t="str">
        <f t="shared" ref="A1693" si="10180">$A$3</f>
        <v>اسم المزرعة</v>
      </c>
      <c r="B1693" s="19" t="str">
        <f t="shared" ref="B1693" si="10181">B1691</f>
        <v>اسم الصنف</v>
      </c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20"/>
    </row>
    <row r="1694" spans="1:20" ht="20.100000000000001" customHeight="1">
      <c r="A1694" s="29" t="str">
        <f t="shared" si="10036"/>
        <v/>
      </c>
      <c r="B1694" s="62" t="s">
        <v>34</v>
      </c>
      <c r="C1694" s="30"/>
      <c r="D1694" s="31">
        <f>DSUM('اول المدة'!$A$2:$I$45,5,A1693:B1694)</f>
        <v>0</v>
      </c>
      <c r="E1694" s="31">
        <f>DSUM('اول المدة'!$A$2:$I$45,7,A1693:B1694)</f>
        <v>0</v>
      </c>
      <c r="F1694" s="31">
        <f>DSUM(الوارد!$A$2:$K$38,6,A1693:B1694)</f>
        <v>0</v>
      </c>
      <c r="G1694" s="31">
        <f>DSUM(الوارد!$A$2:$K$38,8,A1693:B1694)</f>
        <v>0</v>
      </c>
      <c r="H1694" s="31">
        <f t="shared" ref="H1694" si="10182">F1694+D1694</f>
        <v>0</v>
      </c>
      <c r="I1694" s="31" t="e">
        <f t="shared" si="10038"/>
        <v>#DIV/0!</v>
      </c>
      <c r="J1694" s="31">
        <f t="shared" ref="J1694" si="10183">G1694+E1694</f>
        <v>0</v>
      </c>
      <c r="K1694" s="31">
        <f>DSUM(المنصرف!$A$2:$L$38,5,A1693:B1694)</f>
        <v>0</v>
      </c>
      <c r="L1694" s="31" t="e">
        <f t="shared" ref="L1694" si="10184">K1694*I1694</f>
        <v>#DIV/0!</v>
      </c>
      <c r="M1694" s="31">
        <f t="shared" ref="M1694" si="10185">H1694-K1694</f>
        <v>0</v>
      </c>
      <c r="N1694" s="31" t="e">
        <f t="shared" ref="N1694" si="10186">M1694*I1694</f>
        <v>#DIV/0!</v>
      </c>
      <c r="O1694" s="31"/>
      <c r="P1694" s="31" t="e">
        <f t="shared" ref="P1694" si="10187">O1694*I1694</f>
        <v>#DIV/0!</v>
      </c>
      <c r="Q1694" s="31">
        <f t="shared" ref="Q1694" si="10188">IF(M1694&gt;O1694,M1694-O1694,0)</f>
        <v>0</v>
      </c>
      <c r="R1694" s="31" t="e">
        <f t="shared" ref="R1694" si="10189">Q1694*I1694</f>
        <v>#DIV/0!</v>
      </c>
      <c r="S1694" s="31">
        <f t="shared" ref="S1694" si="10190">IF(O1694&gt;M1694,O1694-M1694,0)</f>
        <v>0</v>
      </c>
      <c r="T1694" s="32" t="e">
        <f t="shared" ref="T1694" si="10191">S1694*I1694</f>
        <v>#DIV/0!</v>
      </c>
    </row>
    <row r="1695" spans="1:20" s="2" customFormat="1" ht="15" hidden="1">
      <c r="A1695" s="18" t="str">
        <f t="shared" ref="A1695" si="10192">$A$3</f>
        <v>اسم المزرعة</v>
      </c>
      <c r="B1695" s="19" t="str">
        <f t="shared" ref="B1695" si="10193">B1693</f>
        <v>اسم الصنف</v>
      </c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20"/>
    </row>
    <row r="1696" spans="1:20" ht="20.100000000000001" customHeight="1">
      <c r="A1696" s="29" t="str">
        <f t="shared" si="10036"/>
        <v/>
      </c>
      <c r="B1696" s="62" t="s">
        <v>34</v>
      </c>
      <c r="C1696" s="30"/>
      <c r="D1696" s="31">
        <f>DSUM('اول المدة'!$A$2:$I$45,5,A1695:B1696)</f>
        <v>0</v>
      </c>
      <c r="E1696" s="31">
        <f>DSUM('اول المدة'!$A$2:$I$45,7,A1695:B1696)</f>
        <v>0</v>
      </c>
      <c r="F1696" s="31">
        <f>DSUM(الوارد!$A$2:$K$38,6,A1695:B1696)</f>
        <v>0</v>
      </c>
      <c r="G1696" s="31">
        <f>DSUM(الوارد!$A$2:$K$38,8,A1695:B1696)</f>
        <v>0</v>
      </c>
      <c r="H1696" s="31">
        <f t="shared" ref="H1696" si="10194">F1696+D1696</f>
        <v>0</v>
      </c>
      <c r="I1696" s="31" t="e">
        <f t="shared" si="10038"/>
        <v>#DIV/0!</v>
      </c>
      <c r="J1696" s="31">
        <f t="shared" ref="J1696" si="10195">G1696+E1696</f>
        <v>0</v>
      </c>
      <c r="K1696" s="31">
        <f>DSUM(المنصرف!$A$2:$L$38,5,A1695:B1696)</f>
        <v>0</v>
      </c>
      <c r="L1696" s="31" t="e">
        <f t="shared" ref="L1696" si="10196">K1696*I1696</f>
        <v>#DIV/0!</v>
      </c>
      <c r="M1696" s="31">
        <f t="shared" ref="M1696" si="10197">H1696-K1696</f>
        <v>0</v>
      </c>
      <c r="N1696" s="31" t="e">
        <f t="shared" ref="N1696" si="10198">M1696*I1696</f>
        <v>#DIV/0!</v>
      </c>
      <c r="O1696" s="31"/>
      <c r="P1696" s="31" t="e">
        <f t="shared" ref="P1696" si="10199">O1696*I1696</f>
        <v>#DIV/0!</v>
      </c>
      <c r="Q1696" s="31">
        <f t="shared" ref="Q1696" si="10200">IF(M1696&gt;O1696,M1696-O1696,0)</f>
        <v>0</v>
      </c>
      <c r="R1696" s="31" t="e">
        <f t="shared" ref="R1696" si="10201">Q1696*I1696</f>
        <v>#DIV/0!</v>
      </c>
      <c r="S1696" s="31">
        <f t="shared" ref="S1696" si="10202">IF(O1696&gt;M1696,O1696-M1696,0)</f>
        <v>0</v>
      </c>
      <c r="T1696" s="32" t="e">
        <f t="shared" ref="T1696" si="10203">S1696*I1696</f>
        <v>#DIV/0!</v>
      </c>
    </row>
    <row r="1697" spans="1:20" s="2" customFormat="1" ht="15" hidden="1">
      <c r="A1697" s="18" t="str">
        <f t="shared" ref="A1697" si="10204">$A$3</f>
        <v>اسم المزرعة</v>
      </c>
      <c r="B1697" s="19" t="str">
        <f t="shared" ref="B1697" si="10205">B1695</f>
        <v>اسم الصنف</v>
      </c>
      <c r="C1697" s="19"/>
      <c r="D1697" s="19"/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20"/>
    </row>
    <row r="1698" spans="1:20" ht="20.100000000000001" customHeight="1">
      <c r="A1698" s="29" t="str">
        <f t="shared" si="10036"/>
        <v/>
      </c>
      <c r="B1698" s="62" t="s">
        <v>34</v>
      </c>
      <c r="C1698" s="30"/>
      <c r="D1698" s="31">
        <f>DSUM('اول المدة'!$A$2:$I$45,5,A1697:B1698)</f>
        <v>0</v>
      </c>
      <c r="E1698" s="31">
        <f>DSUM('اول المدة'!$A$2:$I$45,7,A1697:B1698)</f>
        <v>0</v>
      </c>
      <c r="F1698" s="31">
        <f>DSUM(الوارد!$A$2:$K$38,6,A1697:B1698)</f>
        <v>0</v>
      </c>
      <c r="G1698" s="31">
        <f>DSUM(الوارد!$A$2:$K$38,8,A1697:B1698)</f>
        <v>0</v>
      </c>
      <c r="H1698" s="31">
        <f t="shared" ref="H1698" si="10206">F1698+D1698</f>
        <v>0</v>
      </c>
      <c r="I1698" s="31" t="e">
        <f t="shared" si="10038"/>
        <v>#DIV/0!</v>
      </c>
      <c r="J1698" s="31">
        <f t="shared" ref="J1698" si="10207">G1698+E1698</f>
        <v>0</v>
      </c>
      <c r="K1698" s="31">
        <f>DSUM(المنصرف!$A$2:$L$38,5,A1697:B1698)</f>
        <v>0</v>
      </c>
      <c r="L1698" s="31" t="e">
        <f t="shared" ref="L1698" si="10208">K1698*I1698</f>
        <v>#DIV/0!</v>
      </c>
      <c r="M1698" s="31">
        <f t="shared" ref="M1698" si="10209">H1698-K1698</f>
        <v>0</v>
      </c>
      <c r="N1698" s="31" t="e">
        <f t="shared" ref="N1698" si="10210">M1698*I1698</f>
        <v>#DIV/0!</v>
      </c>
      <c r="O1698" s="31"/>
      <c r="P1698" s="31" t="e">
        <f t="shared" ref="P1698" si="10211">O1698*I1698</f>
        <v>#DIV/0!</v>
      </c>
      <c r="Q1698" s="31">
        <f t="shared" ref="Q1698" si="10212">IF(M1698&gt;O1698,M1698-O1698,0)</f>
        <v>0</v>
      </c>
      <c r="R1698" s="31" t="e">
        <f t="shared" ref="R1698" si="10213">Q1698*I1698</f>
        <v>#DIV/0!</v>
      </c>
      <c r="S1698" s="31">
        <f t="shared" ref="S1698" si="10214">IF(O1698&gt;M1698,O1698-M1698,0)</f>
        <v>0</v>
      </c>
      <c r="T1698" s="32" t="e">
        <f t="shared" ref="T1698" si="10215">S1698*I1698</f>
        <v>#DIV/0!</v>
      </c>
    </row>
    <row r="1699" spans="1:20" s="2" customFormat="1" ht="15" hidden="1">
      <c r="A1699" s="18" t="str">
        <f t="shared" ref="A1699" si="10216">$A$3</f>
        <v>اسم المزرعة</v>
      </c>
      <c r="B1699" s="19" t="str">
        <f t="shared" ref="B1699" si="10217">B1697</f>
        <v>اسم الصنف</v>
      </c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20"/>
    </row>
    <row r="1700" spans="1:20" ht="20.100000000000001" customHeight="1">
      <c r="A1700" s="29" t="str">
        <f t="shared" si="10036"/>
        <v/>
      </c>
      <c r="B1700" s="62" t="s">
        <v>34</v>
      </c>
      <c r="C1700" s="30"/>
      <c r="D1700" s="31">
        <f>DSUM('اول المدة'!$A$2:$I$45,5,A1699:B1700)</f>
        <v>0</v>
      </c>
      <c r="E1700" s="31">
        <f>DSUM('اول المدة'!$A$2:$I$45,7,A1699:B1700)</f>
        <v>0</v>
      </c>
      <c r="F1700" s="31">
        <f>DSUM(الوارد!$A$2:$K$38,6,A1699:B1700)</f>
        <v>0</v>
      </c>
      <c r="G1700" s="31">
        <f>DSUM(الوارد!$A$2:$K$38,8,A1699:B1700)</f>
        <v>0</v>
      </c>
      <c r="H1700" s="31">
        <f t="shared" ref="H1700" si="10218">F1700+D1700</f>
        <v>0</v>
      </c>
      <c r="I1700" s="31" t="e">
        <f t="shared" si="10038"/>
        <v>#DIV/0!</v>
      </c>
      <c r="J1700" s="31">
        <f t="shared" ref="J1700" si="10219">G1700+E1700</f>
        <v>0</v>
      </c>
      <c r="K1700" s="31">
        <f>DSUM(المنصرف!$A$2:$L$38,5,A1699:B1700)</f>
        <v>0</v>
      </c>
      <c r="L1700" s="31" t="e">
        <f t="shared" ref="L1700" si="10220">K1700*I1700</f>
        <v>#DIV/0!</v>
      </c>
      <c r="M1700" s="31">
        <f t="shared" ref="M1700" si="10221">H1700-K1700</f>
        <v>0</v>
      </c>
      <c r="N1700" s="31" t="e">
        <f t="shared" ref="N1700" si="10222">M1700*I1700</f>
        <v>#DIV/0!</v>
      </c>
      <c r="O1700" s="31"/>
      <c r="P1700" s="31" t="e">
        <f t="shared" ref="P1700" si="10223">O1700*I1700</f>
        <v>#DIV/0!</v>
      </c>
      <c r="Q1700" s="31">
        <f t="shared" ref="Q1700" si="10224">IF(M1700&gt;O1700,M1700-O1700,0)</f>
        <v>0</v>
      </c>
      <c r="R1700" s="31" t="e">
        <f t="shared" ref="R1700" si="10225">Q1700*I1700</f>
        <v>#DIV/0!</v>
      </c>
      <c r="S1700" s="31">
        <f t="shared" ref="S1700" si="10226">IF(O1700&gt;M1700,O1700-M1700,0)</f>
        <v>0</v>
      </c>
      <c r="T1700" s="32" t="e">
        <f t="shared" ref="T1700" si="10227">S1700*I1700</f>
        <v>#DIV/0!</v>
      </c>
    </row>
    <row r="1701" spans="1:20" s="2" customFormat="1" ht="15" hidden="1">
      <c r="A1701" s="18" t="str">
        <f t="shared" ref="A1701" si="10228">$A$3</f>
        <v>اسم المزرعة</v>
      </c>
      <c r="B1701" s="19" t="str">
        <f t="shared" ref="B1701" si="10229">B1699</f>
        <v>اسم الصنف</v>
      </c>
      <c r="C1701" s="19"/>
      <c r="D1701" s="19"/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20"/>
    </row>
    <row r="1702" spans="1:20" ht="20.100000000000001" customHeight="1">
      <c r="A1702" s="29" t="str">
        <f t="shared" si="10036"/>
        <v/>
      </c>
      <c r="B1702" s="62" t="s">
        <v>34</v>
      </c>
      <c r="C1702" s="30"/>
      <c r="D1702" s="31">
        <f>DSUM('اول المدة'!$A$2:$I$45,5,A1701:B1702)</f>
        <v>0</v>
      </c>
      <c r="E1702" s="31">
        <f>DSUM('اول المدة'!$A$2:$I$45,7,A1701:B1702)</f>
        <v>0</v>
      </c>
      <c r="F1702" s="31">
        <f>DSUM(الوارد!$A$2:$K$38,6,A1701:B1702)</f>
        <v>0</v>
      </c>
      <c r="G1702" s="31">
        <f>DSUM(الوارد!$A$2:$K$38,8,A1701:B1702)</f>
        <v>0</v>
      </c>
      <c r="H1702" s="31">
        <f t="shared" ref="H1702" si="10230">F1702+D1702</f>
        <v>0</v>
      </c>
      <c r="I1702" s="31" t="e">
        <f t="shared" si="10038"/>
        <v>#DIV/0!</v>
      </c>
      <c r="J1702" s="31">
        <f t="shared" ref="J1702" si="10231">G1702+E1702</f>
        <v>0</v>
      </c>
      <c r="K1702" s="31">
        <f>DSUM(المنصرف!$A$2:$L$38,5,A1701:B1702)</f>
        <v>0</v>
      </c>
      <c r="L1702" s="31" t="e">
        <f t="shared" ref="L1702" si="10232">K1702*I1702</f>
        <v>#DIV/0!</v>
      </c>
      <c r="M1702" s="31">
        <f t="shared" ref="M1702" si="10233">H1702-K1702</f>
        <v>0</v>
      </c>
      <c r="N1702" s="31" t="e">
        <f t="shared" ref="N1702" si="10234">M1702*I1702</f>
        <v>#DIV/0!</v>
      </c>
      <c r="O1702" s="31"/>
      <c r="P1702" s="31" t="e">
        <f t="shared" ref="P1702" si="10235">O1702*I1702</f>
        <v>#DIV/0!</v>
      </c>
      <c r="Q1702" s="31">
        <f t="shared" ref="Q1702" si="10236">IF(M1702&gt;O1702,M1702-O1702,0)</f>
        <v>0</v>
      </c>
      <c r="R1702" s="31" t="e">
        <f t="shared" ref="R1702" si="10237">Q1702*I1702</f>
        <v>#DIV/0!</v>
      </c>
      <c r="S1702" s="31">
        <f t="shared" ref="S1702" si="10238">IF(O1702&gt;M1702,O1702-M1702,0)</f>
        <v>0</v>
      </c>
      <c r="T1702" s="32" t="e">
        <f t="shared" ref="T1702" si="10239">S1702*I1702</f>
        <v>#DIV/0!</v>
      </c>
    </row>
    <row r="1703" spans="1:20" s="2" customFormat="1" ht="15" hidden="1">
      <c r="A1703" s="18" t="str">
        <f t="shared" ref="A1703" si="10240">$A$3</f>
        <v>اسم المزرعة</v>
      </c>
      <c r="B1703" s="19" t="str">
        <f t="shared" ref="B1703" si="10241">B1701</f>
        <v>اسم الصنف</v>
      </c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20"/>
    </row>
    <row r="1704" spans="1:20" ht="20.100000000000001" customHeight="1">
      <c r="A1704" s="29" t="str">
        <f t="shared" si="10036"/>
        <v/>
      </c>
      <c r="B1704" s="62" t="s">
        <v>34</v>
      </c>
      <c r="C1704" s="30"/>
      <c r="D1704" s="31">
        <f>DSUM('اول المدة'!$A$2:$I$45,5,A1703:B1704)</f>
        <v>0</v>
      </c>
      <c r="E1704" s="31">
        <f>DSUM('اول المدة'!$A$2:$I$45,7,A1703:B1704)</f>
        <v>0</v>
      </c>
      <c r="F1704" s="31">
        <f>DSUM(الوارد!$A$2:$K$38,6,A1703:B1704)</f>
        <v>0</v>
      </c>
      <c r="G1704" s="31">
        <f>DSUM(الوارد!$A$2:$K$38,8,A1703:B1704)</f>
        <v>0</v>
      </c>
      <c r="H1704" s="31">
        <f t="shared" ref="H1704" si="10242">F1704+D1704</f>
        <v>0</v>
      </c>
      <c r="I1704" s="31" t="e">
        <f t="shared" si="10038"/>
        <v>#DIV/0!</v>
      </c>
      <c r="J1704" s="31">
        <f t="shared" ref="J1704" si="10243">G1704+E1704</f>
        <v>0</v>
      </c>
      <c r="K1704" s="31">
        <f>DSUM(المنصرف!$A$2:$L$38,5,A1703:B1704)</f>
        <v>0</v>
      </c>
      <c r="L1704" s="31" t="e">
        <f t="shared" ref="L1704" si="10244">K1704*I1704</f>
        <v>#DIV/0!</v>
      </c>
      <c r="M1704" s="31">
        <f t="shared" ref="M1704" si="10245">H1704-K1704</f>
        <v>0</v>
      </c>
      <c r="N1704" s="31" t="e">
        <f t="shared" ref="N1704" si="10246">M1704*I1704</f>
        <v>#DIV/0!</v>
      </c>
      <c r="O1704" s="31"/>
      <c r="P1704" s="31" t="e">
        <f t="shared" ref="P1704" si="10247">O1704*I1704</f>
        <v>#DIV/0!</v>
      </c>
      <c r="Q1704" s="31">
        <f t="shared" ref="Q1704" si="10248">IF(M1704&gt;O1704,M1704-O1704,0)</f>
        <v>0</v>
      </c>
      <c r="R1704" s="31" t="e">
        <f t="shared" ref="R1704" si="10249">Q1704*I1704</f>
        <v>#DIV/0!</v>
      </c>
      <c r="S1704" s="31">
        <f t="shared" ref="S1704" si="10250">IF(O1704&gt;M1704,O1704-M1704,0)</f>
        <v>0</v>
      </c>
      <c r="T1704" s="32" t="e">
        <f t="shared" ref="T1704" si="10251">S1704*I1704</f>
        <v>#DIV/0!</v>
      </c>
    </row>
    <row r="1705" spans="1:20" s="2" customFormat="1" ht="15" hidden="1">
      <c r="A1705" s="18" t="str">
        <f t="shared" ref="A1705" si="10252">$A$3</f>
        <v>اسم المزرعة</v>
      </c>
      <c r="B1705" s="19" t="str">
        <f t="shared" ref="B1705" si="10253">B1703</f>
        <v>اسم الصنف</v>
      </c>
      <c r="C1705" s="19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20"/>
    </row>
    <row r="1706" spans="1:20" ht="20.100000000000001" customHeight="1">
      <c r="A1706" s="29" t="str">
        <f t="shared" si="10036"/>
        <v/>
      </c>
      <c r="B1706" s="62" t="s">
        <v>34</v>
      </c>
      <c r="C1706" s="30"/>
      <c r="D1706" s="31">
        <f>DSUM('اول المدة'!$A$2:$I$45,5,A1705:B1706)</f>
        <v>0</v>
      </c>
      <c r="E1706" s="31">
        <f>DSUM('اول المدة'!$A$2:$I$45,7,A1705:B1706)</f>
        <v>0</v>
      </c>
      <c r="F1706" s="31">
        <f>DSUM(الوارد!$A$2:$K$38,6,A1705:B1706)</f>
        <v>0</v>
      </c>
      <c r="G1706" s="31">
        <f>DSUM(الوارد!$A$2:$K$38,8,A1705:B1706)</f>
        <v>0</v>
      </c>
      <c r="H1706" s="31">
        <f t="shared" ref="H1706" si="10254">F1706+D1706</f>
        <v>0</v>
      </c>
      <c r="I1706" s="31" t="e">
        <f t="shared" si="10038"/>
        <v>#DIV/0!</v>
      </c>
      <c r="J1706" s="31">
        <f t="shared" ref="J1706" si="10255">G1706+E1706</f>
        <v>0</v>
      </c>
      <c r="K1706" s="31">
        <f>DSUM(المنصرف!$A$2:$L$38,5,A1705:B1706)</f>
        <v>0</v>
      </c>
      <c r="L1706" s="31" t="e">
        <f t="shared" ref="L1706" si="10256">K1706*I1706</f>
        <v>#DIV/0!</v>
      </c>
      <c r="M1706" s="31">
        <f t="shared" ref="M1706" si="10257">H1706-K1706</f>
        <v>0</v>
      </c>
      <c r="N1706" s="31" t="e">
        <f t="shared" ref="N1706" si="10258">M1706*I1706</f>
        <v>#DIV/0!</v>
      </c>
      <c r="O1706" s="31"/>
      <c r="P1706" s="31" t="e">
        <f t="shared" ref="P1706" si="10259">O1706*I1706</f>
        <v>#DIV/0!</v>
      </c>
      <c r="Q1706" s="31">
        <f t="shared" ref="Q1706" si="10260">IF(M1706&gt;O1706,M1706-O1706,0)</f>
        <v>0</v>
      </c>
      <c r="R1706" s="31" t="e">
        <f t="shared" ref="R1706" si="10261">Q1706*I1706</f>
        <v>#DIV/0!</v>
      </c>
      <c r="S1706" s="31">
        <f t="shared" ref="S1706" si="10262">IF(O1706&gt;M1706,O1706-M1706,0)</f>
        <v>0</v>
      </c>
      <c r="T1706" s="32" t="e">
        <f t="shared" ref="T1706" si="10263">S1706*I1706</f>
        <v>#DIV/0!</v>
      </c>
    </row>
    <row r="1707" spans="1:20" s="2" customFormat="1" ht="15" hidden="1">
      <c r="A1707" s="18" t="str">
        <f t="shared" ref="A1707" si="10264">$A$3</f>
        <v>اسم المزرعة</v>
      </c>
      <c r="B1707" s="19" t="str">
        <f t="shared" ref="B1707" si="10265">B1705</f>
        <v>اسم الصنف</v>
      </c>
      <c r="C1707" s="19"/>
      <c r="D1707" s="19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20"/>
    </row>
    <row r="1708" spans="1:20" ht="20.100000000000001" customHeight="1">
      <c r="A1708" s="29" t="str">
        <f t="shared" si="10036"/>
        <v/>
      </c>
      <c r="B1708" s="62" t="s">
        <v>34</v>
      </c>
      <c r="C1708" s="30"/>
      <c r="D1708" s="31">
        <f>DSUM('اول المدة'!$A$2:$I$45,5,A1707:B1708)</f>
        <v>0</v>
      </c>
      <c r="E1708" s="31">
        <f>DSUM('اول المدة'!$A$2:$I$45,7,A1707:B1708)</f>
        <v>0</v>
      </c>
      <c r="F1708" s="31">
        <f>DSUM(الوارد!$A$2:$K$38,6,A1707:B1708)</f>
        <v>0</v>
      </c>
      <c r="G1708" s="31">
        <f>DSUM(الوارد!$A$2:$K$38,8,A1707:B1708)</f>
        <v>0</v>
      </c>
      <c r="H1708" s="31">
        <f t="shared" ref="H1708" si="10266">F1708+D1708</f>
        <v>0</v>
      </c>
      <c r="I1708" s="31" t="e">
        <f t="shared" si="10038"/>
        <v>#DIV/0!</v>
      </c>
      <c r="J1708" s="31">
        <f t="shared" ref="J1708" si="10267">G1708+E1708</f>
        <v>0</v>
      </c>
      <c r="K1708" s="31">
        <f>DSUM(المنصرف!$A$2:$L$38,5,A1707:B1708)</f>
        <v>0</v>
      </c>
      <c r="L1708" s="31" t="e">
        <f t="shared" ref="L1708" si="10268">K1708*I1708</f>
        <v>#DIV/0!</v>
      </c>
      <c r="M1708" s="31">
        <f t="shared" ref="M1708" si="10269">H1708-K1708</f>
        <v>0</v>
      </c>
      <c r="N1708" s="31" t="e">
        <f t="shared" ref="N1708" si="10270">M1708*I1708</f>
        <v>#DIV/0!</v>
      </c>
      <c r="O1708" s="31"/>
      <c r="P1708" s="31" t="e">
        <f t="shared" ref="P1708" si="10271">O1708*I1708</f>
        <v>#DIV/0!</v>
      </c>
      <c r="Q1708" s="31">
        <f t="shared" ref="Q1708" si="10272">IF(M1708&gt;O1708,M1708-O1708,0)</f>
        <v>0</v>
      </c>
      <c r="R1708" s="31" t="e">
        <f t="shared" ref="R1708" si="10273">Q1708*I1708</f>
        <v>#DIV/0!</v>
      </c>
      <c r="S1708" s="31">
        <f t="shared" ref="S1708" si="10274">IF(O1708&gt;M1708,O1708-M1708,0)</f>
        <v>0</v>
      </c>
      <c r="T1708" s="32" t="e">
        <f t="shared" ref="T1708" si="10275">S1708*I1708</f>
        <v>#DIV/0!</v>
      </c>
    </row>
    <row r="1709" spans="1:20" s="2" customFormat="1" ht="15" hidden="1">
      <c r="A1709" s="18" t="str">
        <f t="shared" ref="A1709" si="10276">$A$3</f>
        <v>اسم المزرعة</v>
      </c>
      <c r="B1709" s="19" t="str">
        <f t="shared" ref="B1709" si="10277">B1707</f>
        <v>اسم الصنف</v>
      </c>
      <c r="C1709" s="19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20"/>
    </row>
    <row r="1710" spans="1:20" ht="20.100000000000001" customHeight="1">
      <c r="A1710" s="29" t="str">
        <f t="shared" si="10036"/>
        <v/>
      </c>
      <c r="B1710" s="62" t="s">
        <v>34</v>
      </c>
      <c r="C1710" s="30"/>
      <c r="D1710" s="31">
        <f>DSUM('اول المدة'!$A$2:$I$45,5,A1709:B1710)</f>
        <v>0</v>
      </c>
      <c r="E1710" s="31">
        <f>DSUM('اول المدة'!$A$2:$I$45,7,A1709:B1710)</f>
        <v>0</v>
      </c>
      <c r="F1710" s="31">
        <f>DSUM(الوارد!$A$2:$K$38,6,A1709:B1710)</f>
        <v>0</v>
      </c>
      <c r="G1710" s="31">
        <f>DSUM(الوارد!$A$2:$K$38,8,A1709:B1710)</f>
        <v>0</v>
      </c>
      <c r="H1710" s="31">
        <f t="shared" ref="H1710" si="10278">F1710+D1710</f>
        <v>0</v>
      </c>
      <c r="I1710" s="31" t="e">
        <f t="shared" si="10038"/>
        <v>#DIV/0!</v>
      </c>
      <c r="J1710" s="31">
        <f t="shared" ref="J1710" si="10279">G1710+E1710</f>
        <v>0</v>
      </c>
      <c r="K1710" s="31">
        <f>DSUM(المنصرف!$A$2:$L$38,5,A1709:B1710)</f>
        <v>0</v>
      </c>
      <c r="L1710" s="31" t="e">
        <f t="shared" ref="L1710" si="10280">K1710*I1710</f>
        <v>#DIV/0!</v>
      </c>
      <c r="M1710" s="31">
        <f t="shared" ref="M1710" si="10281">H1710-K1710</f>
        <v>0</v>
      </c>
      <c r="N1710" s="31" t="e">
        <f t="shared" ref="N1710" si="10282">M1710*I1710</f>
        <v>#DIV/0!</v>
      </c>
      <c r="O1710" s="31"/>
      <c r="P1710" s="31" t="e">
        <f t="shared" ref="P1710" si="10283">O1710*I1710</f>
        <v>#DIV/0!</v>
      </c>
      <c r="Q1710" s="31">
        <f t="shared" ref="Q1710" si="10284">IF(M1710&gt;O1710,M1710-O1710,0)</f>
        <v>0</v>
      </c>
      <c r="R1710" s="31" t="e">
        <f t="shared" ref="R1710" si="10285">Q1710*I1710</f>
        <v>#DIV/0!</v>
      </c>
      <c r="S1710" s="31">
        <f t="shared" ref="S1710" si="10286">IF(O1710&gt;M1710,O1710-M1710,0)</f>
        <v>0</v>
      </c>
      <c r="T1710" s="32" t="e">
        <f t="shared" ref="T1710" si="10287">S1710*I1710</f>
        <v>#DIV/0!</v>
      </c>
    </row>
    <row r="1711" spans="1:20" s="2" customFormat="1" ht="15" hidden="1">
      <c r="A1711" s="18" t="str">
        <f t="shared" ref="A1711" si="10288">$A$3</f>
        <v>اسم المزرعة</v>
      </c>
      <c r="B1711" s="19" t="str">
        <f t="shared" ref="B1711" si="10289">B1709</f>
        <v>اسم الصنف</v>
      </c>
      <c r="C1711" s="19"/>
      <c r="D1711" s="19"/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20"/>
    </row>
    <row r="1712" spans="1:20" ht="20.100000000000001" customHeight="1">
      <c r="A1712" s="29" t="str">
        <f t="shared" si="10036"/>
        <v/>
      </c>
      <c r="B1712" s="62" t="s">
        <v>34</v>
      </c>
      <c r="C1712" s="30"/>
      <c r="D1712" s="31">
        <f>DSUM('اول المدة'!$A$2:$I$45,5,A1711:B1712)</f>
        <v>0</v>
      </c>
      <c r="E1712" s="31">
        <f>DSUM('اول المدة'!$A$2:$I$45,7,A1711:B1712)</f>
        <v>0</v>
      </c>
      <c r="F1712" s="31">
        <f>DSUM(الوارد!$A$2:$K$38,6,A1711:B1712)</f>
        <v>0</v>
      </c>
      <c r="G1712" s="31">
        <f>DSUM(الوارد!$A$2:$K$38,8,A1711:B1712)</f>
        <v>0</v>
      </c>
      <c r="H1712" s="31">
        <f t="shared" ref="H1712" si="10290">F1712+D1712</f>
        <v>0</v>
      </c>
      <c r="I1712" s="31" t="e">
        <f t="shared" si="10038"/>
        <v>#DIV/0!</v>
      </c>
      <c r="J1712" s="31">
        <f t="shared" ref="J1712" si="10291">G1712+E1712</f>
        <v>0</v>
      </c>
      <c r="K1712" s="31">
        <f>DSUM(المنصرف!$A$2:$L$38,5,A1711:B1712)</f>
        <v>0</v>
      </c>
      <c r="L1712" s="31" t="e">
        <f t="shared" ref="L1712" si="10292">K1712*I1712</f>
        <v>#DIV/0!</v>
      </c>
      <c r="M1712" s="31">
        <f t="shared" ref="M1712" si="10293">H1712-K1712</f>
        <v>0</v>
      </c>
      <c r="N1712" s="31" t="e">
        <f t="shared" ref="N1712" si="10294">M1712*I1712</f>
        <v>#DIV/0!</v>
      </c>
      <c r="O1712" s="31"/>
      <c r="P1712" s="31" t="e">
        <f t="shared" ref="P1712" si="10295">O1712*I1712</f>
        <v>#DIV/0!</v>
      </c>
      <c r="Q1712" s="31">
        <f t="shared" ref="Q1712" si="10296">IF(M1712&gt;O1712,M1712-O1712,0)</f>
        <v>0</v>
      </c>
      <c r="R1712" s="31" t="e">
        <f t="shared" ref="R1712" si="10297">Q1712*I1712</f>
        <v>#DIV/0!</v>
      </c>
      <c r="S1712" s="31">
        <f t="shared" ref="S1712" si="10298">IF(O1712&gt;M1712,O1712-M1712,0)</f>
        <v>0</v>
      </c>
      <c r="T1712" s="32" t="e">
        <f t="shared" ref="T1712" si="10299">S1712*I1712</f>
        <v>#DIV/0!</v>
      </c>
    </row>
    <row r="1713" spans="1:20" s="2" customFormat="1" ht="15" hidden="1">
      <c r="A1713" s="18" t="str">
        <f t="shared" ref="A1713" si="10300">$A$3</f>
        <v>اسم المزرعة</v>
      </c>
      <c r="B1713" s="19" t="str">
        <f t="shared" ref="B1713" si="10301">B1711</f>
        <v>اسم الصنف</v>
      </c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20"/>
    </row>
    <row r="1714" spans="1:20" ht="20.100000000000001" customHeight="1">
      <c r="A1714" s="29" t="str">
        <f t="shared" si="10036"/>
        <v/>
      </c>
      <c r="B1714" s="62" t="s">
        <v>34</v>
      </c>
      <c r="C1714" s="30"/>
      <c r="D1714" s="31">
        <f>DSUM('اول المدة'!$A$2:$I$45,5,A1713:B1714)</f>
        <v>0</v>
      </c>
      <c r="E1714" s="31">
        <f>DSUM('اول المدة'!$A$2:$I$45,7,A1713:B1714)</f>
        <v>0</v>
      </c>
      <c r="F1714" s="31">
        <f>DSUM(الوارد!$A$2:$K$38,6,A1713:B1714)</f>
        <v>0</v>
      </c>
      <c r="G1714" s="31">
        <f>DSUM(الوارد!$A$2:$K$38,8,A1713:B1714)</f>
        <v>0</v>
      </c>
      <c r="H1714" s="31">
        <f t="shared" ref="H1714" si="10302">F1714+D1714</f>
        <v>0</v>
      </c>
      <c r="I1714" s="31" t="e">
        <f t="shared" si="10038"/>
        <v>#DIV/0!</v>
      </c>
      <c r="J1714" s="31">
        <f t="shared" ref="J1714" si="10303">G1714+E1714</f>
        <v>0</v>
      </c>
      <c r="K1714" s="31">
        <f>DSUM(المنصرف!$A$2:$L$38,5,A1713:B1714)</f>
        <v>0</v>
      </c>
      <c r="L1714" s="31" t="e">
        <f t="shared" ref="L1714" si="10304">K1714*I1714</f>
        <v>#DIV/0!</v>
      </c>
      <c r="M1714" s="31">
        <f t="shared" ref="M1714" si="10305">H1714-K1714</f>
        <v>0</v>
      </c>
      <c r="N1714" s="31" t="e">
        <f t="shared" ref="N1714" si="10306">M1714*I1714</f>
        <v>#DIV/0!</v>
      </c>
      <c r="O1714" s="31"/>
      <c r="P1714" s="31" t="e">
        <f t="shared" ref="P1714" si="10307">O1714*I1714</f>
        <v>#DIV/0!</v>
      </c>
      <c r="Q1714" s="31">
        <f t="shared" ref="Q1714" si="10308">IF(M1714&gt;O1714,M1714-O1714,0)</f>
        <v>0</v>
      </c>
      <c r="R1714" s="31" t="e">
        <f t="shared" ref="R1714" si="10309">Q1714*I1714</f>
        <v>#DIV/0!</v>
      </c>
      <c r="S1714" s="31">
        <f t="shared" ref="S1714" si="10310">IF(O1714&gt;M1714,O1714-M1714,0)</f>
        <v>0</v>
      </c>
      <c r="T1714" s="32" t="e">
        <f t="shared" ref="T1714" si="10311">S1714*I1714</f>
        <v>#DIV/0!</v>
      </c>
    </row>
    <row r="1715" spans="1:20" s="2" customFormat="1" ht="15" hidden="1">
      <c r="A1715" s="18" t="str">
        <f t="shared" ref="A1715" si="10312">$A$3</f>
        <v>اسم المزرعة</v>
      </c>
      <c r="B1715" s="19" t="str">
        <f t="shared" ref="B1715" si="10313">B1713</f>
        <v>اسم الصنف</v>
      </c>
      <c r="C1715" s="19"/>
      <c r="D1715" s="19"/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20"/>
    </row>
    <row r="1716" spans="1:20" ht="20.100000000000001" customHeight="1">
      <c r="A1716" s="29" t="str">
        <f t="shared" si="10036"/>
        <v/>
      </c>
      <c r="B1716" s="62" t="s">
        <v>34</v>
      </c>
      <c r="C1716" s="30"/>
      <c r="D1716" s="31">
        <f>DSUM('اول المدة'!$A$2:$I$45,5,A1715:B1716)</f>
        <v>0</v>
      </c>
      <c r="E1716" s="31">
        <f>DSUM('اول المدة'!$A$2:$I$45,7,A1715:B1716)</f>
        <v>0</v>
      </c>
      <c r="F1716" s="31">
        <f>DSUM(الوارد!$A$2:$K$38,6,A1715:B1716)</f>
        <v>0</v>
      </c>
      <c r="G1716" s="31">
        <f>DSUM(الوارد!$A$2:$K$38,8,A1715:B1716)</f>
        <v>0</v>
      </c>
      <c r="H1716" s="31">
        <f t="shared" ref="H1716" si="10314">F1716+D1716</f>
        <v>0</v>
      </c>
      <c r="I1716" s="31" t="e">
        <f t="shared" si="10038"/>
        <v>#DIV/0!</v>
      </c>
      <c r="J1716" s="31">
        <f t="shared" ref="J1716" si="10315">G1716+E1716</f>
        <v>0</v>
      </c>
      <c r="K1716" s="31">
        <f>DSUM(المنصرف!$A$2:$L$38,5,A1715:B1716)</f>
        <v>0</v>
      </c>
      <c r="L1716" s="31" t="e">
        <f t="shared" ref="L1716" si="10316">K1716*I1716</f>
        <v>#DIV/0!</v>
      </c>
      <c r="M1716" s="31">
        <f t="shared" ref="M1716" si="10317">H1716-K1716</f>
        <v>0</v>
      </c>
      <c r="N1716" s="31" t="e">
        <f t="shared" ref="N1716" si="10318">M1716*I1716</f>
        <v>#DIV/0!</v>
      </c>
      <c r="O1716" s="31"/>
      <c r="P1716" s="31" t="e">
        <f t="shared" ref="P1716" si="10319">O1716*I1716</f>
        <v>#DIV/0!</v>
      </c>
      <c r="Q1716" s="31">
        <f t="shared" ref="Q1716" si="10320">IF(M1716&gt;O1716,M1716-O1716,0)</f>
        <v>0</v>
      </c>
      <c r="R1716" s="31" t="e">
        <f t="shared" ref="R1716" si="10321">Q1716*I1716</f>
        <v>#DIV/0!</v>
      </c>
      <c r="S1716" s="31">
        <f t="shared" ref="S1716" si="10322">IF(O1716&gt;M1716,O1716-M1716,0)</f>
        <v>0</v>
      </c>
      <c r="T1716" s="32" t="e">
        <f t="shared" ref="T1716" si="10323">S1716*I1716</f>
        <v>#DIV/0!</v>
      </c>
    </row>
    <row r="1717" spans="1:20" s="2" customFormat="1" ht="15" hidden="1">
      <c r="A1717" s="18" t="str">
        <f t="shared" ref="A1717" si="10324">$A$3</f>
        <v>اسم المزرعة</v>
      </c>
      <c r="B1717" s="19" t="str">
        <f t="shared" ref="B1717" si="10325">B1715</f>
        <v>اسم الصنف</v>
      </c>
      <c r="C1717" s="19"/>
      <c r="D1717" s="19"/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20"/>
    </row>
    <row r="1718" spans="1:20" ht="20.100000000000001" customHeight="1">
      <c r="A1718" s="29" t="str">
        <f t="shared" si="10036"/>
        <v/>
      </c>
      <c r="B1718" s="62" t="s">
        <v>34</v>
      </c>
      <c r="C1718" s="30"/>
      <c r="D1718" s="31">
        <f>DSUM('اول المدة'!$A$2:$I$45,5,A1717:B1718)</f>
        <v>0</v>
      </c>
      <c r="E1718" s="31">
        <f>DSUM('اول المدة'!$A$2:$I$45,7,A1717:B1718)</f>
        <v>0</v>
      </c>
      <c r="F1718" s="31">
        <f>DSUM(الوارد!$A$2:$K$38,6,A1717:B1718)</f>
        <v>0</v>
      </c>
      <c r="G1718" s="31">
        <f>DSUM(الوارد!$A$2:$K$38,8,A1717:B1718)</f>
        <v>0</v>
      </c>
      <c r="H1718" s="31">
        <f t="shared" ref="H1718" si="10326">F1718+D1718</f>
        <v>0</v>
      </c>
      <c r="I1718" s="31" t="e">
        <f t="shared" si="10038"/>
        <v>#DIV/0!</v>
      </c>
      <c r="J1718" s="31">
        <f t="shared" ref="J1718" si="10327">G1718+E1718</f>
        <v>0</v>
      </c>
      <c r="K1718" s="31">
        <f>DSUM(المنصرف!$A$2:$L$38,5,A1717:B1718)</f>
        <v>0</v>
      </c>
      <c r="L1718" s="31" t="e">
        <f t="shared" ref="L1718" si="10328">K1718*I1718</f>
        <v>#DIV/0!</v>
      </c>
      <c r="M1718" s="31">
        <f t="shared" ref="M1718" si="10329">H1718-K1718</f>
        <v>0</v>
      </c>
      <c r="N1718" s="31" t="e">
        <f t="shared" ref="N1718" si="10330">M1718*I1718</f>
        <v>#DIV/0!</v>
      </c>
      <c r="O1718" s="31"/>
      <c r="P1718" s="31" t="e">
        <f t="shared" ref="P1718" si="10331">O1718*I1718</f>
        <v>#DIV/0!</v>
      </c>
      <c r="Q1718" s="31">
        <f t="shared" ref="Q1718" si="10332">IF(M1718&gt;O1718,M1718-O1718,0)</f>
        <v>0</v>
      </c>
      <c r="R1718" s="31" t="e">
        <f t="shared" ref="R1718" si="10333">Q1718*I1718</f>
        <v>#DIV/0!</v>
      </c>
      <c r="S1718" s="31">
        <f t="shared" ref="S1718" si="10334">IF(O1718&gt;M1718,O1718-M1718,0)</f>
        <v>0</v>
      </c>
      <c r="T1718" s="32" t="e">
        <f t="shared" ref="T1718" si="10335">S1718*I1718</f>
        <v>#DIV/0!</v>
      </c>
    </row>
    <row r="1719" spans="1:20" s="2" customFormat="1" ht="15" hidden="1">
      <c r="A1719" s="18" t="str">
        <f t="shared" ref="A1719" si="10336">$A$3</f>
        <v>اسم المزرعة</v>
      </c>
      <c r="B1719" s="19" t="str">
        <f t="shared" ref="B1719" si="10337">B1717</f>
        <v>اسم الصنف</v>
      </c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20"/>
    </row>
    <row r="1720" spans="1:20" ht="20.100000000000001" customHeight="1">
      <c r="A1720" s="29" t="str">
        <f t="shared" si="10036"/>
        <v/>
      </c>
      <c r="B1720" s="62" t="s">
        <v>34</v>
      </c>
      <c r="C1720" s="30"/>
      <c r="D1720" s="31">
        <f>DSUM('اول المدة'!$A$2:$I$45,5,A1719:B1720)</f>
        <v>0</v>
      </c>
      <c r="E1720" s="31">
        <f>DSUM('اول المدة'!$A$2:$I$45,7,A1719:B1720)</f>
        <v>0</v>
      </c>
      <c r="F1720" s="31">
        <f>DSUM(الوارد!$A$2:$K$38,6,A1719:B1720)</f>
        <v>0</v>
      </c>
      <c r="G1720" s="31">
        <f>DSUM(الوارد!$A$2:$K$38,8,A1719:B1720)</f>
        <v>0</v>
      </c>
      <c r="H1720" s="31">
        <f t="shared" ref="H1720" si="10338">F1720+D1720</f>
        <v>0</v>
      </c>
      <c r="I1720" s="31" t="e">
        <f t="shared" si="10038"/>
        <v>#DIV/0!</v>
      </c>
      <c r="J1720" s="31">
        <f t="shared" ref="J1720" si="10339">G1720+E1720</f>
        <v>0</v>
      </c>
      <c r="K1720" s="31">
        <f>DSUM(المنصرف!$A$2:$L$38,5,A1719:B1720)</f>
        <v>0</v>
      </c>
      <c r="L1720" s="31" t="e">
        <f t="shared" ref="L1720" si="10340">K1720*I1720</f>
        <v>#DIV/0!</v>
      </c>
      <c r="M1720" s="31">
        <f t="shared" ref="M1720" si="10341">H1720-K1720</f>
        <v>0</v>
      </c>
      <c r="N1720" s="31" t="e">
        <f t="shared" ref="N1720" si="10342">M1720*I1720</f>
        <v>#DIV/0!</v>
      </c>
      <c r="O1720" s="31"/>
      <c r="P1720" s="31" t="e">
        <f t="shared" ref="P1720" si="10343">O1720*I1720</f>
        <v>#DIV/0!</v>
      </c>
      <c r="Q1720" s="31">
        <f t="shared" ref="Q1720" si="10344">IF(M1720&gt;O1720,M1720-O1720,0)</f>
        <v>0</v>
      </c>
      <c r="R1720" s="31" t="e">
        <f t="shared" ref="R1720" si="10345">Q1720*I1720</f>
        <v>#DIV/0!</v>
      </c>
      <c r="S1720" s="31">
        <f t="shared" ref="S1720" si="10346">IF(O1720&gt;M1720,O1720-M1720,0)</f>
        <v>0</v>
      </c>
      <c r="T1720" s="32" t="e">
        <f t="shared" ref="T1720" si="10347">S1720*I1720</f>
        <v>#DIV/0!</v>
      </c>
    </row>
    <row r="1721" spans="1:20" s="2" customFormat="1" ht="15" hidden="1">
      <c r="A1721" s="18" t="str">
        <f t="shared" ref="A1721" si="10348">$A$3</f>
        <v>اسم المزرعة</v>
      </c>
      <c r="B1721" s="19" t="str">
        <f t="shared" ref="B1721" si="10349">B1719</f>
        <v>اسم الصنف</v>
      </c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20"/>
    </row>
    <row r="1722" spans="1:20" ht="20.100000000000001" customHeight="1">
      <c r="A1722" s="29" t="str">
        <f t="shared" si="10036"/>
        <v/>
      </c>
      <c r="B1722" s="62" t="s">
        <v>34</v>
      </c>
      <c r="C1722" s="30"/>
      <c r="D1722" s="31">
        <f>DSUM('اول المدة'!$A$2:$I$45,5,A1721:B1722)</f>
        <v>0</v>
      </c>
      <c r="E1722" s="31">
        <f>DSUM('اول المدة'!$A$2:$I$45,7,A1721:B1722)</f>
        <v>0</v>
      </c>
      <c r="F1722" s="31">
        <f>DSUM(الوارد!$A$2:$K$38,6,A1721:B1722)</f>
        <v>0</v>
      </c>
      <c r="G1722" s="31">
        <f>DSUM(الوارد!$A$2:$K$38,8,A1721:B1722)</f>
        <v>0</v>
      </c>
      <c r="H1722" s="31">
        <f t="shared" ref="H1722" si="10350">F1722+D1722</f>
        <v>0</v>
      </c>
      <c r="I1722" s="31" t="e">
        <f t="shared" si="10038"/>
        <v>#DIV/0!</v>
      </c>
      <c r="J1722" s="31">
        <f t="shared" ref="J1722" si="10351">G1722+E1722</f>
        <v>0</v>
      </c>
      <c r="K1722" s="31">
        <f>DSUM(المنصرف!$A$2:$L$38,5,A1721:B1722)</f>
        <v>0</v>
      </c>
      <c r="L1722" s="31" t="e">
        <f t="shared" ref="L1722" si="10352">K1722*I1722</f>
        <v>#DIV/0!</v>
      </c>
      <c r="M1722" s="31">
        <f t="shared" ref="M1722" si="10353">H1722-K1722</f>
        <v>0</v>
      </c>
      <c r="N1722" s="31" t="e">
        <f t="shared" ref="N1722" si="10354">M1722*I1722</f>
        <v>#DIV/0!</v>
      </c>
      <c r="O1722" s="31"/>
      <c r="P1722" s="31" t="e">
        <f t="shared" ref="P1722" si="10355">O1722*I1722</f>
        <v>#DIV/0!</v>
      </c>
      <c r="Q1722" s="31">
        <f t="shared" ref="Q1722" si="10356">IF(M1722&gt;O1722,M1722-O1722,0)</f>
        <v>0</v>
      </c>
      <c r="R1722" s="31" t="e">
        <f t="shared" ref="R1722" si="10357">Q1722*I1722</f>
        <v>#DIV/0!</v>
      </c>
      <c r="S1722" s="31">
        <f t="shared" ref="S1722" si="10358">IF(O1722&gt;M1722,O1722-M1722,0)</f>
        <v>0</v>
      </c>
      <c r="T1722" s="32" t="e">
        <f t="shared" ref="T1722" si="10359">S1722*I1722</f>
        <v>#DIV/0!</v>
      </c>
    </row>
    <row r="1723" spans="1:20" s="2" customFormat="1" ht="15" hidden="1">
      <c r="A1723" s="18" t="str">
        <f t="shared" ref="A1723" si="10360">$A$3</f>
        <v>اسم المزرعة</v>
      </c>
      <c r="B1723" s="19" t="str">
        <f t="shared" ref="B1723" si="10361">B1721</f>
        <v>اسم الصنف</v>
      </c>
      <c r="C1723" s="19"/>
      <c r="D1723" s="19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20"/>
    </row>
    <row r="1724" spans="1:20" ht="20.100000000000001" customHeight="1">
      <c r="A1724" s="29" t="str">
        <f t="shared" si="10036"/>
        <v/>
      </c>
      <c r="B1724" s="62" t="s">
        <v>34</v>
      </c>
      <c r="C1724" s="30"/>
      <c r="D1724" s="31">
        <f>DSUM('اول المدة'!$A$2:$I$45,5,A1723:B1724)</f>
        <v>0</v>
      </c>
      <c r="E1724" s="31">
        <f>DSUM('اول المدة'!$A$2:$I$45,7,A1723:B1724)</f>
        <v>0</v>
      </c>
      <c r="F1724" s="31">
        <f>DSUM(الوارد!$A$2:$K$38,6,A1723:B1724)</f>
        <v>0</v>
      </c>
      <c r="G1724" s="31">
        <f>DSUM(الوارد!$A$2:$K$38,8,A1723:B1724)</f>
        <v>0</v>
      </c>
      <c r="H1724" s="31">
        <f t="shared" ref="H1724" si="10362">F1724+D1724</f>
        <v>0</v>
      </c>
      <c r="I1724" s="31" t="e">
        <f t="shared" si="10038"/>
        <v>#DIV/0!</v>
      </c>
      <c r="J1724" s="31">
        <f t="shared" ref="J1724" si="10363">G1724+E1724</f>
        <v>0</v>
      </c>
      <c r="K1724" s="31">
        <f>DSUM(المنصرف!$A$2:$L$38,5,A1723:B1724)</f>
        <v>0</v>
      </c>
      <c r="L1724" s="31" t="e">
        <f t="shared" ref="L1724" si="10364">K1724*I1724</f>
        <v>#DIV/0!</v>
      </c>
      <c r="M1724" s="31">
        <f t="shared" ref="M1724" si="10365">H1724-K1724</f>
        <v>0</v>
      </c>
      <c r="N1724" s="31" t="e">
        <f t="shared" ref="N1724" si="10366">M1724*I1724</f>
        <v>#DIV/0!</v>
      </c>
      <c r="O1724" s="31"/>
      <c r="P1724" s="31" t="e">
        <f t="shared" ref="P1724" si="10367">O1724*I1724</f>
        <v>#DIV/0!</v>
      </c>
      <c r="Q1724" s="31">
        <f t="shared" ref="Q1724" si="10368">IF(M1724&gt;O1724,M1724-O1724,0)</f>
        <v>0</v>
      </c>
      <c r="R1724" s="31" t="e">
        <f t="shared" ref="R1724" si="10369">Q1724*I1724</f>
        <v>#DIV/0!</v>
      </c>
      <c r="S1724" s="31">
        <f t="shared" ref="S1724" si="10370">IF(O1724&gt;M1724,O1724-M1724,0)</f>
        <v>0</v>
      </c>
      <c r="T1724" s="32" t="e">
        <f t="shared" ref="T1724" si="10371">S1724*I1724</f>
        <v>#DIV/0!</v>
      </c>
    </row>
    <row r="1725" spans="1:20" s="2" customFormat="1" ht="15" hidden="1">
      <c r="A1725" s="18" t="str">
        <f t="shared" ref="A1725" si="10372">$A$3</f>
        <v>اسم المزرعة</v>
      </c>
      <c r="B1725" s="19" t="str">
        <f t="shared" ref="B1725" si="10373">B1723</f>
        <v>اسم الصنف</v>
      </c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20"/>
    </row>
    <row r="1726" spans="1:20" ht="20.100000000000001" customHeight="1">
      <c r="A1726" s="29" t="str">
        <f t="shared" si="10036"/>
        <v/>
      </c>
      <c r="B1726" s="62" t="s">
        <v>34</v>
      </c>
      <c r="C1726" s="30"/>
      <c r="D1726" s="31">
        <f>DSUM('اول المدة'!$A$2:$I$45,5,A1725:B1726)</f>
        <v>0</v>
      </c>
      <c r="E1726" s="31">
        <f>DSUM('اول المدة'!$A$2:$I$45,7,A1725:B1726)</f>
        <v>0</v>
      </c>
      <c r="F1726" s="31">
        <f>DSUM(الوارد!$A$2:$K$38,6,A1725:B1726)</f>
        <v>0</v>
      </c>
      <c r="G1726" s="31">
        <f>DSUM(الوارد!$A$2:$K$38,8,A1725:B1726)</f>
        <v>0</v>
      </c>
      <c r="H1726" s="31">
        <f t="shared" ref="H1726" si="10374">F1726+D1726</f>
        <v>0</v>
      </c>
      <c r="I1726" s="31" t="e">
        <f t="shared" si="10038"/>
        <v>#DIV/0!</v>
      </c>
      <c r="J1726" s="31">
        <f t="shared" ref="J1726" si="10375">G1726+E1726</f>
        <v>0</v>
      </c>
      <c r="K1726" s="31">
        <f>DSUM(المنصرف!$A$2:$L$38,5,A1725:B1726)</f>
        <v>0</v>
      </c>
      <c r="L1726" s="31" t="e">
        <f t="shared" ref="L1726" si="10376">K1726*I1726</f>
        <v>#DIV/0!</v>
      </c>
      <c r="M1726" s="31">
        <f t="shared" ref="M1726" si="10377">H1726-K1726</f>
        <v>0</v>
      </c>
      <c r="N1726" s="31" t="e">
        <f t="shared" ref="N1726" si="10378">M1726*I1726</f>
        <v>#DIV/0!</v>
      </c>
      <c r="O1726" s="31"/>
      <c r="P1726" s="31" t="e">
        <f t="shared" ref="P1726" si="10379">O1726*I1726</f>
        <v>#DIV/0!</v>
      </c>
      <c r="Q1726" s="31">
        <f t="shared" ref="Q1726" si="10380">IF(M1726&gt;O1726,M1726-O1726,0)</f>
        <v>0</v>
      </c>
      <c r="R1726" s="31" t="e">
        <f t="shared" ref="R1726" si="10381">Q1726*I1726</f>
        <v>#DIV/0!</v>
      </c>
      <c r="S1726" s="31">
        <f t="shared" ref="S1726" si="10382">IF(O1726&gt;M1726,O1726-M1726,0)</f>
        <v>0</v>
      </c>
      <c r="T1726" s="32" t="e">
        <f t="shared" ref="T1726" si="10383">S1726*I1726</f>
        <v>#DIV/0!</v>
      </c>
    </row>
    <row r="1727" spans="1:20" s="2" customFormat="1" ht="15" hidden="1">
      <c r="A1727" s="18" t="str">
        <f t="shared" ref="A1727" si="10384">$A$3</f>
        <v>اسم المزرعة</v>
      </c>
      <c r="B1727" s="19" t="str">
        <f t="shared" ref="B1727" si="10385">B1725</f>
        <v>اسم الصنف</v>
      </c>
      <c r="C1727" s="19"/>
      <c r="D1727" s="19"/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20"/>
    </row>
    <row r="1728" spans="1:20" ht="20.100000000000001" customHeight="1">
      <c r="A1728" s="29" t="str">
        <f t="shared" si="10036"/>
        <v/>
      </c>
      <c r="B1728" s="62" t="s">
        <v>34</v>
      </c>
      <c r="C1728" s="30"/>
      <c r="D1728" s="31">
        <f>DSUM('اول المدة'!$A$2:$I$45,5,A1727:B1728)</f>
        <v>0</v>
      </c>
      <c r="E1728" s="31">
        <f>DSUM('اول المدة'!$A$2:$I$45,7,A1727:B1728)</f>
        <v>0</v>
      </c>
      <c r="F1728" s="31">
        <f>DSUM(الوارد!$A$2:$K$38,6,A1727:B1728)</f>
        <v>0</v>
      </c>
      <c r="G1728" s="31">
        <f>DSUM(الوارد!$A$2:$K$38,8,A1727:B1728)</f>
        <v>0</v>
      </c>
      <c r="H1728" s="31">
        <f t="shared" ref="H1728" si="10386">F1728+D1728</f>
        <v>0</v>
      </c>
      <c r="I1728" s="31" t="e">
        <f t="shared" si="10038"/>
        <v>#DIV/0!</v>
      </c>
      <c r="J1728" s="31">
        <f t="shared" ref="J1728" si="10387">G1728+E1728</f>
        <v>0</v>
      </c>
      <c r="K1728" s="31">
        <f>DSUM(المنصرف!$A$2:$L$38,5,A1727:B1728)</f>
        <v>0</v>
      </c>
      <c r="L1728" s="31" t="e">
        <f t="shared" ref="L1728" si="10388">K1728*I1728</f>
        <v>#DIV/0!</v>
      </c>
      <c r="M1728" s="31">
        <f t="shared" ref="M1728" si="10389">H1728-K1728</f>
        <v>0</v>
      </c>
      <c r="N1728" s="31" t="e">
        <f t="shared" ref="N1728" si="10390">M1728*I1728</f>
        <v>#DIV/0!</v>
      </c>
      <c r="O1728" s="31"/>
      <c r="P1728" s="31" t="e">
        <f t="shared" ref="P1728" si="10391">O1728*I1728</f>
        <v>#DIV/0!</v>
      </c>
      <c r="Q1728" s="31">
        <f t="shared" ref="Q1728" si="10392">IF(M1728&gt;O1728,M1728-O1728,0)</f>
        <v>0</v>
      </c>
      <c r="R1728" s="31" t="e">
        <f t="shared" ref="R1728" si="10393">Q1728*I1728</f>
        <v>#DIV/0!</v>
      </c>
      <c r="S1728" s="31">
        <f t="shared" ref="S1728" si="10394">IF(O1728&gt;M1728,O1728-M1728,0)</f>
        <v>0</v>
      </c>
      <c r="T1728" s="32" t="e">
        <f t="shared" ref="T1728" si="10395">S1728*I1728</f>
        <v>#DIV/0!</v>
      </c>
    </row>
    <row r="1729" spans="1:20" s="2" customFormat="1" ht="15" hidden="1">
      <c r="A1729" s="18" t="str">
        <f t="shared" ref="A1729" si="10396">$A$3</f>
        <v>اسم المزرعة</v>
      </c>
      <c r="B1729" s="19" t="str">
        <f t="shared" ref="B1729" si="10397">B1727</f>
        <v>اسم الصنف</v>
      </c>
      <c r="C1729" s="19"/>
      <c r="D1729" s="19"/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20"/>
    </row>
    <row r="1730" spans="1:20" ht="20.100000000000001" customHeight="1">
      <c r="A1730" s="29" t="str">
        <f t="shared" si="10036"/>
        <v/>
      </c>
      <c r="B1730" s="62" t="s">
        <v>34</v>
      </c>
      <c r="C1730" s="30"/>
      <c r="D1730" s="31">
        <f>DSUM('اول المدة'!$A$2:$I$45,5,A1729:B1730)</f>
        <v>0</v>
      </c>
      <c r="E1730" s="31">
        <f>DSUM('اول المدة'!$A$2:$I$45,7,A1729:B1730)</f>
        <v>0</v>
      </c>
      <c r="F1730" s="31">
        <f>DSUM(الوارد!$A$2:$K$38,6,A1729:B1730)</f>
        <v>0</v>
      </c>
      <c r="G1730" s="31">
        <f>DSUM(الوارد!$A$2:$K$38,8,A1729:B1730)</f>
        <v>0</v>
      </c>
      <c r="H1730" s="31">
        <f t="shared" ref="H1730" si="10398">F1730+D1730</f>
        <v>0</v>
      </c>
      <c r="I1730" s="31" t="e">
        <f t="shared" si="10038"/>
        <v>#DIV/0!</v>
      </c>
      <c r="J1730" s="31">
        <f t="shared" ref="J1730" si="10399">G1730+E1730</f>
        <v>0</v>
      </c>
      <c r="K1730" s="31">
        <f>DSUM(المنصرف!$A$2:$L$38,5,A1729:B1730)</f>
        <v>0</v>
      </c>
      <c r="L1730" s="31" t="e">
        <f t="shared" ref="L1730" si="10400">K1730*I1730</f>
        <v>#DIV/0!</v>
      </c>
      <c r="M1730" s="31">
        <f t="shared" ref="M1730" si="10401">H1730-K1730</f>
        <v>0</v>
      </c>
      <c r="N1730" s="31" t="e">
        <f t="shared" ref="N1730" si="10402">M1730*I1730</f>
        <v>#DIV/0!</v>
      </c>
      <c r="O1730" s="31"/>
      <c r="P1730" s="31" t="e">
        <f t="shared" ref="P1730" si="10403">O1730*I1730</f>
        <v>#DIV/0!</v>
      </c>
      <c r="Q1730" s="31">
        <f t="shared" ref="Q1730" si="10404">IF(M1730&gt;O1730,M1730-O1730,0)</f>
        <v>0</v>
      </c>
      <c r="R1730" s="31" t="e">
        <f t="shared" ref="R1730" si="10405">Q1730*I1730</f>
        <v>#DIV/0!</v>
      </c>
      <c r="S1730" s="31">
        <f t="shared" ref="S1730" si="10406">IF(O1730&gt;M1730,O1730-M1730,0)</f>
        <v>0</v>
      </c>
      <c r="T1730" s="32" t="e">
        <f t="shared" ref="T1730" si="10407">S1730*I1730</f>
        <v>#DIV/0!</v>
      </c>
    </row>
    <row r="1731" spans="1:20" s="2" customFormat="1" ht="15" hidden="1">
      <c r="A1731" s="18" t="str">
        <f t="shared" ref="A1731" si="10408">$A$3</f>
        <v>اسم المزرعة</v>
      </c>
      <c r="B1731" s="19" t="str">
        <f t="shared" ref="B1731" si="10409">B1729</f>
        <v>اسم الصنف</v>
      </c>
      <c r="C1731" s="19"/>
      <c r="D1731" s="19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20"/>
    </row>
    <row r="1732" spans="1:20" ht="20.100000000000001" customHeight="1">
      <c r="A1732" s="29" t="str">
        <f t="shared" si="10036"/>
        <v/>
      </c>
      <c r="B1732" s="62" t="s">
        <v>34</v>
      </c>
      <c r="C1732" s="30"/>
      <c r="D1732" s="31">
        <f>DSUM('اول المدة'!$A$2:$I$45,5,A1731:B1732)</f>
        <v>0</v>
      </c>
      <c r="E1732" s="31">
        <f>DSUM('اول المدة'!$A$2:$I$45,7,A1731:B1732)</f>
        <v>0</v>
      </c>
      <c r="F1732" s="31">
        <f>DSUM(الوارد!$A$2:$K$38,6,A1731:B1732)</f>
        <v>0</v>
      </c>
      <c r="G1732" s="31">
        <f>DSUM(الوارد!$A$2:$K$38,8,A1731:B1732)</f>
        <v>0</v>
      </c>
      <c r="H1732" s="31">
        <f t="shared" ref="H1732" si="10410">F1732+D1732</f>
        <v>0</v>
      </c>
      <c r="I1732" s="31" t="e">
        <f t="shared" si="10038"/>
        <v>#DIV/0!</v>
      </c>
      <c r="J1732" s="31">
        <f t="shared" ref="J1732" si="10411">G1732+E1732</f>
        <v>0</v>
      </c>
      <c r="K1732" s="31">
        <f>DSUM(المنصرف!$A$2:$L$38,5,A1731:B1732)</f>
        <v>0</v>
      </c>
      <c r="L1732" s="31" t="e">
        <f t="shared" ref="L1732" si="10412">K1732*I1732</f>
        <v>#DIV/0!</v>
      </c>
      <c r="M1732" s="31">
        <f t="shared" ref="M1732" si="10413">H1732-K1732</f>
        <v>0</v>
      </c>
      <c r="N1732" s="31" t="e">
        <f t="shared" ref="N1732" si="10414">M1732*I1732</f>
        <v>#DIV/0!</v>
      </c>
      <c r="O1732" s="31"/>
      <c r="P1732" s="31" t="e">
        <f t="shared" ref="P1732" si="10415">O1732*I1732</f>
        <v>#DIV/0!</v>
      </c>
      <c r="Q1732" s="31">
        <f t="shared" ref="Q1732" si="10416">IF(M1732&gt;O1732,M1732-O1732,0)</f>
        <v>0</v>
      </c>
      <c r="R1732" s="31" t="e">
        <f t="shared" ref="R1732" si="10417">Q1732*I1732</f>
        <v>#DIV/0!</v>
      </c>
      <c r="S1732" s="31">
        <f t="shared" ref="S1732" si="10418">IF(O1732&gt;M1732,O1732-M1732,0)</f>
        <v>0</v>
      </c>
      <c r="T1732" s="32" t="e">
        <f t="shared" ref="T1732" si="10419">S1732*I1732</f>
        <v>#DIV/0!</v>
      </c>
    </row>
    <row r="1733" spans="1:20" s="2" customFormat="1" ht="15" hidden="1">
      <c r="A1733" s="18" t="str">
        <f t="shared" ref="A1733" si="10420">$A$3</f>
        <v>اسم المزرعة</v>
      </c>
      <c r="B1733" s="19" t="str">
        <f t="shared" ref="B1733" si="10421">B1731</f>
        <v>اسم الصنف</v>
      </c>
      <c r="C1733" s="19"/>
      <c r="D1733" s="19"/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20"/>
    </row>
    <row r="1734" spans="1:20" ht="20.100000000000001" customHeight="1">
      <c r="A1734" s="29" t="str">
        <f t="shared" ref="A1734:A1796" si="10422">$B$1</f>
        <v/>
      </c>
      <c r="B1734" s="62" t="s">
        <v>34</v>
      </c>
      <c r="C1734" s="30"/>
      <c r="D1734" s="31">
        <f>DSUM('اول المدة'!$A$2:$I$45,5,A1733:B1734)</f>
        <v>0</v>
      </c>
      <c r="E1734" s="31">
        <f>DSUM('اول المدة'!$A$2:$I$45,7,A1733:B1734)</f>
        <v>0</v>
      </c>
      <c r="F1734" s="31">
        <f>DSUM(الوارد!$A$2:$K$38,6,A1733:B1734)</f>
        <v>0</v>
      </c>
      <c r="G1734" s="31">
        <f>DSUM(الوارد!$A$2:$K$38,8,A1733:B1734)</f>
        <v>0</v>
      </c>
      <c r="H1734" s="31">
        <f t="shared" ref="H1734" si="10423">F1734+D1734</f>
        <v>0</v>
      </c>
      <c r="I1734" s="31" t="e">
        <f t="shared" ref="I1734:I1796" si="10424">J1734/H1734</f>
        <v>#DIV/0!</v>
      </c>
      <c r="J1734" s="31">
        <f t="shared" ref="J1734" si="10425">G1734+E1734</f>
        <v>0</v>
      </c>
      <c r="K1734" s="31">
        <f>DSUM(المنصرف!$A$2:$L$38,5,A1733:B1734)</f>
        <v>0</v>
      </c>
      <c r="L1734" s="31" t="e">
        <f t="shared" ref="L1734" si="10426">K1734*I1734</f>
        <v>#DIV/0!</v>
      </c>
      <c r="M1734" s="31">
        <f t="shared" ref="M1734" si="10427">H1734-K1734</f>
        <v>0</v>
      </c>
      <c r="N1734" s="31" t="e">
        <f t="shared" ref="N1734" si="10428">M1734*I1734</f>
        <v>#DIV/0!</v>
      </c>
      <c r="O1734" s="31"/>
      <c r="P1734" s="31" t="e">
        <f t="shared" ref="P1734" si="10429">O1734*I1734</f>
        <v>#DIV/0!</v>
      </c>
      <c r="Q1734" s="31">
        <f t="shared" ref="Q1734" si="10430">IF(M1734&gt;O1734,M1734-O1734,0)</f>
        <v>0</v>
      </c>
      <c r="R1734" s="31" t="e">
        <f t="shared" ref="R1734" si="10431">Q1734*I1734</f>
        <v>#DIV/0!</v>
      </c>
      <c r="S1734" s="31">
        <f t="shared" ref="S1734" si="10432">IF(O1734&gt;M1734,O1734-M1734,0)</f>
        <v>0</v>
      </c>
      <c r="T1734" s="32" t="e">
        <f t="shared" ref="T1734" si="10433">S1734*I1734</f>
        <v>#DIV/0!</v>
      </c>
    </row>
    <row r="1735" spans="1:20" s="2" customFormat="1" ht="15" hidden="1">
      <c r="A1735" s="18" t="str">
        <f t="shared" ref="A1735" si="10434">$A$3</f>
        <v>اسم المزرعة</v>
      </c>
      <c r="B1735" s="19" t="str">
        <f t="shared" ref="B1735" si="10435">B1733</f>
        <v>اسم الصنف</v>
      </c>
      <c r="C1735" s="19"/>
      <c r="D1735" s="19"/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20"/>
    </row>
    <row r="1736" spans="1:20" ht="20.100000000000001" customHeight="1">
      <c r="A1736" s="29" t="str">
        <f t="shared" si="10422"/>
        <v/>
      </c>
      <c r="B1736" s="62" t="s">
        <v>34</v>
      </c>
      <c r="C1736" s="30"/>
      <c r="D1736" s="31">
        <f>DSUM('اول المدة'!$A$2:$I$45,5,A1735:B1736)</f>
        <v>0</v>
      </c>
      <c r="E1736" s="31">
        <f>DSUM('اول المدة'!$A$2:$I$45,7,A1735:B1736)</f>
        <v>0</v>
      </c>
      <c r="F1736" s="31">
        <f>DSUM(الوارد!$A$2:$K$38,6,A1735:B1736)</f>
        <v>0</v>
      </c>
      <c r="G1736" s="31">
        <f>DSUM(الوارد!$A$2:$K$38,8,A1735:B1736)</f>
        <v>0</v>
      </c>
      <c r="H1736" s="31">
        <f t="shared" ref="H1736" si="10436">F1736+D1736</f>
        <v>0</v>
      </c>
      <c r="I1736" s="31" t="e">
        <f t="shared" si="10424"/>
        <v>#DIV/0!</v>
      </c>
      <c r="J1736" s="31">
        <f t="shared" ref="J1736" si="10437">G1736+E1736</f>
        <v>0</v>
      </c>
      <c r="K1736" s="31">
        <f>DSUM(المنصرف!$A$2:$L$38,5,A1735:B1736)</f>
        <v>0</v>
      </c>
      <c r="L1736" s="31" t="e">
        <f t="shared" ref="L1736" si="10438">K1736*I1736</f>
        <v>#DIV/0!</v>
      </c>
      <c r="M1736" s="31">
        <f t="shared" ref="M1736" si="10439">H1736-K1736</f>
        <v>0</v>
      </c>
      <c r="N1736" s="31" t="e">
        <f t="shared" ref="N1736" si="10440">M1736*I1736</f>
        <v>#DIV/0!</v>
      </c>
      <c r="O1736" s="31"/>
      <c r="P1736" s="31" t="e">
        <f t="shared" ref="P1736" si="10441">O1736*I1736</f>
        <v>#DIV/0!</v>
      </c>
      <c r="Q1736" s="31">
        <f t="shared" ref="Q1736" si="10442">IF(M1736&gt;O1736,M1736-O1736,0)</f>
        <v>0</v>
      </c>
      <c r="R1736" s="31" t="e">
        <f t="shared" ref="R1736" si="10443">Q1736*I1736</f>
        <v>#DIV/0!</v>
      </c>
      <c r="S1736" s="31">
        <f t="shared" ref="S1736" si="10444">IF(O1736&gt;M1736,O1736-M1736,0)</f>
        <v>0</v>
      </c>
      <c r="T1736" s="32" t="e">
        <f t="shared" ref="T1736" si="10445">S1736*I1736</f>
        <v>#DIV/0!</v>
      </c>
    </row>
    <row r="1737" spans="1:20" s="2" customFormat="1" ht="15" hidden="1">
      <c r="A1737" s="18" t="str">
        <f t="shared" ref="A1737" si="10446">$A$3</f>
        <v>اسم المزرعة</v>
      </c>
      <c r="B1737" s="19" t="str">
        <f t="shared" ref="B1737" si="10447">B1735</f>
        <v>اسم الصنف</v>
      </c>
      <c r="C1737" s="19"/>
      <c r="D1737" s="19"/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20"/>
    </row>
    <row r="1738" spans="1:20" ht="20.100000000000001" customHeight="1">
      <c r="A1738" s="29" t="str">
        <f t="shared" si="10422"/>
        <v/>
      </c>
      <c r="B1738" s="62" t="s">
        <v>34</v>
      </c>
      <c r="C1738" s="30"/>
      <c r="D1738" s="31">
        <f>DSUM('اول المدة'!$A$2:$I$45,5,A1737:B1738)</f>
        <v>0</v>
      </c>
      <c r="E1738" s="31">
        <f>DSUM('اول المدة'!$A$2:$I$45,7,A1737:B1738)</f>
        <v>0</v>
      </c>
      <c r="F1738" s="31">
        <f>DSUM(الوارد!$A$2:$K$38,6,A1737:B1738)</f>
        <v>0</v>
      </c>
      <c r="G1738" s="31">
        <f>DSUM(الوارد!$A$2:$K$38,8,A1737:B1738)</f>
        <v>0</v>
      </c>
      <c r="H1738" s="31">
        <f t="shared" ref="H1738" si="10448">F1738+D1738</f>
        <v>0</v>
      </c>
      <c r="I1738" s="31" t="e">
        <f t="shared" si="10424"/>
        <v>#DIV/0!</v>
      </c>
      <c r="J1738" s="31">
        <f t="shared" ref="J1738" si="10449">G1738+E1738</f>
        <v>0</v>
      </c>
      <c r="K1738" s="31">
        <f>DSUM(المنصرف!$A$2:$L$38,5,A1737:B1738)</f>
        <v>0</v>
      </c>
      <c r="L1738" s="31" t="e">
        <f t="shared" ref="L1738" si="10450">K1738*I1738</f>
        <v>#DIV/0!</v>
      </c>
      <c r="M1738" s="31">
        <f t="shared" ref="M1738" si="10451">H1738-K1738</f>
        <v>0</v>
      </c>
      <c r="N1738" s="31" t="e">
        <f t="shared" ref="N1738" si="10452">M1738*I1738</f>
        <v>#DIV/0!</v>
      </c>
      <c r="O1738" s="31"/>
      <c r="P1738" s="31" t="e">
        <f t="shared" ref="P1738" si="10453">O1738*I1738</f>
        <v>#DIV/0!</v>
      </c>
      <c r="Q1738" s="31">
        <f t="shared" ref="Q1738" si="10454">IF(M1738&gt;O1738,M1738-O1738,0)</f>
        <v>0</v>
      </c>
      <c r="R1738" s="31" t="e">
        <f t="shared" ref="R1738" si="10455">Q1738*I1738</f>
        <v>#DIV/0!</v>
      </c>
      <c r="S1738" s="31">
        <f t="shared" ref="S1738" si="10456">IF(O1738&gt;M1738,O1738-M1738,0)</f>
        <v>0</v>
      </c>
      <c r="T1738" s="32" t="e">
        <f t="shared" ref="T1738" si="10457">S1738*I1738</f>
        <v>#DIV/0!</v>
      </c>
    </row>
    <row r="1739" spans="1:20" s="2" customFormat="1" ht="15" hidden="1">
      <c r="A1739" s="18" t="str">
        <f t="shared" ref="A1739" si="10458">$A$3</f>
        <v>اسم المزرعة</v>
      </c>
      <c r="B1739" s="19" t="str">
        <f t="shared" ref="B1739" si="10459">B1737</f>
        <v>اسم الصنف</v>
      </c>
      <c r="C1739" s="19"/>
      <c r="D1739" s="19"/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20"/>
    </row>
    <row r="1740" spans="1:20" ht="20.100000000000001" customHeight="1">
      <c r="A1740" s="29" t="str">
        <f t="shared" si="10422"/>
        <v/>
      </c>
      <c r="B1740" s="62" t="s">
        <v>34</v>
      </c>
      <c r="C1740" s="30"/>
      <c r="D1740" s="31">
        <f>DSUM('اول المدة'!$A$2:$I$45,5,A1739:B1740)</f>
        <v>0</v>
      </c>
      <c r="E1740" s="31">
        <f>DSUM('اول المدة'!$A$2:$I$45,7,A1739:B1740)</f>
        <v>0</v>
      </c>
      <c r="F1740" s="31">
        <f>DSUM(الوارد!$A$2:$K$38,6,A1739:B1740)</f>
        <v>0</v>
      </c>
      <c r="G1740" s="31">
        <f>DSUM(الوارد!$A$2:$K$38,8,A1739:B1740)</f>
        <v>0</v>
      </c>
      <c r="H1740" s="31">
        <f t="shared" ref="H1740" si="10460">F1740+D1740</f>
        <v>0</v>
      </c>
      <c r="I1740" s="31" t="e">
        <f t="shared" si="10424"/>
        <v>#DIV/0!</v>
      </c>
      <c r="J1740" s="31">
        <f t="shared" ref="J1740" si="10461">G1740+E1740</f>
        <v>0</v>
      </c>
      <c r="K1740" s="31">
        <f>DSUM(المنصرف!$A$2:$L$38,5,A1739:B1740)</f>
        <v>0</v>
      </c>
      <c r="L1740" s="31" t="e">
        <f t="shared" ref="L1740" si="10462">K1740*I1740</f>
        <v>#DIV/0!</v>
      </c>
      <c r="M1740" s="31">
        <f t="shared" ref="M1740" si="10463">H1740-K1740</f>
        <v>0</v>
      </c>
      <c r="N1740" s="31" t="e">
        <f t="shared" ref="N1740" si="10464">M1740*I1740</f>
        <v>#DIV/0!</v>
      </c>
      <c r="O1740" s="31"/>
      <c r="P1740" s="31" t="e">
        <f t="shared" ref="P1740" si="10465">O1740*I1740</f>
        <v>#DIV/0!</v>
      </c>
      <c r="Q1740" s="31">
        <f t="shared" ref="Q1740" si="10466">IF(M1740&gt;O1740,M1740-O1740,0)</f>
        <v>0</v>
      </c>
      <c r="R1740" s="31" t="e">
        <f t="shared" ref="R1740" si="10467">Q1740*I1740</f>
        <v>#DIV/0!</v>
      </c>
      <c r="S1740" s="31">
        <f t="shared" ref="S1740" si="10468">IF(O1740&gt;M1740,O1740-M1740,0)</f>
        <v>0</v>
      </c>
      <c r="T1740" s="32" t="e">
        <f t="shared" ref="T1740" si="10469">S1740*I1740</f>
        <v>#DIV/0!</v>
      </c>
    </row>
    <row r="1741" spans="1:20" s="2" customFormat="1" ht="15" hidden="1">
      <c r="A1741" s="18" t="str">
        <f t="shared" ref="A1741" si="10470">$A$3</f>
        <v>اسم المزرعة</v>
      </c>
      <c r="B1741" s="19" t="str">
        <f t="shared" ref="B1741" si="10471">B1739</f>
        <v>اسم الصنف</v>
      </c>
      <c r="C1741" s="19"/>
      <c r="D1741" s="19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20"/>
    </row>
    <row r="1742" spans="1:20" ht="20.100000000000001" customHeight="1">
      <c r="A1742" s="29" t="str">
        <f t="shared" si="10422"/>
        <v/>
      </c>
      <c r="B1742" s="62" t="s">
        <v>34</v>
      </c>
      <c r="C1742" s="30"/>
      <c r="D1742" s="31">
        <f>DSUM('اول المدة'!$A$2:$I$45,5,A1741:B1742)</f>
        <v>0</v>
      </c>
      <c r="E1742" s="31">
        <f>DSUM('اول المدة'!$A$2:$I$45,7,A1741:B1742)</f>
        <v>0</v>
      </c>
      <c r="F1742" s="31">
        <f>DSUM(الوارد!$A$2:$K$38,6,A1741:B1742)</f>
        <v>0</v>
      </c>
      <c r="G1742" s="31">
        <f>DSUM(الوارد!$A$2:$K$38,8,A1741:B1742)</f>
        <v>0</v>
      </c>
      <c r="H1742" s="31">
        <f t="shared" ref="H1742" si="10472">F1742+D1742</f>
        <v>0</v>
      </c>
      <c r="I1742" s="31" t="e">
        <f t="shared" si="10424"/>
        <v>#DIV/0!</v>
      </c>
      <c r="J1742" s="31">
        <f t="shared" ref="J1742" si="10473">G1742+E1742</f>
        <v>0</v>
      </c>
      <c r="K1742" s="31">
        <f>DSUM(المنصرف!$A$2:$L$38,5,A1741:B1742)</f>
        <v>0</v>
      </c>
      <c r="L1742" s="31" t="e">
        <f t="shared" ref="L1742" si="10474">K1742*I1742</f>
        <v>#DIV/0!</v>
      </c>
      <c r="M1742" s="31">
        <f t="shared" ref="M1742" si="10475">H1742-K1742</f>
        <v>0</v>
      </c>
      <c r="N1742" s="31" t="e">
        <f t="shared" ref="N1742" si="10476">M1742*I1742</f>
        <v>#DIV/0!</v>
      </c>
      <c r="O1742" s="31"/>
      <c r="P1742" s="31" t="e">
        <f t="shared" ref="P1742" si="10477">O1742*I1742</f>
        <v>#DIV/0!</v>
      </c>
      <c r="Q1742" s="31">
        <f t="shared" ref="Q1742" si="10478">IF(M1742&gt;O1742,M1742-O1742,0)</f>
        <v>0</v>
      </c>
      <c r="R1742" s="31" t="e">
        <f t="shared" ref="R1742" si="10479">Q1742*I1742</f>
        <v>#DIV/0!</v>
      </c>
      <c r="S1742" s="31">
        <f t="shared" ref="S1742" si="10480">IF(O1742&gt;M1742,O1742-M1742,0)</f>
        <v>0</v>
      </c>
      <c r="T1742" s="32" t="e">
        <f t="shared" ref="T1742" si="10481">S1742*I1742</f>
        <v>#DIV/0!</v>
      </c>
    </row>
    <row r="1743" spans="1:20" s="2" customFormat="1" ht="15" hidden="1">
      <c r="A1743" s="18" t="str">
        <f t="shared" ref="A1743" si="10482">$A$3</f>
        <v>اسم المزرعة</v>
      </c>
      <c r="B1743" s="19" t="str">
        <f t="shared" ref="B1743" si="10483">B1741</f>
        <v>اسم الصنف</v>
      </c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20"/>
    </row>
    <row r="1744" spans="1:20" ht="20.100000000000001" customHeight="1">
      <c r="A1744" s="29" t="str">
        <f t="shared" si="10422"/>
        <v/>
      </c>
      <c r="B1744" s="62" t="s">
        <v>34</v>
      </c>
      <c r="C1744" s="30"/>
      <c r="D1744" s="31">
        <f>DSUM('اول المدة'!$A$2:$I$45,5,A1743:B1744)</f>
        <v>0</v>
      </c>
      <c r="E1744" s="31">
        <f>DSUM('اول المدة'!$A$2:$I$45,7,A1743:B1744)</f>
        <v>0</v>
      </c>
      <c r="F1744" s="31">
        <f>DSUM(الوارد!$A$2:$K$38,6,A1743:B1744)</f>
        <v>0</v>
      </c>
      <c r="G1744" s="31">
        <f>DSUM(الوارد!$A$2:$K$38,8,A1743:B1744)</f>
        <v>0</v>
      </c>
      <c r="H1744" s="31">
        <f t="shared" ref="H1744" si="10484">F1744+D1744</f>
        <v>0</v>
      </c>
      <c r="I1744" s="31" t="e">
        <f t="shared" si="10424"/>
        <v>#DIV/0!</v>
      </c>
      <c r="J1744" s="31">
        <f t="shared" ref="J1744" si="10485">G1744+E1744</f>
        <v>0</v>
      </c>
      <c r="K1744" s="31">
        <f>DSUM(المنصرف!$A$2:$L$38,5,A1743:B1744)</f>
        <v>0</v>
      </c>
      <c r="L1744" s="31" t="e">
        <f t="shared" ref="L1744" si="10486">K1744*I1744</f>
        <v>#DIV/0!</v>
      </c>
      <c r="M1744" s="31">
        <f t="shared" ref="M1744" si="10487">H1744-K1744</f>
        <v>0</v>
      </c>
      <c r="N1744" s="31" t="e">
        <f t="shared" ref="N1744" si="10488">M1744*I1744</f>
        <v>#DIV/0!</v>
      </c>
      <c r="O1744" s="31"/>
      <c r="P1744" s="31" t="e">
        <f t="shared" ref="P1744" si="10489">O1744*I1744</f>
        <v>#DIV/0!</v>
      </c>
      <c r="Q1744" s="31">
        <f t="shared" ref="Q1744" si="10490">IF(M1744&gt;O1744,M1744-O1744,0)</f>
        <v>0</v>
      </c>
      <c r="R1744" s="31" t="e">
        <f t="shared" ref="R1744" si="10491">Q1744*I1744</f>
        <v>#DIV/0!</v>
      </c>
      <c r="S1744" s="31">
        <f t="shared" ref="S1744" si="10492">IF(O1744&gt;M1744,O1744-M1744,0)</f>
        <v>0</v>
      </c>
      <c r="T1744" s="32" t="e">
        <f t="shared" ref="T1744" si="10493">S1744*I1744</f>
        <v>#DIV/0!</v>
      </c>
    </row>
    <row r="1745" spans="1:20" s="2" customFormat="1" ht="15" hidden="1">
      <c r="A1745" s="18" t="str">
        <f t="shared" ref="A1745" si="10494">$A$3</f>
        <v>اسم المزرعة</v>
      </c>
      <c r="B1745" s="19" t="str">
        <f t="shared" ref="B1745" si="10495">B1743</f>
        <v>اسم الصنف</v>
      </c>
      <c r="C1745" s="19"/>
      <c r="D1745" s="19"/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20"/>
    </row>
    <row r="1746" spans="1:20" ht="20.100000000000001" customHeight="1">
      <c r="A1746" s="29" t="str">
        <f t="shared" si="10422"/>
        <v/>
      </c>
      <c r="B1746" s="62" t="s">
        <v>34</v>
      </c>
      <c r="C1746" s="30"/>
      <c r="D1746" s="31">
        <f>DSUM('اول المدة'!$A$2:$I$45,5,A1745:B1746)</f>
        <v>0</v>
      </c>
      <c r="E1746" s="31">
        <f>DSUM('اول المدة'!$A$2:$I$45,7,A1745:B1746)</f>
        <v>0</v>
      </c>
      <c r="F1746" s="31">
        <f>DSUM(الوارد!$A$2:$K$38,6,A1745:B1746)</f>
        <v>0</v>
      </c>
      <c r="G1746" s="31">
        <f>DSUM(الوارد!$A$2:$K$38,8,A1745:B1746)</f>
        <v>0</v>
      </c>
      <c r="H1746" s="31">
        <f t="shared" ref="H1746" si="10496">F1746+D1746</f>
        <v>0</v>
      </c>
      <c r="I1746" s="31" t="e">
        <f t="shared" si="10424"/>
        <v>#DIV/0!</v>
      </c>
      <c r="J1746" s="31">
        <f t="shared" ref="J1746" si="10497">G1746+E1746</f>
        <v>0</v>
      </c>
      <c r="K1746" s="31">
        <f>DSUM(المنصرف!$A$2:$L$38,5,A1745:B1746)</f>
        <v>0</v>
      </c>
      <c r="L1746" s="31" t="e">
        <f t="shared" ref="L1746" si="10498">K1746*I1746</f>
        <v>#DIV/0!</v>
      </c>
      <c r="M1746" s="31">
        <f t="shared" ref="M1746" si="10499">H1746-K1746</f>
        <v>0</v>
      </c>
      <c r="N1746" s="31" t="e">
        <f t="shared" ref="N1746" si="10500">M1746*I1746</f>
        <v>#DIV/0!</v>
      </c>
      <c r="O1746" s="31"/>
      <c r="P1746" s="31" t="e">
        <f t="shared" ref="P1746" si="10501">O1746*I1746</f>
        <v>#DIV/0!</v>
      </c>
      <c r="Q1746" s="31">
        <f t="shared" ref="Q1746" si="10502">IF(M1746&gt;O1746,M1746-O1746,0)</f>
        <v>0</v>
      </c>
      <c r="R1746" s="31" t="e">
        <f t="shared" ref="R1746" si="10503">Q1746*I1746</f>
        <v>#DIV/0!</v>
      </c>
      <c r="S1746" s="31">
        <f t="shared" ref="S1746" si="10504">IF(O1746&gt;M1746,O1746-M1746,0)</f>
        <v>0</v>
      </c>
      <c r="T1746" s="32" t="e">
        <f t="shared" ref="T1746" si="10505">S1746*I1746</f>
        <v>#DIV/0!</v>
      </c>
    </row>
    <row r="1747" spans="1:20" s="2" customFormat="1" ht="15" hidden="1">
      <c r="A1747" s="18" t="str">
        <f t="shared" ref="A1747" si="10506">$A$3</f>
        <v>اسم المزرعة</v>
      </c>
      <c r="B1747" s="19" t="str">
        <f t="shared" ref="B1747" si="10507">B1745</f>
        <v>اسم الصنف</v>
      </c>
      <c r="C1747" s="19"/>
      <c r="D1747" s="19"/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20"/>
    </row>
    <row r="1748" spans="1:20" ht="20.100000000000001" customHeight="1">
      <c r="A1748" s="29" t="str">
        <f t="shared" si="10422"/>
        <v/>
      </c>
      <c r="B1748" s="62" t="s">
        <v>34</v>
      </c>
      <c r="C1748" s="30"/>
      <c r="D1748" s="31">
        <f>DSUM('اول المدة'!$A$2:$I$45,5,A1747:B1748)</f>
        <v>0</v>
      </c>
      <c r="E1748" s="31">
        <f>DSUM('اول المدة'!$A$2:$I$45,7,A1747:B1748)</f>
        <v>0</v>
      </c>
      <c r="F1748" s="31">
        <f>DSUM(الوارد!$A$2:$K$38,6,A1747:B1748)</f>
        <v>0</v>
      </c>
      <c r="G1748" s="31">
        <f>DSUM(الوارد!$A$2:$K$38,8,A1747:B1748)</f>
        <v>0</v>
      </c>
      <c r="H1748" s="31">
        <f t="shared" ref="H1748" si="10508">F1748+D1748</f>
        <v>0</v>
      </c>
      <c r="I1748" s="31" t="e">
        <f t="shared" si="10424"/>
        <v>#DIV/0!</v>
      </c>
      <c r="J1748" s="31">
        <f t="shared" ref="J1748" si="10509">G1748+E1748</f>
        <v>0</v>
      </c>
      <c r="K1748" s="31">
        <f>DSUM(المنصرف!$A$2:$L$38,5,A1747:B1748)</f>
        <v>0</v>
      </c>
      <c r="L1748" s="31" t="e">
        <f t="shared" ref="L1748" si="10510">K1748*I1748</f>
        <v>#DIV/0!</v>
      </c>
      <c r="M1748" s="31">
        <f t="shared" ref="M1748" si="10511">H1748-K1748</f>
        <v>0</v>
      </c>
      <c r="N1748" s="31" t="e">
        <f t="shared" ref="N1748" si="10512">M1748*I1748</f>
        <v>#DIV/0!</v>
      </c>
      <c r="O1748" s="31"/>
      <c r="P1748" s="31" t="e">
        <f t="shared" ref="P1748" si="10513">O1748*I1748</f>
        <v>#DIV/0!</v>
      </c>
      <c r="Q1748" s="31">
        <f t="shared" ref="Q1748" si="10514">IF(M1748&gt;O1748,M1748-O1748,0)</f>
        <v>0</v>
      </c>
      <c r="R1748" s="31" t="e">
        <f t="shared" ref="R1748" si="10515">Q1748*I1748</f>
        <v>#DIV/0!</v>
      </c>
      <c r="S1748" s="31">
        <f t="shared" ref="S1748" si="10516">IF(O1748&gt;M1748,O1748-M1748,0)</f>
        <v>0</v>
      </c>
      <c r="T1748" s="32" t="e">
        <f t="shared" ref="T1748" si="10517">S1748*I1748</f>
        <v>#DIV/0!</v>
      </c>
    </row>
    <row r="1749" spans="1:20" s="2" customFormat="1" ht="15" hidden="1">
      <c r="A1749" s="18" t="str">
        <f t="shared" ref="A1749" si="10518">$A$3</f>
        <v>اسم المزرعة</v>
      </c>
      <c r="B1749" s="19" t="str">
        <f t="shared" ref="B1749" si="10519">B1747</f>
        <v>اسم الصنف</v>
      </c>
      <c r="C1749" s="19"/>
      <c r="D1749" s="19"/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20"/>
    </row>
    <row r="1750" spans="1:20" ht="20.100000000000001" customHeight="1">
      <c r="A1750" s="29" t="str">
        <f t="shared" si="10422"/>
        <v/>
      </c>
      <c r="B1750" s="62" t="s">
        <v>34</v>
      </c>
      <c r="C1750" s="30"/>
      <c r="D1750" s="31">
        <f>DSUM('اول المدة'!$A$2:$I$45,5,A1749:B1750)</f>
        <v>0</v>
      </c>
      <c r="E1750" s="31">
        <f>DSUM('اول المدة'!$A$2:$I$45,7,A1749:B1750)</f>
        <v>0</v>
      </c>
      <c r="F1750" s="31">
        <f>DSUM(الوارد!$A$2:$K$38,6,A1749:B1750)</f>
        <v>0</v>
      </c>
      <c r="G1750" s="31">
        <f>DSUM(الوارد!$A$2:$K$38,8,A1749:B1750)</f>
        <v>0</v>
      </c>
      <c r="H1750" s="31">
        <f t="shared" ref="H1750" si="10520">F1750+D1750</f>
        <v>0</v>
      </c>
      <c r="I1750" s="31" t="e">
        <f t="shared" si="10424"/>
        <v>#DIV/0!</v>
      </c>
      <c r="J1750" s="31">
        <f t="shared" ref="J1750" si="10521">G1750+E1750</f>
        <v>0</v>
      </c>
      <c r="K1750" s="31">
        <f>DSUM(المنصرف!$A$2:$L$38,5,A1749:B1750)</f>
        <v>0</v>
      </c>
      <c r="L1750" s="31" t="e">
        <f t="shared" ref="L1750" si="10522">K1750*I1750</f>
        <v>#DIV/0!</v>
      </c>
      <c r="M1750" s="31">
        <f t="shared" ref="M1750" si="10523">H1750-K1750</f>
        <v>0</v>
      </c>
      <c r="N1750" s="31" t="e">
        <f t="shared" ref="N1750" si="10524">M1750*I1750</f>
        <v>#DIV/0!</v>
      </c>
      <c r="O1750" s="31"/>
      <c r="P1750" s="31" t="e">
        <f t="shared" ref="P1750" si="10525">O1750*I1750</f>
        <v>#DIV/0!</v>
      </c>
      <c r="Q1750" s="31">
        <f t="shared" ref="Q1750" si="10526">IF(M1750&gt;O1750,M1750-O1750,0)</f>
        <v>0</v>
      </c>
      <c r="R1750" s="31" t="e">
        <f t="shared" ref="R1750" si="10527">Q1750*I1750</f>
        <v>#DIV/0!</v>
      </c>
      <c r="S1750" s="31">
        <f t="shared" ref="S1750" si="10528">IF(O1750&gt;M1750,O1750-M1750,0)</f>
        <v>0</v>
      </c>
      <c r="T1750" s="32" t="e">
        <f t="shared" ref="T1750" si="10529">S1750*I1750</f>
        <v>#DIV/0!</v>
      </c>
    </row>
    <row r="1751" spans="1:20" s="2" customFormat="1" ht="15" hidden="1">
      <c r="A1751" s="18" t="str">
        <f t="shared" ref="A1751" si="10530">$A$3</f>
        <v>اسم المزرعة</v>
      </c>
      <c r="B1751" s="19" t="str">
        <f t="shared" ref="B1751" si="10531">B1749</f>
        <v>اسم الصنف</v>
      </c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20"/>
    </row>
    <row r="1752" spans="1:20" ht="20.100000000000001" customHeight="1">
      <c r="A1752" s="29" t="str">
        <f t="shared" si="10422"/>
        <v/>
      </c>
      <c r="B1752" s="62" t="s">
        <v>34</v>
      </c>
      <c r="C1752" s="30"/>
      <c r="D1752" s="31">
        <f>DSUM('اول المدة'!$A$2:$I$45,5,A1751:B1752)</f>
        <v>0</v>
      </c>
      <c r="E1752" s="31">
        <f>DSUM('اول المدة'!$A$2:$I$45,7,A1751:B1752)</f>
        <v>0</v>
      </c>
      <c r="F1752" s="31">
        <f>DSUM(الوارد!$A$2:$K$38,6,A1751:B1752)</f>
        <v>0</v>
      </c>
      <c r="G1752" s="31">
        <f>DSUM(الوارد!$A$2:$K$38,8,A1751:B1752)</f>
        <v>0</v>
      </c>
      <c r="H1752" s="31">
        <f t="shared" ref="H1752" si="10532">F1752+D1752</f>
        <v>0</v>
      </c>
      <c r="I1752" s="31" t="e">
        <f t="shared" si="10424"/>
        <v>#DIV/0!</v>
      </c>
      <c r="J1752" s="31">
        <f t="shared" ref="J1752" si="10533">G1752+E1752</f>
        <v>0</v>
      </c>
      <c r="K1752" s="31">
        <f>DSUM(المنصرف!$A$2:$L$38,5,A1751:B1752)</f>
        <v>0</v>
      </c>
      <c r="L1752" s="31" t="e">
        <f t="shared" ref="L1752" si="10534">K1752*I1752</f>
        <v>#DIV/0!</v>
      </c>
      <c r="M1752" s="31">
        <f t="shared" ref="M1752" si="10535">H1752-K1752</f>
        <v>0</v>
      </c>
      <c r="N1752" s="31" t="e">
        <f t="shared" ref="N1752" si="10536">M1752*I1752</f>
        <v>#DIV/0!</v>
      </c>
      <c r="O1752" s="31"/>
      <c r="P1752" s="31" t="e">
        <f t="shared" ref="P1752" si="10537">O1752*I1752</f>
        <v>#DIV/0!</v>
      </c>
      <c r="Q1752" s="31">
        <f t="shared" ref="Q1752" si="10538">IF(M1752&gt;O1752,M1752-O1752,0)</f>
        <v>0</v>
      </c>
      <c r="R1752" s="31" t="e">
        <f t="shared" ref="R1752" si="10539">Q1752*I1752</f>
        <v>#DIV/0!</v>
      </c>
      <c r="S1752" s="31">
        <f t="shared" ref="S1752" si="10540">IF(O1752&gt;M1752,O1752-M1752,0)</f>
        <v>0</v>
      </c>
      <c r="T1752" s="32" t="e">
        <f t="shared" ref="T1752" si="10541">S1752*I1752</f>
        <v>#DIV/0!</v>
      </c>
    </row>
    <row r="1753" spans="1:20" s="2" customFormat="1" ht="15" hidden="1">
      <c r="A1753" s="18" t="str">
        <f t="shared" ref="A1753" si="10542">$A$3</f>
        <v>اسم المزرعة</v>
      </c>
      <c r="B1753" s="19" t="str">
        <f t="shared" ref="B1753" si="10543">B1751</f>
        <v>اسم الصنف</v>
      </c>
      <c r="C1753" s="19"/>
      <c r="D1753" s="19"/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20"/>
    </row>
    <row r="1754" spans="1:20" ht="20.100000000000001" customHeight="1">
      <c r="A1754" s="29" t="str">
        <f t="shared" si="10422"/>
        <v/>
      </c>
      <c r="B1754" s="62" t="s">
        <v>34</v>
      </c>
      <c r="C1754" s="30"/>
      <c r="D1754" s="31">
        <f>DSUM('اول المدة'!$A$2:$I$45,5,A1753:B1754)</f>
        <v>0</v>
      </c>
      <c r="E1754" s="31">
        <f>DSUM('اول المدة'!$A$2:$I$45,7,A1753:B1754)</f>
        <v>0</v>
      </c>
      <c r="F1754" s="31">
        <f>DSUM(الوارد!$A$2:$K$38,6,A1753:B1754)</f>
        <v>0</v>
      </c>
      <c r="G1754" s="31">
        <f>DSUM(الوارد!$A$2:$K$38,8,A1753:B1754)</f>
        <v>0</v>
      </c>
      <c r="H1754" s="31">
        <f t="shared" ref="H1754" si="10544">F1754+D1754</f>
        <v>0</v>
      </c>
      <c r="I1754" s="31" t="e">
        <f t="shared" si="10424"/>
        <v>#DIV/0!</v>
      </c>
      <c r="J1754" s="31">
        <f t="shared" ref="J1754" si="10545">G1754+E1754</f>
        <v>0</v>
      </c>
      <c r="K1754" s="31">
        <f>DSUM(المنصرف!$A$2:$L$38,5,A1753:B1754)</f>
        <v>0</v>
      </c>
      <c r="L1754" s="31" t="e">
        <f t="shared" ref="L1754" si="10546">K1754*I1754</f>
        <v>#DIV/0!</v>
      </c>
      <c r="M1754" s="31">
        <f t="shared" ref="M1754" si="10547">H1754-K1754</f>
        <v>0</v>
      </c>
      <c r="N1754" s="31" t="e">
        <f t="shared" ref="N1754" si="10548">M1754*I1754</f>
        <v>#DIV/0!</v>
      </c>
      <c r="O1754" s="31"/>
      <c r="P1754" s="31" t="e">
        <f t="shared" ref="P1754" si="10549">O1754*I1754</f>
        <v>#DIV/0!</v>
      </c>
      <c r="Q1754" s="31">
        <f t="shared" ref="Q1754" si="10550">IF(M1754&gt;O1754,M1754-O1754,0)</f>
        <v>0</v>
      </c>
      <c r="R1754" s="31" t="e">
        <f t="shared" ref="R1754" si="10551">Q1754*I1754</f>
        <v>#DIV/0!</v>
      </c>
      <c r="S1754" s="31">
        <f t="shared" ref="S1754" si="10552">IF(O1754&gt;M1754,O1754-M1754,0)</f>
        <v>0</v>
      </c>
      <c r="T1754" s="32" t="e">
        <f t="shared" ref="T1754" si="10553">S1754*I1754</f>
        <v>#DIV/0!</v>
      </c>
    </row>
    <row r="1755" spans="1:20" s="2" customFormat="1" ht="15" hidden="1">
      <c r="A1755" s="18" t="str">
        <f t="shared" ref="A1755" si="10554">$A$3</f>
        <v>اسم المزرعة</v>
      </c>
      <c r="B1755" s="19" t="str">
        <f t="shared" ref="B1755" si="10555">B1753</f>
        <v>اسم الصنف</v>
      </c>
      <c r="C1755" s="19"/>
      <c r="D1755" s="19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20"/>
    </row>
    <row r="1756" spans="1:20" ht="20.100000000000001" customHeight="1">
      <c r="A1756" s="29" t="str">
        <f t="shared" si="10422"/>
        <v/>
      </c>
      <c r="B1756" s="62" t="s">
        <v>34</v>
      </c>
      <c r="C1756" s="30"/>
      <c r="D1756" s="31">
        <f>DSUM('اول المدة'!$A$2:$I$45,5,A1755:B1756)</f>
        <v>0</v>
      </c>
      <c r="E1756" s="31">
        <f>DSUM('اول المدة'!$A$2:$I$45,7,A1755:B1756)</f>
        <v>0</v>
      </c>
      <c r="F1756" s="31">
        <f>DSUM(الوارد!$A$2:$K$38,6,A1755:B1756)</f>
        <v>0</v>
      </c>
      <c r="G1756" s="31">
        <f>DSUM(الوارد!$A$2:$K$38,8,A1755:B1756)</f>
        <v>0</v>
      </c>
      <c r="H1756" s="31">
        <f t="shared" ref="H1756" si="10556">F1756+D1756</f>
        <v>0</v>
      </c>
      <c r="I1756" s="31" t="e">
        <f t="shared" si="10424"/>
        <v>#DIV/0!</v>
      </c>
      <c r="J1756" s="31">
        <f t="shared" ref="J1756" si="10557">G1756+E1756</f>
        <v>0</v>
      </c>
      <c r="K1756" s="31">
        <f>DSUM(المنصرف!$A$2:$L$38,5,A1755:B1756)</f>
        <v>0</v>
      </c>
      <c r="L1756" s="31" t="e">
        <f t="shared" ref="L1756" si="10558">K1756*I1756</f>
        <v>#DIV/0!</v>
      </c>
      <c r="M1756" s="31">
        <f t="shared" ref="M1756" si="10559">H1756-K1756</f>
        <v>0</v>
      </c>
      <c r="N1756" s="31" t="e">
        <f t="shared" ref="N1756" si="10560">M1756*I1756</f>
        <v>#DIV/0!</v>
      </c>
      <c r="O1756" s="31"/>
      <c r="P1756" s="31" t="e">
        <f t="shared" ref="P1756" si="10561">O1756*I1756</f>
        <v>#DIV/0!</v>
      </c>
      <c r="Q1756" s="31">
        <f t="shared" ref="Q1756" si="10562">IF(M1756&gt;O1756,M1756-O1756,0)</f>
        <v>0</v>
      </c>
      <c r="R1756" s="31" t="e">
        <f t="shared" ref="R1756" si="10563">Q1756*I1756</f>
        <v>#DIV/0!</v>
      </c>
      <c r="S1756" s="31">
        <f t="shared" ref="S1756" si="10564">IF(O1756&gt;M1756,O1756-M1756,0)</f>
        <v>0</v>
      </c>
      <c r="T1756" s="32" t="e">
        <f t="shared" ref="T1756" si="10565">S1756*I1756</f>
        <v>#DIV/0!</v>
      </c>
    </row>
    <row r="1757" spans="1:20" s="2" customFormat="1" ht="15" hidden="1">
      <c r="A1757" s="18" t="str">
        <f t="shared" ref="A1757" si="10566">$A$3</f>
        <v>اسم المزرعة</v>
      </c>
      <c r="B1757" s="19" t="str">
        <f t="shared" ref="B1757" si="10567">B1755</f>
        <v>اسم الصنف</v>
      </c>
      <c r="C1757" s="19"/>
      <c r="D1757" s="19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20"/>
    </row>
    <row r="1758" spans="1:20" ht="20.100000000000001" customHeight="1">
      <c r="A1758" s="29" t="str">
        <f t="shared" si="10422"/>
        <v/>
      </c>
      <c r="B1758" s="62" t="s">
        <v>34</v>
      </c>
      <c r="C1758" s="30"/>
      <c r="D1758" s="31">
        <f>DSUM('اول المدة'!$A$2:$I$45,5,A1757:B1758)</f>
        <v>0</v>
      </c>
      <c r="E1758" s="31">
        <f>DSUM('اول المدة'!$A$2:$I$45,7,A1757:B1758)</f>
        <v>0</v>
      </c>
      <c r="F1758" s="31">
        <f>DSUM(الوارد!$A$2:$K$38,6,A1757:B1758)</f>
        <v>0</v>
      </c>
      <c r="G1758" s="31">
        <f>DSUM(الوارد!$A$2:$K$38,8,A1757:B1758)</f>
        <v>0</v>
      </c>
      <c r="H1758" s="31">
        <f t="shared" ref="H1758" si="10568">F1758+D1758</f>
        <v>0</v>
      </c>
      <c r="I1758" s="31" t="e">
        <f t="shared" si="10424"/>
        <v>#DIV/0!</v>
      </c>
      <c r="J1758" s="31">
        <f t="shared" ref="J1758" si="10569">G1758+E1758</f>
        <v>0</v>
      </c>
      <c r="K1758" s="31">
        <f>DSUM(المنصرف!$A$2:$L$38,5,A1757:B1758)</f>
        <v>0</v>
      </c>
      <c r="L1758" s="31" t="e">
        <f t="shared" ref="L1758" si="10570">K1758*I1758</f>
        <v>#DIV/0!</v>
      </c>
      <c r="M1758" s="31">
        <f t="shared" ref="M1758" si="10571">H1758-K1758</f>
        <v>0</v>
      </c>
      <c r="N1758" s="31" t="e">
        <f t="shared" ref="N1758" si="10572">M1758*I1758</f>
        <v>#DIV/0!</v>
      </c>
      <c r="O1758" s="31"/>
      <c r="P1758" s="31" t="e">
        <f t="shared" ref="P1758" si="10573">O1758*I1758</f>
        <v>#DIV/0!</v>
      </c>
      <c r="Q1758" s="31">
        <f t="shared" ref="Q1758" si="10574">IF(M1758&gt;O1758,M1758-O1758,0)</f>
        <v>0</v>
      </c>
      <c r="R1758" s="31" t="e">
        <f t="shared" ref="R1758" si="10575">Q1758*I1758</f>
        <v>#DIV/0!</v>
      </c>
      <c r="S1758" s="31">
        <f t="shared" ref="S1758" si="10576">IF(O1758&gt;M1758,O1758-M1758,0)</f>
        <v>0</v>
      </c>
      <c r="T1758" s="32" t="e">
        <f t="shared" ref="T1758" si="10577">S1758*I1758</f>
        <v>#DIV/0!</v>
      </c>
    </row>
    <row r="1759" spans="1:20" s="2" customFormat="1" ht="15" hidden="1">
      <c r="A1759" s="18" t="str">
        <f t="shared" ref="A1759" si="10578">$A$3</f>
        <v>اسم المزرعة</v>
      </c>
      <c r="B1759" s="19" t="str">
        <f t="shared" ref="B1759" si="10579">B1757</f>
        <v>اسم الصنف</v>
      </c>
      <c r="C1759" s="19"/>
      <c r="D1759" s="19"/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20"/>
    </row>
    <row r="1760" spans="1:20" ht="20.100000000000001" customHeight="1">
      <c r="A1760" s="29" t="str">
        <f t="shared" si="10422"/>
        <v/>
      </c>
      <c r="B1760" s="62" t="s">
        <v>34</v>
      </c>
      <c r="C1760" s="30"/>
      <c r="D1760" s="31">
        <f>DSUM('اول المدة'!$A$2:$I$45,5,A1759:B1760)</f>
        <v>0</v>
      </c>
      <c r="E1760" s="31">
        <f>DSUM('اول المدة'!$A$2:$I$45,7,A1759:B1760)</f>
        <v>0</v>
      </c>
      <c r="F1760" s="31">
        <f>DSUM(الوارد!$A$2:$K$38,6,A1759:B1760)</f>
        <v>0</v>
      </c>
      <c r="G1760" s="31">
        <f>DSUM(الوارد!$A$2:$K$38,8,A1759:B1760)</f>
        <v>0</v>
      </c>
      <c r="H1760" s="31">
        <f t="shared" ref="H1760" si="10580">F1760+D1760</f>
        <v>0</v>
      </c>
      <c r="I1760" s="31" t="e">
        <f t="shared" si="10424"/>
        <v>#DIV/0!</v>
      </c>
      <c r="J1760" s="31">
        <f t="shared" ref="J1760" si="10581">G1760+E1760</f>
        <v>0</v>
      </c>
      <c r="K1760" s="31">
        <f>DSUM(المنصرف!$A$2:$L$38,5,A1759:B1760)</f>
        <v>0</v>
      </c>
      <c r="L1760" s="31" t="e">
        <f t="shared" ref="L1760" si="10582">K1760*I1760</f>
        <v>#DIV/0!</v>
      </c>
      <c r="M1760" s="31">
        <f t="shared" ref="M1760" si="10583">H1760-K1760</f>
        <v>0</v>
      </c>
      <c r="N1760" s="31" t="e">
        <f t="shared" ref="N1760" si="10584">M1760*I1760</f>
        <v>#DIV/0!</v>
      </c>
      <c r="O1760" s="31"/>
      <c r="P1760" s="31" t="e">
        <f t="shared" ref="P1760" si="10585">O1760*I1760</f>
        <v>#DIV/0!</v>
      </c>
      <c r="Q1760" s="31">
        <f t="shared" ref="Q1760" si="10586">IF(M1760&gt;O1760,M1760-O1760,0)</f>
        <v>0</v>
      </c>
      <c r="R1760" s="31" t="e">
        <f t="shared" ref="R1760" si="10587">Q1760*I1760</f>
        <v>#DIV/0!</v>
      </c>
      <c r="S1760" s="31">
        <f t="shared" ref="S1760" si="10588">IF(O1760&gt;M1760,O1760-M1760,0)</f>
        <v>0</v>
      </c>
      <c r="T1760" s="32" t="e">
        <f t="shared" ref="T1760" si="10589">S1760*I1760</f>
        <v>#DIV/0!</v>
      </c>
    </row>
    <row r="1761" spans="1:20" s="2" customFormat="1" ht="15" hidden="1">
      <c r="A1761" s="18" t="str">
        <f t="shared" ref="A1761" si="10590">$A$3</f>
        <v>اسم المزرعة</v>
      </c>
      <c r="B1761" s="19" t="str">
        <f t="shared" ref="B1761" si="10591">B1759</f>
        <v>اسم الصنف</v>
      </c>
      <c r="C1761" s="19"/>
      <c r="D1761" s="19"/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20"/>
    </row>
    <row r="1762" spans="1:20" ht="20.100000000000001" customHeight="1">
      <c r="A1762" s="29" t="str">
        <f t="shared" si="10422"/>
        <v/>
      </c>
      <c r="B1762" s="62" t="s">
        <v>34</v>
      </c>
      <c r="C1762" s="30"/>
      <c r="D1762" s="31">
        <f>DSUM('اول المدة'!$A$2:$I$45,5,A1761:B1762)</f>
        <v>0</v>
      </c>
      <c r="E1762" s="31">
        <f>DSUM('اول المدة'!$A$2:$I$45,7,A1761:B1762)</f>
        <v>0</v>
      </c>
      <c r="F1762" s="31">
        <f>DSUM(الوارد!$A$2:$K$38,6,A1761:B1762)</f>
        <v>0</v>
      </c>
      <c r="G1762" s="31">
        <f>DSUM(الوارد!$A$2:$K$38,8,A1761:B1762)</f>
        <v>0</v>
      </c>
      <c r="H1762" s="31">
        <f t="shared" ref="H1762" si="10592">F1762+D1762</f>
        <v>0</v>
      </c>
      <c r="I1762" s="31" t="e">
        <f t="shared" si="10424"/>
        <v>#DIV/0!</v>
      </c>
      <c r="J1762" s="31">
        <f t="shared" ref="J1762" si="10593">G1762+E1762</f>
        <v>0</v>
      </c>
      <c r="K1762" s="31">
        <f>DSUM(المنصرف!$A$2:$L$38,5,A1761:B1762)</f>
        <v>0</v>
      </c>
      <c r="L1762" s="31" t="e">
        <f t="shared" ref="L1762" si="10594">K1762*I1762</f>
        <v>#DIV/0!</v>
      </c>
      <c r="M1762" s="31">
        <f t="shared" ref="M1762" si="10595">H1762-K1762</f>
        <v>0</v>
      </c>
      <c r="N1762" s="31" t="e">
        <f t="shared" ref="N1762" si="10596">M1762*I1762</f>
        <v>#DIV/0!</v>
      </c>
      <c r="O1762" s="31"/>
      <c r="P1762" s="31" t="e">
        <f t="shared" ref="P1762" si="10597">O1762*I1762</f>
        <v>#DIV/0!</v>
      </c>
      <c r="Q1762" s="31">
        <f t="shared" ref="Q1762" si="10598">IF(M1762&gt;O1762,M1762-O1762,0)</f>
        <v>0</v>
      </c>
      <c r="R1762" s="31" t="e">
        <f t="shared" ref="R1762" si="10599">Q1762*I1762</f>
        <v>#DIV/0!</v>
      </c>
      <c r="S1762" s="31">
        <f t="shared" ref="S1762" si="10600">IF(O1762&gt;M1762,O1762-M1762,0)</f>
        <v>0</v>
      </c>
      <c r="T1762" s="32" t="e">
        <f t="shared" ref="T1762" si="10601">S1762*I1762</f>
        <v>#DIV/0!</v>
      </c>
    </row>
    <row r="1763" spans="1:20" s="2" customFormat="1" ht="15" hidden="1">
      <c r="A1763" s="18" t="str">
        <f t="shared" ref="A1763" si="10602">$A$3</f>
        <v>اسم المزرعة</v>
      </c>
      <c r="B1763" s="19" t="str">
        <f t="shared" ref="B1763" si="10603">B1761</f>
        <v>اسم الصنف</v>
      </c>
      <c r="C1763" s="19"/>
      <c r="D1763" s="19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20"/>
    </row>
    <row r="1764" spans="1:20" ht="20.100000000000001" customHeight="1">
      <c r="A1764" s="29" t="str">
        <f t="shared" si="10422"/>
        <v/>
      </c>
      <c r="B1764" s="62" t="s">
        <v>34</v>
      </c>
      <c r="C1764" s="30"/>
      <c r="D1764" s="31">
        <f>DSUM('اول المدة'!$A$2:$I$45,5,A1763:B1764)</f>
        <v>0</v>
      </c>
      <c r="E1764" s="31">
        <f>DSUM('اول المدة'!$A$2:$I$45,7,A1763:B1764)</f>
        <v>0</v>
      </c>
      <c r="F1764" s="31">
        <f>DSUM(الوارد!$A$2:$K$38,6,A1763:B1764)</f>
        <v>0</v>
      </c>
      <c r="G1764" s="31">
        <f>DSUM(الوارد!$A$2:$K$38,8,A1763:B1764)</f>
        <v>0</v>
      </c>
      <c r="H1764" s="31">
        <f t="shared" ref="H1764" si="10604">F1764+D1764</f>
        <v>0</v>
      </c>
      <c r="I1764" s="31" t="e">
        <f t="shared" si="10424"/>
        <v>#DIV/0!</v>
      </c>
      <c r="J1764" s="31">
        <f t="shared" ref="J1764" si="10605">G1764+E1764</f>
        <v>0</v>
      </c>
      <c r="K1764" s="31">
        <f>DSUM(المنصرف!$A$2:$L$38,5,A1763:B1764)</f>
        <v>0</v>
      </c>
      <c r="L1764" s="31" t="e">
        <f t="shared" ref="L1764" si="10606">K1764*I1764</f>
        <v>#DIV/0!</v>
      </c>
      <c r="M1764" s="31">
        <f t="shared" ref="M1764" si="10607">H1764-K1764</f>
        <v>0</v>
      </c>
      <c r="N1764" s="31" t="e">
        <f t="shared" ref="N1764" si="10608">M1764*I1764</f>
        <v>#DIV/0!</v>
      </c>
      <c r="O1764" s="31"/>
      <c r="P1764" s="31" t="e">
        <f t="shared" ref="P1764" si="10609">O1764*I1764</f>
        <v>#DIV/0!</v>
      </c>
      <c r="Q1764" s="31">
        <f t="shared" ref="Q1764" si="10610">IF(M1764&gt;O1764,M1764-O1764,0)</f>
        <v>0</v>
      </c>
      <c r="R1764" s="31" t="e">
        <f t="shared" ref="R1764" si="10611">Q1764*I1764</f>
        <v>#DIV/0!</v>
      </c>
      <c r="S1764" s="31">
        <f t="shared" ref="S1764" si="10612">IF(O1764&gt;M1764,O1764-M1764,0)</f>
        <v>0</v>
      </c>
      <c r="T1764" s="32" t="e">
        <f t="shared" ref="T1764" si="10613">S1764*I1764</f>
        <v>#DIV/0!</v>
      </c>
    </row>
    <row r="1765" spans="1:20" s="2" customFormat="1" ht="15" hidden="1">
      <c r="A1765" s="18" t="str">
        <f t="shared" ref="A1765" si="10614">$A$3</f>
        <v>اسم المزرعة</v>
      </c>
      <c r="B1765" s="19" t="str">
        <f t="shared" ref="B1765" si="10615">B1763</f>
        <v>اسم الصنف</v>
      </c>
      <c r="C1765" s="19"/>
      <c r="D1765" s="19"/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20"/>
    </row>
    <row r="1766" spans="1:20" ht="20.100000000000001" customHeight="1">
      <c r="A1766" s="29" t="str">
        <f t="shared" si="10422"/>
        <v/>
      </c>
      <c r="B1766" s="62" t="s">
        <v>34</v>
      </c>
      <c r="C1766" s="30"/>
      <c r="D1766" s="31">
        <f>DSUM('اول المدة'!$A$2:$I$45,5,A1765:B1766)</f>
        <v>0</v>
      </c>
      <c r="E1766" s="31">
        <f>DSUM('اول المدة'!$A$2:$I$45,7,A1765:B1766)</f>
        <v>0</v>
      </c>
      <c r="F1766" s="31">
        <f>DSUM(الوارد!$A$2:$K$38,6,A1765:B1766)</f>
        <v>0</v>
      </c>
      <c r="G1766" s="31">
        <f>DSUM(الوارد!$A$2:$K$38,8,A1765:B1766)</f>
        <v>0</v>
      </c>
      <c r="H1766" s="31">
        <f t="shared" ref="H1766" si="10616">F1766+D1766</f>
        <v>0</v>
      </c>
      <c r="I1766" s="31" t="e">
        <f t="shared" si="10424"/>
        <v>#DIV/0!</v>
      </c>
      <c r="J1766" s="31">
        <f t="shared" ref="J1766" si="10617">G1766+E1766</f>
        <v>0</v>
      </c>
      <c r="K1766" s="31">
        <f>DSUM(المنصرف!$A$2:$L$38,5,A1765:B1766)</f>
        <v>0</v>
      </c>
      <c r="L1766" s="31" t="e">
        <f t="shared" ref="L1766" si="10618">K1766*I1766</f>
        <v>#DIV/0!</v>
      </c>
      <c r="M1766" s="31">
        <f t="shared" ref="M1766" si="10619">H1766-K1766</f>
        <v>0</v>
      </c>
      <c r="N1766" s="31" t="e">
        <f t="shared" ref="N1766" si="10620">M1766*I1766</f>
        <v>#DIV/0!</v>
      </c>
      <c r="O1766" s="31"/>
      <c r="P1766" s="31" t="e">
        <f t="shared" ref="P1766" si="10621">O1766*I1766</f>
        <v>#DIV/0!</v>
      </c>
      <c r="Q1766" s="31">
        <f t="shared" ref="Q1766" si="10622">IF(M1766&gt;O1766,M1766-O1766,0)</f>
        <v>0</v>
      </c>
      <c r="R1766" s="31" t="e">
        <f t="shared" ref="R1766" si="10623">Q1766*I1766</f>
        <v>#DIV/0!</v>
      </c>
      <c r="S1766" s="31">
        <f t="shared" ref="S1766" si="10624">IF(O1766&gt;M1766,O1766-M1766,0)</f>
        <v>0</v>
      </c>
      <c r="T1766" s="32" t="e">
        <f t="shared" ref="T1766" si="10625">S1766*I1766</f>
        <v>#DIV/0!</v>
      </c>
    </row>
    <row r="1767" spans="1:20" s="2" customFormat="1" ht="15" hidden="1">
      <c r="A1767" s="18" t="str">
        <f t="shared" ref="A1767" si="10626">$A$3</f>
        <v>اسم المزرعة</v>
      </c>
      <c r="B1767" s="19" t="str">
        <f t="shared" ref="B1767" si="10627">B1765</f>
        <v>اسم الصنف</v>
      </c>
      <c r="C1767" s="19"/>
      <c r="D1767" s="19"/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20"/>
    </row>
    <row r="1768" spans="1:20" ht="20.100000000000001" customHeight="1">
      <c r="A1768" s="29" t="str">
        <f t="shared" si="10422"/>
        <v/>
      </c>
      <c r="B1768" s="62" t="s">
        <v>34</v>
      </c>
      <c r="C1768" s="30"/>
      <c r="D1768" s="31">
        <f>DSUM('اول المدة'!$A$2:$I$45,5,A1767:B1768)</f>
        <v>0</v>
      </c>
      <c r="E1768" s="31">
        <f>DSUM('اول المدة'!$A$2:$I$45,7,A1767:B1768)</f>
        <v>0</v>
      </c>
      <c r="F1768" s="31">
        <f>DSUM(الوارد!$A$2:$K$38,6,A1767:B1768)</f>
        <v>0</v>
      </c>
      <c r="G1768" s="31">
        <f>DSUM(الوارد!$A$2:$K$38,8,A1767:B1768)</f>
        <v>0</v>
      </c>
      <c r="H1768" s="31">
        <f t="shared" ref="H1768" si="10628">F1768+D1768</f>
        <v>0</v>
      </c>
      <c r="I1768" s="31" t="e">
        <f t="shared" si="10424"/>
        <v>#DIV/0!</v>
      </c>
      <c r="J1768" s="31">
        <f t="shared" ref="J1768" si="10629">G1768+E1768</f>
        <v>0</v>
      </c>
      <c r="K1768" s="31">
        <f>DSUM(المنصرف!$A$2:$L$38,5,A1767:B1768)</f>
        <v>0</v>
      </c>
      <c r="L1768" s="31" t="e">
        <f t="shared" ref="L1768" si="10630">K1768*I1768</f>
        <v>#DIV/0!</v>
      </c>
      <c r="M1768" s="31">
        <f t="shared" ref="M1768" si="10631">H1768-K1768</f>
        <v>0</v>
      </c>
      <c r="N1768" s="31" t="e">
        <f t="shared" ref="N1768" si="10632">M1768*I1768</f>
        <v>#DIV/0!</v>
      </c>
      <c r="O1768" s="31"/>
      <c r="P1768" s="31" t="e">
        <f t="shared" ref="P1768" si="10633">O1768*I1768</f>
        <v>#DIV/0!</v>
      </c>
      <c r="Q1768" s="31">
        <f t="shared" ref="Q1768" si="10634">IF(M1768&gt;O1768,M1768-O1768,0)</f>
        <v>0</v>
      </c>
      <c r="R1768" s="31" t="e">
        <f t="shared" ref="R1768" si="10635">Q1768*I1768</f>
        <v>#DIV/0!</v>
      </c>
      <c r="S1768" s="31">
        <f t="shared" ref="S1768" si="10636">IF(O1768&gt;M1768,O1768-M1768,0)</f>
        <v>0</v>
      </c>
      <c r="T1768" s="32" t="e">
        <f t="shared" ref="T1768" si="10637">S1768*I1768</f>
        <v>#DIV/0!</v>
      </c>
    </row>
    <row r="1769" spans="1:20" s="2" customFormat="1" ht="15" hidden="1">
      <c r="A1769" s="18" t="str">
        <f t="shared" ref="A1769" si="10638">$A$3</f>
        <v>اسم المزرعة</v>
      </c>
      <c r="B1769" s="19" t="str">
        <f t="shared" ref="B1769" si="10639">B1767</f>
        <v>اسم الصنف</v>
      </c>
      <c r="C1769" s="19"/>
      <c r="D1769" s="19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20"/>
    </row>
    <row r="1770" spans="1:20" ht="20.100000000000001" customHeight="1">
      <c r="A1770" s="29" t="str">
        <f t="shared" si="10422"/>
        <v/>
      </c>
      <c r="B1770" s="62" t="s">
        <v>34</v>
      </c>
      <c r="C1770" s="30"/>
      <c r="D1770" s="31">
        <f>DSUM('اول المدة'!$A$2:$I$45,5,A1769:B1770)</f>
        <v>0</v>
      </c>
      <c r="E1770" s="31">
        <f>DSUM('اول المدة'!$A$2:$I$45,7,A1769:B1770)</f>
        <v>0</v>
      </c>
      <c r="F1770" s="31">
        <f>DSUM(الوارد!$A$2:$K$38,6,A1769:B1770)</f>
        <v>0</v>
      </c>
      <c r="G1770" s="31">
        <f>DSUM(الوارد!$A$2:$K$38,8,A1769:B1770)</f>
        <v>0</v>
      </c>
      <c r="H1770" s="31">
        <f t="shared" ref="H1770" si="10640">F1770+D1770</f>
        <v>0</v>
      </c>
      <c r="I1770" s="31" t="e">
        <f t="shared" si="10424"/>
        <v>#DIV/0!</v>
      </c>
      <c r="J1770" s="31">
        <f t="shared" ref="J1770" si="10641">G1770+E1770</f>
        <v>0</v>
      </c>
      <c r="K1770" s="31">
        <f>DSUM(المنصرف!$A$2:$L$38,5,A1769:B1770)</f>
        <v>0</v>
      </c>
      <c r="L1770" s="31" t="e">
        <f t="shared" ref="L1770" si="10642">K1770*I1770</f>
        <v>#DIV/0!</v>
      </c>
      <c r="M1770" s="31">
        <f t="shared" ref="M1770" si="10643">H1770-K1770</f>
        <v>0</v>
      </c>
      <c r="N1770" s="31" t="e">
        <f t="shared" ref="N1770" si="10644">M1770*I1770</f>
        <v>#DIV/0!</v>
      </c>
      <c r="O1770" s="31"/>
      <c r="P1770" s="31" t="e">
        <f t="shared" ref="P1770" si="10645">O1770*I1770</f>
        <v>#DIV/0!</v>
      </c>
      <c r="Q1770" s="31">
        <f t="shared" ref="Q1770" si="10646">IF(M1770&gt;O1770,M1770-O1770,0)</f>
        <v>0</v>
      </c>
      <c r="R1770" s="31" t="e">
        <f t="shared" ref="R1770" si="10647">Q1770*I1770</f>
        <v>#DIV/0!</v>
      </c>
      <c r="S1770" s="31">
        <f t="shared" ref="S1770" si="10648">IF(O1770&gt;M1770,O1770-M1770,0)</f>
        <v>0</v>
      </c>
      <c r="T1770" s="32" t="e">
        <f t="shared" ref="T1770" si="10649">S1770*I1770</f>
        <v>#DIV/0!</v>
      </c>
    </row>
    <row r="1771" spans="1:20" s="2" customFormat="1" ht="15" hidden="1">
      <c r="A1771" s="18" t="str">
        <f t="shared" ref="A1771" si="10650">$A$3</f>
        <v>اسم المزرعة</v>
      </c>
      <c r="B1771" s="19" t="str">
        <f t="shared" ref="B1771" si="10651">B1769</f>
        <v>اسم الصنف</v>
      </c>
      <c r="C1771" s="19"/>
      <c r="D1771" s="19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20"/>
    </row>
    <row r="1772" spans="1:20" ht="20.100000000000001" customHeight="1">
      <c r="A1772" s="29" t="str">
        <f t="shared" si="10422"/>
        <v/>
      </c>
      <c r="B1772" s="62" t="s">
        <v>34</v>
      </c>
      <c r="C1772" s="30"/>
      <c r="D1772" s="31">
        <f>DSUM('اول المدة'!$A$2:$I$45,5,A1771:B1772)</f>
        <v>0</v>
      </c>
      <c r="E1772" s="31">
        <f>DSUM('اول المدة'!$A$2:$I$45,7,A1771:B1772)</f>
        <v>0</v>
      </c>
      <c r="F1772" s="31">
        <f>DSUM(الوارد!$A$2:$K$38,6,A1771:B1772)</f>
        <v>0</v>
      </c>
      <c r="G1772" s="31">
        <f>DSUM(الوارد!$A$2:$K$38,8,A1771:B1772)</f>
        <v>0</v>
      </c>
      <c r="H1772" s="31">
        <f t="shared" ref="H1772" si="10652">F1772+D1772</f>
        <v>0</v>
      </c>
      <c r="I1772" s="31" t="e">
        <f t="shared" si="10424"/>
        <v>#DIV/0!</v>
      </c>
      <c r="J1772" s="31">
        <f t="shared" ref="J1772" si="10653">G1772+E1772</f>
        <v>0</v>
      </c>
      <c r="K1772" s="31">
        <f>DSUM(المنصرف!$A$2:$L$38,5,A1771:B1772)</f>
        <v>0</v>
      </c>
      <c r="L1772" s="31" t="e">
        <f t="shared" ref="L1772" si="10654">K1772*I1772</f>
        <v>#DIV/0!</v>
      </c>
      <c r="M1772" s="31">
        <f t="shared" ref="M1772" si="10655">H1772-K1772</f>
        <v>0</v>
      </c>
      <c r="N1772" s="31" t="e">
        <f t="shared" ref="N1772" si="10656">M1772*I1772</f>
        <v>#DIV/0!</v>
      </c>
      <c r="O1772" s="31"/>
      <c r="P1772" s="31" t="e">
        <f t="shared" ref="P1772" si="10657">O1772*I1772</f>
        <v>#DIV/0!</v>
      </c>
      <c r="Q1772" s="31">
        <f t="shared" ref="Q1772" si="10658">IF(M1772&gt;O1772,M1772-O1772,0)</f>
        <v>0</v>
      </c>
      <c r="R1772" s="31" t="e">
        <f t="shared" ref="R1772" si="10659">Q1772*I1772</f>
        <v>#DIV/0!</v>
      </c>
      <c r="S1772" s="31">
        <f t="shared" ref="S1772" si="10660">IF(O1772&gt;M1772,O1772-M1772,0)</f>
        <v>0</v>
      </c>
      <c r="T1772" s="32" t="e">
        <f t="shared" ref="T1772" si="10661">S1772*I1772</f>
        <v>#DIV/0!</v>
      </c>
    </row>
    <row r="1773" spans="1:20" s="2" customFormat="1" ht="15" hidden="1">
      <c r="A1773" s="18" t="str">
        <f t="shared" ref="A1773" si="10662">$A$3</f>
        <v>اسم المزرعة</v>
      </c>
      <c r="B1773" s="19" t="str">
        <f t="shared" ref="B1773" si="10663">B1771</f>
        <v>اسم الصنف</v>
      </c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20"/>
    </row>
    <row r="1774" spans="1:20" ht="20.100000000000001" customHeight="1">
      <c r="A1774" s="29" t="str">
        <f t="shared" si="10422"/>
        <v/>
      </c>
      <c r="B1774" s="62" t="s">
        <v>34</v>
      </c>
      <c r="C1774" s="30"/>
      <c r="D1774" s="31">
        <f>DSUM('اول المدة'!$A$2:$I$45,5,A1773:B1774)</f>
        <v>0</v>
      </c>
      <c r="E1774" s="31">
        <f>DSUM('اول المدة'!$A$2:$I$45,7,A1773:B1774)</f>
        <v>0</v>
      </c>
      <c r="F1774" s="31">
        <f>DSUM(الوارد!$A$2:$K$38,6,A1773:B1774)</f>
        <v>0</v>
      </c>
      <c r="G1774" s="31">
        <f>DSUM(الوارد!$A$2:$K$38,8,A1773:B1774)</f>
        <v>0</v>
      </c>
      <c r="H1774" s="31">
        <f t="shared" ref="H1774" si="10664">F1774+D1774</f>
        <v>0</v>
      </c>
      <c r="I1774" s="31" t="e">
        <f t="shared" si="10424"/>
        <v>#DIV/0!</v>
      </c>
      <c r="J1774" s="31">
        <f t="shared" ref="J1774" si="10665">G1774+E1774</f>
        <v>0</v>
      </c>
      <c r="K1774" s="31">
        <f>DSUM(المنصرف!$A$2:$L$38,5,A1773:B1774)</f>
        <v>0</v>
      </c>
      <c r="L1774" s="31" t="e">
        <f t="shared" ref="L1774" si="10666">K1774*I1774</f>
        <v>#DIV/0!</v>
      </c>
      <c r="M1774" s="31">
        <f t="shared" ref="M1774" si="10667">H1774-K1774</f>
        <v>0</v>
      </c>
      <c r="N1774" s="31" t="e">
        <f t="shared" ref="N1774" si="10668">M1774*I1774</f>
        <v>#DIV/0!</v>
      </c>
      <c r="O1774" s="31"/>
      <c r="P1774" s="31" t="e">
        <f t="shared" ref="P1774" si="10669">O1774*I1774</f>
        <v>#DIV/0!</v>
      </c>
      <c r="Q1774" s="31">
        <f t="shared" ref="Q1774" si="10670">IF(M1774&gt;O1774,M1774-O1774,0)</f>
        <v>0</v>
      </c>
      <c r="R1774" s="31" t="e">
        <f t="shared" ref="R1774" si="10671">Q1774*I1774</f>
        <v>#DIV/0!</v>
      </c>
      <c r="S1774" s="31">
        <f t="shared" ref="S1774" si="10672">IF(O1774&gt;M1774,O1774-M1774,0)</f>
        <v>0</v>
      </c>
      <c r="T1774" s="32" t="e">
        <f t="shared" ref="T1774" si="10673">S1774*I1774</f>
        <v>#DIV/0!</v>
      </c>
    </row>
    <row r="1775" spans="1:20" s="2" customFormat="1" ht="15" hidden="1">
      <c r="A1775" s="18" t="str">
        <f t="shared" ref="A1775" si="10674">$A$3</f>
        <v>اسم المزرعة</v>
      </c>
      <c r="B1775" s="19" t="str">
        <f t="shared" ref="B1775" si="10675">B1773</f>
        <v>اسم الصنف</v>
      </c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20"/>
    </row>
    <row r="1776" spans="1:20" ht="20.100000000000001" customHeight="1">
      <c r="A1776" s="29" t="str">
        <f t="shared" si="10422"/>
        <v/>
      </c>
      <c r="B1776" s="62" t="s">
        <v>34</v>
      </c>
      <c r="C1776" s="30"/>
      <c r="D1776" s="31">
        <f>DSUM('اول المدة'!$A$2:$I$45,5,A1775:B1776)</f>
        <v>0</v>
      </c>
      <c r="E1776" s="31">
        <f>DSUM('اول المدة'!$A$2:$I$45,7,A1775:B1776)</f>
        <v>0</v>
      </c>
      <c r="F1776" s="31">
        <f>DSUM(الوارد!$A$2:$K$38,6,A1775:B1776)</f>
        <v>0</v>
      </c>
      <c r="G1776" s="31">
        <f>DSUM(الوارد!$A$2:$K$38,8,A1775:B1776)</f>
        <v>0</v>
      </c>
      <c r="H1776" s="31">
        <f t="shared" ref="H1776" si="10676">F1776+D1776</f>
        <v>0</v>
      </c>
      <c r="I1776" s="31" t="e">
        <f t="shared" si="10424"/>
        <v>#DIV/0!</v>
      </c>
      <c r="J1776" s="31">
        <f t="shared" ref="J1776" si="10677">G1776+E1776</f>
        <v>0</v>
      </c>
      <c r="K1776" s="31">
        <f>DSUM(المنصرف!$A$2:$L$38,5,A1775:B1776)</f>
        <v>0</v>
      </c>
      <c r="L1776" s="31" t="e">
        <f t="shared" ref="L1776" si="10678">K1776*I1776</f>
        <v>#DIV/0!</v>
      </c>
      <c r="M1776" s="31">
        <f t="shared" ref="M1776" si="10679">H1776-K1776</f>
        <v>0</v>
      </c>
      <c r="N1776" s="31" t="e">
        <f t="shared" ref="N1776" si="10680">M1776*I1776</f>
        <v>#DIV/0!</v>
      </c>
      <c r="O1776" s="31"/>
      <c r="P1776" s="31" t="e">
        <f t="shared" ref="P1776" si="10681">O1776*I1776</f>
        <v>#DIV/0!</v>
      </c>
      <c r="Q1776" s="31">
        <f t="shared" ref="Q1776" si="10682">IF(M1776&gt;O1776,M1776-O1776,0)</f>
        <v>0</v>
      </c>
      <c r="R1776" s="31" t="e">
        <f t="shared" ref="R1776" si="10683">Q1776*I1776</f>
        <v>#DIV/0!</v>
      </c>
      <c r="S1776" s="31">
        <f t="shared" ref="S1776" si="10684">IF(O1776&gt;M1776,O1776-M1776,0)</f>
        <v>0</v>
      </c>
      <c r="T1776" s="32" t="e">
        <f t="shared" ref="T1776" si="10685">S1776*I1776</f>
        <v>#DIV/0!</v>
      </c>
    </row>
    <row r="1777" spans="1:20" s="2" customFormat="1" ht="15" hidden="1">
      <c r="A1777" s="18" t="str">
        <f t="shared" ref="A1777" si="10686">$A$3</f>
        <v>اسم المزرعة</v>
      </c>
      <c r="B1777" s="19" t="str">
        <f t="shared" ref="B1777" si="10687">B1775</f>
        <v>اسم الصنف</v>
      </c>
      <c r="C1777" s="19"/>
      <c r="D1777" s="19"/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20"/>
    </row>
    <row r="1778" spans="1:20" ht="20.100000000000001" customHeight="1">
      <c r="A1778" s="29" t="str">
        <f t="shared" si="10422"/>
        <v/>
      </c>
      <c r="B1778" s="62" t="s">
        <v>34</v>
      </c>
      <c r="C1778" s="30"/>
      <c r="D1778" s="31">
        <f>DSUM('اول المدة'!$A$2:$I$45,5,A1777:B1778)</f>
        <v>0</v>
      </c>
      <c r="E1778" s="31">
        <f>DSUM('اول المدة'!$A$2:$I$45,7,A1777:B1778)</f>
        <v>0</v>
      </c>
      <c r="F1778" s="31">
        <f>DSUM(الوارد!$A$2:$K$38,6,A1777:B1778)</f>
        <v>0</v>
      </c>
      <c r="G1778" s="31">
        <f>DSUM(الوارد!$A$2:$K$38,8,A1777:B1778)</f>
        <v>0</v>
      </c>
      <c r="H1778" s="31">
        <f t="shared" ref="H1778" si="10688">F1778+D1778</f>
        <v>0</v>
      </c>
      <c r="I1778" s="31" t="e">
        <f t="shared" si="10424"/>
        <v>#DIV/0!</v>
      </c>
      <c r="J1778" s="31">
        <f t="shared" ref="J1778" si="10689">G1778+E1778</f>
        <v>0</v>
      </c>
      <c r="K1778" s="31">
        <f>DSUM(المنصرف!$A$2:$L$38,5,A1777:B1778)</f>
        <v>0</v>
      </c>
      <c r="L1778" s="31" t="e">
        <f t="shared" ref="L1778" si="10690">K1778*I1778</f>
        <v>#DIV/0!</v>
      </c>
      <c r="M1778" s="31">
        <f t="shared" ref="M1778" si="10691">H1778-K1778</f>
        <v>0</v>
      </c>
      <c r="N1778" s="31" t="e">
        <f t="shared" ref="N1778" si="10692">M1778*I1778</f>
        <v>#DIV/0!</v>
      </c>
      <c r="O1778" s="31"/>
      <c r="P1778" s="31" t="e">
        <f t="shared" ref="P1778" si="10693">O1778*I1778</f>
        <v>#DIV/0!</v>
      </c>
      <c r="Q1778" s="31">
        <f t="shared" ref="Q1778" si="10694">IF(M1778&gt;O1778,M1778-O1778,0)</f>
        <v>0</v>
      </c>
      <c r="R1778" s="31" t="e">
        <f t="shared" ref="R1778" si="10695">Q1778*I1778</f>
        <v>#DIV/0!</v>
      </c>
      <c r="S1778" s="31">
        <f t="shared" ref="S1778" si="10696">IF(O1778&gt;M1778,O1778-M1778,0)</f>
        <v>0</v>
      </c>
      <c r="T1778" s="32" t="e">
        <f t="shared" ref="T1778" si="10697">S1778*I1778</f>
        <v>#DIV/0!</v>
      </c>
    </row>
    <row r="1779" spans="1:20" s="2" customFormat="1" ht="15" hidden="1">
      <c r="A1779" s="18" t="str">
        <f t="shared" ref="A1779" si="10698">$A$3</f>
        <v>اسم المزرعة</v>
      </c>
      <c r="B1779" s="19" t="str">
        <f t="shared" ref="B1779" si="10699">B1777</f>
        <v>اسم الصنف</v>
      </c>
      <c r="C1779" s="19"/>
      <c r="D1779" s="19"/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20"/>
    </row>
    <row r="1780" spans="1:20" ht="20.100000000000001" customHeight="1">
      <c r="A1780" s="29" t="str">
        <f t="shared" si="10422"/>
        <v/>
      </c>
      <c r="B1780" s="62" t="s">
        <v>34</v>
      </c>
      <c r="C1780" s="30"/>
      <c r="D1780" s="31">
        <f>DSUM('اول المدة'!$A$2:$I$45,5,A1779:B1780)</f>
        <v>0</v>
      </c>
      <c r="E1780" s="31">
        <f>DSUM('اول المدة'!$A$2:$I$45,7,A1779:B1780)</f>
        <v>0</v>
      </c>
      <c r="F1780" s="31">
        <f>DSUM(الوارد!$A$2:$K$38,6,A1779:B1780)</f>
        <v>0</v>
      </c>
      <c r="G1780" s="31">
        <f>DSUM(الوارد!$A$2:$K$38,8,A1779:B1780)</f>
        <v>0</v>
      </c>
      <c r="H1780" s="31">
        <f t="shared" ref="H1780" si="10700">F1780+D1780</f>
        <v>0</v>
      </c>
      <c r="I1780" s="31" t="e">
        <f t="shared" si="10424"/>
        <v>#DIV/0!</v>
      </c>
      <c r="J1780" s="31">
        <f t="shared" ref="J1780" si="10701">G1780+E1780</f>
        <v>0</v>
      </c>
      <c r="K1780" s="31">
        <f>DSUM(المنصرف!$A$2:$L$38,5,A1779:B1780)</f>
        <v>0</v>
      </c>
      <c r="L1780" s="31" t="e">
        <f t="shared" ref="L1780" si="10702">K1780*I1780</f>
        <v>#DIV/0!</v>
      </c>
      <c r="M1780" s="31">
        <f t="shared" ref="M1780" si="10703">H1780-K1780</f>
        <v>0</v>
      </c>
      <c r="N1780" s="31" t="e">
        <f t="shared" ref="N1780" si="10704">M1780*I1780</f>
        <v>#DIV/0!</v>
      </c>
      <c r="O1780" s="31"/>
      <c r="P1780" s="31" t="e">
        <f t="shared" ref="P1780" si="10705">O1780*I1780</f>
        <v>#DIV/0!</v>
      </c>
      <c r="Q1780" s="31">
        <f t="shared" ref="Q1780" si="10706">IF(M1780&gt;O1780,M1780-O1780,0)</f>
        <v>0</v>
      </c>
      <c r="R1780" s="31" t="e">
        <f t="shared" ref="R1780" si="10707">Q1780*I1780</f>
        <v>#DIV/0!</v>
      </c>
      <c r="S1780" s="31">
        <f t="shared" ref="S1780" si="10708">IF(O1780&gt;M1780,O1780-M1780,0)</f>
        <v>0</v>
      </c>
      <c r="T1780" s="32" t="e">
        <f t="shared" ref="T1780" si="10709">S1780*I1780</f>
        <v>#DIV/0!</v>
      </c>
    </row>
    <row r="1781" spans="1:20" s="2" customFormat="1" ht="15" hidden="1">
      <c r="A1781" s="18" t="str">
        <f t="shared" ref="A1781" si="10710">$A$3</f>
        <v>اسم المزرعة</v>
      </c>
      <c r="B1781" s="19" t="str">
        <f t="shared" ref="B1781" si="10711">B1779</f>
        <v>اسم الصنف</v>
      </c>
      <c r="C1781" s="19"/>
      <c r="D1781" s="19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20"/>
    </row>
    <row r="1782" spans="1:20" ht="20.100000000000001" customHeight="1">
      <c r="A1782" s="29" t="str">
        <f t="shared" si="10422"/>
        <v/>
      </c>
      <c r="B1782" s="62" t="s">
        <v>34</v>
      </c>
      <c r="C1782" s="30"/>
      <c r="D1782" s="31">
        <f>DSUM('اول المدة'!$A$2:$I$45,5,A1781:B1782)</f>
        <v>0</v>
      </c>
      <c r="E1782" s="31">
        <f>DSUM('اول المدة'!$A$2:$I$45,7,A1781:B1782)</f>
        <v>0</v>
      </c>
      <c r="F1782" s="31">
        <f>DSUM(الوارد!$A$2:$K$38,6,A1781:B1782)</f>
        <v>0</v>
      </c>
      <c r="G1782" s="31">
        <f>DSUM(الوارد!$A$2:$K$38,8,A1781:B1782)</f>
        <v>0</v>
      </c>
      <c r="H1782" s="31">
        <f t="shared" ref="H1782" si="10712">F1782+D1782</f>
        <v>0</v>
      </c>
      <c r="I1782" s="31" t="e">
        <f t="shared" si="10424"/>
        <v>#DIV/0!</v>
      </c>
      <c r="J1782" s="31">
        <f t="shared" ref="J1782" si="10713">G1782+E1782</f>
        <v>0</v>
      </c>
      <c r="K1782" s="31">
        <f>DSUM(المنصرف!$A$2:$L$38,5,A1781:B1782)</f>
        <v>0</v>
      </c>
      <c r="L1782" s="31" t="e">
        <f t="shared" ref="L1782" si="10714">K1782*I1782</f>
        <v>#DIV/0!</v>
      </c>
      <c r="M1782" s="31">
        <f t="shared" ref="M1782" si="10715">H1782-K1782</f>
        <v>0</v>
      </c>
      <c r="N1782" s="31" t="e">
        <f t="shared" ref="N1782" si="10716">M1782*I1782</f>
        <v>#DIV/0!</v>
      </c>
      <c r="O1782" s="31"/>
      <c r="P1782" s="31" t="e">
        <f t="shared" ref="P1782" si="10717">O1782*I1782</f>
        <v>#DIV/0!</v>
      </c>
      <c r="Q1782" s="31">
        <f t="shared" ref="Q1782" si="10718">IF(M1782&gt;O1782,M1782-O1782,0)</f>
        <v>0</v>
      </c>
      <c r="R1782" s="31" t="e">
        <f t="shared" ref="R1782" si="10719">Q1782*I1782</f>
        <v>#DIV/0!</v>
      </c>
      <c r="S1782" s="31">
        <f t="shared" ref="S1782" si="10720">IF(O1782&gt;M1782,O1782-M1782,0)</f>
        <v>0</v>
      </c>
      <c r="T1782" s="32" t="e">
        <f t="shared" ref="T1782" si="10721">S1782*I1782</f>
        <v>#DIV/0!</v>
      </c>
    </row>
    <row r="1783" spans="1:20" s="2" customFormat="1" ht="15" hidden="1">
      <c r="A1783" s="18" t="str">
        <f t="shared" ref="A1783" si="10722">$A$3</f>
        <v>اسم المزرعة</v>
      </c>
      <c r="B1783" s="19" t="str">
        <f t="shared" ref="B1783" si="10723">B1781</f>
        <v>اسم الصنف</v>
      </c>
      <c r="C1783" s="19"/>
      <c r="D1783" s="19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20"/>
    </row>
    <row r="1784" spans="1:20" ht="20.100000000000001" customHeight="1">
      <c r="A1784" s="29" t="str">
        <f t="shared" si="10422"/>
        <v/>
      </c>
      <c r="B1784" s="62" t="s">
        <v>34</v>
      </c>
      <c r="C1784" s="30"/>
      <c r="D1784" s="31">
        <f>DSUM('اول المدة'!$A$2:$I$45,5,A1783:B1784)</f>
        <v>0</v>
      </c>
      <c r="E1784" s="31">
        <f>DSUM('اول المدة'!$A$2:$I$45,7,A1783:B1784)</f>
        <v>0</v>
      </c>
      <c r="F1784" s="31">
        <f>DSUM(الوارد!$A$2:$K$38,6,A1783:B1784)</f>
        <v>0</v>
      </c>
      <c r="G1784" s="31">
        <f>DSUM(الوارد!$A$2:$K$38,8,A1783:B1784)</f>
        <v>0</v>
      </c>
      <c r="H1784" s="31">
        <f t="shared" ref="H1784" si="10724">F1784+D1784</f>
        <v>0</v>
      </c>
      <c r="I1784" s="31" t="e">
        <f t="shared" si="10424"/>
        <v>#DIV/0!</v>
      </c>
      <c r="J1784" s="31">
        <f t="shared" ref="J1784" si="10725">G1784+E1784</f>
        <v>0</v>
      </c>
      <c r="K1784" s="31">
        <f>DSUM(المنصرف!$A$2:$L$38,5,A1783:B1784)</f>
        <v>0</v>
      </c>
      <c r="L1784" s="31" t="e">
        <f t="shared" ref="L1784" si="10726">K1784*I1784</f>
        <v>#DIV/0!</v>
      </c>
      <c r="M1784" s="31">
        <f t="shared" ref="M1784" si="10727">H1784-K1784</f>
        <v>0</v>
      </c>
      <c r="N1784" s="31" t="e">
        <f t="shared" ref="N1784" si="10728">M1784*I1784</f>
        <v>#DIV/0!</v>
      </c>
      <c r="O1784" s="31"/>
      <c r="P1784" s="31" t="e">
        <f t="shared" ref="P1784" si="10729">O1784*I1784</f>
        <v>#DIV/0!</v>
      </c>
      <c r="Q1784" s="31">
        <f t="shared" ref="Q1784" si="10730">IF(M1784&gt;O1784,M1784-O1784,0)</f>
        <v>0</v>
      </c>
      <c r="R1784" s="31" t="e">
        <f t="shared" ref="R1784" si="10731">Q1784*I1784</f>
        <v>#DIV/0!</v>
      </c>
      <c r="S1784" s="31">
        <f t="shared" ref="S1784" si="10732">IF(O1784&gt;M1784,O1784-M1784,0)</f>
        <v>0</v>
      </c>
      <c r="T1784" s="32" t="e">
        <f t="shared" ref="T1784" si="10733">S1784*I1784</f>
        <v>#DIV/0!</v>
      </c>
    </row>
    <row r="1785" spans="1:20" s="2" customFormat="1" ht="15" hidden="1">
      <c r="A1785" s="18" t="str">
        <f t="shared" ref="A1785" si="10734">$A$3</f>
        <v>اسم المزرعة</v>
      </c>
      <c r="B1785" s="19" t="str">
        <f t="shared" ref="B1785" si="10735">B1783</f>
        <v>اسم الصنف</v>
      </c>
      <c r="C1785" s="19"/>
      <c r="D1785" s="19"/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20"/>
    </row>
    <row r="1786" spans="1:20" ht="20.100000000000001" customHeight="1">
      <c r="A1786" s="29" t="str">
        <f t="shared" si="10422"/>
        <v/>
      </c>
      <c r="B1786" s="62" t="s">
        <v>34</v>
      </c>
      <c r="C1786" s="30"/>
      <c r="D1786" s="31">
        <f>DSUM('اول المدة'!$A$2:$I$45,5,A1785:B1786)</f>
        <v>0</v>
      </c>
      <c r="E1786" s="31">
        <f>DSUM('اول المدة'!$A$2:$I$45,7,A1785:B1786)</f>
        <v>0</v>
      </c>
      <c r="F1786" s="31">
        <f>DSUM(الوارد!$A$2:$K$38,6,A1785:B1786)</f>
        <v>0</v>
      </c>
      <c r="G1786" s="31">
        <f>DSUM(الوارد!$A$2:$K$38,8,A1785:B1786)</f>
        <v>0</v>
      </c>
      <c r="H1786" s="31">
        <f t="shared" ref="H1786" si="10736">F1786+D1786</f>
        <v>0</v>
      </c>
      <c r="I1786" s="31" t="e">
        <f t="shared" si="10424"/>
        <v>#DIV/0!</v>
      </c>
      <c r="J1786" s="31">
        <f t="shared" ref="J1786" si="10737">G1786+E1786</f>
        <v>0</v>
      </c>
      <c r="K1786" s="31">
        <f>DSUM(المنصرف!$A$2:$L$38,5,A1785:B1786)</f>
        <v>0</v>
      </c>
      <c r="L1786" s="31" t="e">
        <f t="shared" ref="L1786" si="10738">K1786*I1786</f>
        <v>#DIV/0!</v>
      </c>
      <c r="M1786" s="31">
        <f t="shared" ref="M1786" si="10739">H1786-K1786</f>
        <v>0</v>
      </c>
      <c r="N1786" s="31" t="e">
        <f t="shared" ref="N1786" si="10740">M1786*I1786</f>
        <v>#DIV/0!</v>
      </c>
      <c r="O1786" s="31"/>
      <c r="P1786" s="31" t="e">
        <f t="shared" ref="P1786" si="10741">O1786*I1786</f>
        <v>#DIV/0!</v>
      </c>
      <c r="Q1786" s="31">
        <f t="shared" ref="Q1786" si="10742">IF(M1786&gt;O1786,M1786-O1786,0)</f>
        <v>0</v>
      </c>
      <c r="R1786" s="31" t="e">
        <f t="shared" ref="R1786" si="10743">Q1786*I1786</f>
        <v>#DIV/0!</v>
      </c>
      <c r="S1786" s="31">
        <f t="shared" ref="S1786" si="10744">IF(O1786&gt;M1786,O1786-M1786,0)</f>
        <v>0</v>
      </c>
      <c r="T1786" s="32" t="e">
        <f t="shared" ref="T1786" si="10745">S1786*I1786</f>
        <v>#DIV/0!</v>
      </c>
    </row>
    <row r="1787" spans="1:20" s="2" customFormat="1" ht="15" hidden="1">
      <c r="A1787" s="18" t="str">
        <f t="shared" ref="A1787" si="10746">$A$3</f>
        <v>اسم المزرعة</v>
      </c>
      <c r="B1787" s="19" t="str">
        <f t="shared" ref="B1787" si="10747">B1785</f>
        <v>اسم الصنف</v>
      </c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20"/>
    </row>
    <row r="1788" spans="1:20" ht="20.100000000000001" customHeight="1">
      <c r="A1788" s="29" t="str">
        <f t="shared" si="10422"/>
        <v/>
      </c>
      <c r="B1788" s="62" t="s">
        <v>34</v>
      </c>
      <c r="C1788" s="30"/>
      <c r="D1788" s="31">
        <f>DSUM('اول المدة'!$A$2:$I$45,5,A1787:B1788)</f>
        <v>0</v>
      </c>
      <c r="E1788" s="31">
        <f>DSUM('اول المدة'!$A$2:$I$45,7,A1787:B1788)</f>
        <v>0</v>
      </c>
      <c r="F1788" s="31">
        <f>DSUM(الوارد!$A$2:$K$38,6,A1787:B1788)</f>
        <v>0</v>
      </c>
      <c r="G1788" s="31">
        <f>DSUM(الوارد!$A$2:$K$38,8,A1787:B1788)</f>
        <v>0</v>
      </c>
      <c r="H1788" s="31">
        <f t="shared" ref="H1788" si="10748">F1788+D1788</f>
        <v>0</v>
      </c>
      <c r="I1788" s="31" t="e">
        <f t="shared" si="10424"/>
        <v>#DIV/0!</v>
      </c>
      <c r="J1788" s="31">
        <f t="shared" ref="J1788" si="10749">G1788+E1788</f>
        <v>0</v>
      </c>
      <c r="K1788" s="31">
        <f>DSUM(المنصرف!$A$2:$L$38,5,A1787:B1788)</f>
        <v>0</v>
      </c>
      <c r="L1788" s="31" t="e">
        <f t="shared" ref="L1788" si="10750">K1788*I1788</f>
        <v>#DIV/0!</v>
      </c>
      <c r="M1788" s="31">
        <f t="shared" ref="M1788" si="10751">H1788-K1788</f>
        <v>0</v>
      </c>
      <c r="N1788" s="31" t="e">
        <f t="shared" ref="N1788" si="10752">M1788*I1788</f>
        <v>#DIV/0!</v>
      </c>
      <c r="O1788" s="31"/>
      <c r="P1788" s="31" t="e">
        <f t="shared" ref="P1788" si="10753">O1788*I1788</f>
        <v>#DIV/0!</v>
      </c>
      <c r="Q1788" s="31">
        <f t="shared" ref="Q1788" si="10754">IF(M1788&gt;O1788,M1788-O1788,0)</f>
        <v>0</v>
      </c>
      <c r="R1788" s="31" t="e">
        <f t="shared" ref="R1788" si="10755">Q1788*I1788</f>
        <v>#DIV/0!</v>
      </c>
      <c r="S1788" s="31">
        <f t="shared" ref="S1788" si="10756">IF(O1788&gt;M1788,O1788-M1788,0)</f>
        <v>0</v>
      </c>
      <c r="T1788" s="32" t="e">
        <f t="shared" ref="T1788" si="10757">S1788*I1788</f>
        <v>#DIV/0!</v>
      </c>
    </row>
    <row r="1789" spans="1:20" s="2" customFormat="1" ht="15" hidden="1">
      <c r="A1789" s="18" t="str">
        <f t="shared" ref="A1789" si="10758">$A$3</f>
        <v>اسم المزرعة</v>
      </c>
      <c r="B1789" s="19" t="str">
        <f t="shared" ref="B1789" si="10759">B1787</f>
        <v>اسم الصنف</v>
      </c>
      <c r="C1789" s="19"/>
      <c r="D1789" s="19"/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20"/>
    </row>
    <row r="1790" spans="1:20" ht="20.100000000000001" customHeight="1">
      <c r="A1790" s="29" t="str">
        <f t="shared" si="10422"/>
        <v/>
      </c>
      <c r="B1790" s="62" t="s">
        <v>34</v>
      </c>
      <c r="C1790" s="30"/>
      <c r="D1790" s="31">
        <f>DSUM('اول المدة'!$A$2:$I$45,5,A1789:B1790)</f>
        <v>0</v>
      </c>
      <c r="E1790" s="31">
        <f>DSUM('اول المدة'!$A$2:$I$45,7,A1789:B1790)</f>
        <v>0</v>
      </c>
      <c r="F1790" s="31">
        <f>DSUM(الوارد!$A$2:$K$38,6,A1789:B1790)</f>
        <v>0</v>
      </c>
      <c r="G1790" s="31">
        <f>DSUM(الوارد!$A$2:$K$38,8,A1789:B1790)</f>
        <v>0</v>
      </c>
      <c r="H1790" s="31">
        <f t="shared" ref="H1790" si="10760">F1790+D1790</f>
        <v>0</v>
      </c>
      <c r="I1790" s="31" t="e">
        <f t="shared" si="10424"/>
        <v>#DIV/0!</v>
      </c>
      <c r="J1790" s="31">
        <f t="shared" ref="J1790" si="10761">G1790+E1790</f>
        <v>0</v>
      </c>
      <c r="K1790" s="31">
        <f>DSUM(المنصرف!$A$2:$L$38,5,A1789:B1790)</f>
        <v>0</v>
      </c>
      <c r="L1790" s="31" t="e">
        <f t="shared" ref="L1790" si="10762">K1790*I1790</f>
        <v>#DIV/0!</v>
      </c>
      <c r="M1790" s="31">
        <f t="shared" ref="M1790" si="10763">H1790-K1790</f>
        <v>0</v>
      </c>
      <c r="N1790" s="31" t="e">
        <f t="shared" ref="N1790" si="10764">M1790*I1790</f>
        <v>#DIV/0!</v>
      </c>
      <c r="O1790" s="31"/>
      <c r="P1790" s="31" t="e">
        <f t="shared" ref="P1790" si="10765">O1790*I1790</f>
        <v>#DIV/0!</v>
      </c>
      <c r="Q1790" s="31">
        <f t="shared" ref="Q1790" si="10766">IF(M1790&gt;O1790,M1790-O1790,0)</f>
        <v>0</v>
      </c>
      <c r="R1790" s="31" t="e">
        <f t="shared" ref="R1790" si="10767">Q1790*I1790</f>
        <v>#DIV/0!</v>
      </c>
      <c r="S1790" s="31">
        <f t="shared" ref="S1790" si="10768">IF(O1790&gt;M1790,O1790-M1790,0)</f>
        <v>0</v>
      </c>
      <c r="T1790" s="32" t="e">
        <f t="shared" ref="T1790" si="10769">S1790*I1790</f>
        <v>#DIV/0!</v>
      </c>
    </row>
    <row r="1791" spans="1:20" s="2" customFormat="1" ht="15" hidden="1">
      <c r="A1791" s="18" t="str">
        <f t="shared" ref="A1791" si="10770">$A$3</f>
        <v>اسم المزرعة</v>
      </c>
      <c r="B1791" s="19" t="str">
        <f t="shared" ref="B1791" si="10771">B1789</f>
        <v>اسم الصنف</v>
      </c>
      <c r="C1791" s="19"/>
      <c r="D1791" s="19"/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20"/>
    </row>
    <row r="1792" spans="1:20" ht="20.100000000000001" customHeight="1">
      <c r="A1792" s="29" t="str">
        <f t="shared" si="10422"/>
        <v/>
      </c>
      <c r="B1792" s="62" t="s">
        <v>34</v>
      </c>
      <c r="C1792" s="30"/>
      <c r="D1792" s="31">
        <f>DSUM('اول المدة'!$A$2:$I$45,5,A1791:B1792)</f>
        <v>0</v>
      </c>
      <c r="E1792" s="31">
        <f>DSUM('اول المدة'!$A$2:$I$45,7,A1791:B1792)</f>
        <v>0</v>
      </c>
      <c r="F1792" s="31">
        <f>DSUM(الوارد!$A$2:$K$38,6,A1791:B1792)</f>
        <v>0</v>
      </c>
      <c r="G1792" s="31">
        <f>DSUM(الوارد!$A$2:$K$38,8,A1791:B1792)</f>
        <v>0</v>
      </c>
      <c r="H1792" s="31">
        <f t="shared" ref="H1792" si="10772">F1792+D1792</f>
        <v>0</v>
      </c>
      <c r="I1792" s="31" t="e">
        <f t="shared" si="10424"/>
        <v>#DIV/0!</v>
      </c>
      <c r="J1792" s="31">
        <f t="shared" ref="J1792" si="10773">G1792+E1792</f>
        <v>0</v>
      </c>
      <c r="K1792" s="31">
        <f>DSUM(المنصرف!$A$2:$L$38,5,A1791:B1792)</f>
        <v>0</v>
      </c>
      <c r="L1792" s="31" t="e">
        <f t="shared" ref="L1792" si="10774">K1792*I1792</f>
        <v>#DIV/0!</v>
      </c>
      <c r="M1792" s="31">
        <f t="shared" ref="M1792" si="10775">H1792-K1792</f>
        <v>0</v>
      </c>
      <c r="N1792" s="31" t="e">
        <f t="shared" ref="N1792" si="10776">M1792*I1792</f>
        <v>#DIV/0!</v>
      </c>
      <c r="O1792" s="31"/>
      <c r="P1792" s="31" t="e">
        <f t="shared" ref="P1792" si="10777">O1792*I1792</f>
        <v>#DIV/0!</v>
      </c>
      <c r="Q1792" s="31">
        <f t="shared" ref="Q1792" si="10778">IF(M1792&gt;O1792,M1792-O1792,0)</f>
        <v>0</v>
      </c>
      <c r="R1792" s="31" t="e">
        <f t="shared" ref="R1792" si="10779">Q1792*I1792</f>
        <v>#DIV/0!</v>
      </c>
      <c r="S1792" s="31">
        <f t="shared" ref="S1792" si="10780">IF(O1792&gt;M1792,O1792-M1792,0)</f>
        <v>0</v>
      </c>
      <c r="T1792" s="32" t="e">
        <f t="shared" ref="T1792" si="10781">S1792*I1792</f>
        <v>#DIV/0!</v>
      </c>
    </row>
    <row r="1793" spans="1:20" s="2" customFormat="1" ht="15" hidden="1">
      <c r="A1793" s="18" t="str">
        <f t="shared" ref="A1793" si="10782">$A$3</f>
        <v>اسم المزرعة</v>
      </c>
      <c r="B1793" s="19" t="str">
        <f t="shared" ref="B1793" si="10783">B1791</f>
        <v>اسم الصنف</v>
      </c>
      <c r="C1793" s="19"/>
      <c r="D1793" s="19"/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20"/>
    </row>
    <row r="1794" spans="1:20" ht="20.100000000000001" customHeight="1">
      <c r="A1794" s="29" t="str">
        <f t="shared" si="10422"/>
        <v/>
      </c>
      <c r="B1794" s="62" t="s">
        <v>34</v>
      </c>
      <c r="C1794" s="30"/>
      <c r="D1794" s="31">
        <f>DSUM('اول المدة'!$A$2:$I$45,5,A1793:B1794)</f>
        <v>0</v>
      </c>
      <c r="E1794" s="31">
        <f>DSUM('اول المدة'!$A$2:$I$45,7,A1793:B1794)</f>
        <v>0</v>
      </c>
      <c r="F1794" s="31">
        <f>DSUM(الوارد!$A$2:$K$38,6,A1793:B1794)</f>
        <v>0</v>
      </c>
      <c r="G1794" s="31">
        <f>DSUM(الوارد!$A$2:$K$38,8,A1793:B1794)</f>
        <v>0</v>
      </c>
      <c r="H1794" s="31">
        <f t="shared" ref="H1794" si="10784">F1794+D1794</f>
        <v>0</v>
      </c>
      <c r="I1794" s="31" t="e">
        <f t="shared" si="10424"/>
        <v>#DIV/0!</v>
      </c>
      <c r="J1794" s="31">
        <f t="shared" ref="J1794" si="10785">G1794+E1794</f>
        <v>0</v>
      </c>
      <c r="K1794" s="31">
        <f>DSUM(المنصرف!$A$2:$L$38,5,A1793:B1794)</f>
        <v>0</v>
      </c>
      <c r="L1794" s="31" t="e">
        <f t="shared" ref="L1794" si="10786">K1794*I1794</f>
        <v>#DIV/0!</v>
      </c>
      <c r="M1794" s="31">
        <f t="shared" ref="M1794" si="10787">H1794-K1794</f>
        <v>0</v>
      </c>
      <c r="N1794" s="31" t="e">
        <f t="shared" ref="N1794" si="10788">M1794*I1794</f>
        <v>#DIV/0!</v>
      </c>
      <c r="O1794" s="31"/>
      <c r="P1794" s="31" t="e">
        <f t="shared" ref="P1794" si="10789">O1794*I1794</f>
        <v>#DIV/0!</v>
      </c>
      <c r="Q1794" s="31">
        <f t="shared" ref="Q1794" si="10790">IF(M1794&gt;O1794,M1794-O1794,0)</f>
        <v>0</v>
      </c>
      <c r="R1794" s="31" t="e">
        <f t="shared" ref="R1794" si="10791">Q1794*I1794</f>
        <v>#DIV/0!</v>
      </c>
      <c r="S1794" s="31">
        <f t="shared" ref="S1794" si="10792">IF(O1794&gt;M1794,O1794-M1794,0)</f>
        <v>0</v>
      </c>
      <c r="T1794" s="32" t="e">
        <f t="shared" ref="T1794" si="10793">S1794*I1794</f>
        <v>#DIV/0!</v>
      </c>
    </row>
    <row r="1795" spans="1:20" s="2" customFormat="1" ht="15" hidden="1">
      <c r="A1795" s="18" t="str">
        <f t="shared" ref="A1795" si="10794">$A$3</f>
        <v>اسم المزرعة</v>
      </c>
      <c r="B1795" s="19" t="str">
        <f t="shared" ref="B1795" si="10795">B1793</f>
        <v>اسم الصنف</v>
      </c>
      <c r="C1795" s="19"/>
      <c r="D1795" s="19"/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20"/>
    </row>
    <row r="1796" spans="1:20" ht="20.100000000000001" customHeight="1">
      <c r="A1796" s="29" t="str">
        <f t="shared" si="10422"/>
        <v/>
      </c>
      <c r="B1796" s="62" t="s">
        <v>34</v>
      </c>
      <c r="C1796" s="30"/>
      <c r="D1796" s="31">
        <f>DSUM('اول المدة'!$A$2:$I$45,5,A1795:B1796)</f>
        <v>0</v>
      </c>
      <c r="E1796" s="31">
        <f>DSUM('اول المدة'!$A$2:$I$45,7,A1795:B1796)</f>
        <v>0</v>
      </c>
      <c r="F1796" s="31">
        <f>DSUM(الوارد!$A$2:$K$38,6,A1795:B1796)</f>
        <v>0</v>
      </c>
      <c r="G1796" s="31">
        <f>DSUM(الوارد!$A$2:$K$38,8,A1795:B1796)</f>
        <v>0</v>
      </c>
      <c r="H1796" s="31">
        <f t="shared" ref="H1796" si="10796">F1796+D1796</f>
        <v>0</v>
      </c>
      <c r="I1796" s="31" t="e">
        <f t="shared" si="10424"/>
        <v>#DIV/0!</v>
      </c>
      <c r="J1796" s="31">
        <f t="shared" ref="J1796" si="10797">G1796+E1796</f>
        <v>0</v>
      </c>
      <c r="K1796" s="31">
        <f>DSUM(المنصرف!$A$2:$L$38,5,A1795:B1796)</f>
        <v>0</v>
      </c>
      <c r="L1796" s="31" t="e">
        <f t="shared" ref="L1796" si="10798">K1796*I1796</f>
        <v>#DIV/0!</v>
      </c>
      <c r="M1796" s="31">
        <f t="shared" ref="M1796" si="10799">H1796-K1796</f>
        <v>0</v>
      </c>
      <c r="N1796" s="31" t="e">
        <f t="shared" ref="N1796" si="10800">M1796*I1796</f>
        <v>#DIV/0!</v>
      </c>
      <c r="O1796" s="31"/>
      <c r="P1796" s="31" t="e">
        <f t="shared" ref="P1796" si="10801">O1796*I1796</f>
        <v>#DIV/0!</v>
      </c>
      <c r="Q1796" s="31">
        <f t="shared" ref="Q1796" si="10802">IF(M1796&gt;O1796,M1796-O1796,0)</f>
        <v>0</v>
      </c>
      <c r="R1796" s="31" t="e">
        <f t="shared" ref="R1796" si="10803">Q1796*I1796</f>
        <v>#DIV/0!</v>
      </c>
      <c r="S1796" s="31">
        <f t="shared" ref="S1796" si="10804">IF(O1796&gt;M1796,O1796-M1796,0)</f>
        <v>0</v>
      </c>
      <c r="T1796" s="32" t="e">
        <f t="shared" ref="T1796" si="10805">S1796*I1796</f>
        <v>#DIV/0!</v>
      </c>
    </row>
    <row r="1797" spans="1:20" s="2" customFormat="1" ht="15" hidden="1">
      <c r="A1797" s="18" t="str">
        <f t="shared" ref="A1797" si="10806">$A$3</f>
        <v>اسم المزرعة</v>
      </c>
      <c r="B1797" s="19" t="str">
        <f t="shared" ref="B1797" si="10807">B1795</f>
        <v>اسم الصنف</v>
      </c>
      <c r="C1797" s="19"/>
      <c r="D1797" s="19"/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20"/>
    </row>
    <row r="1798" spans="1:20" ht="20.100000000000001" customHeight="1">
      <c r="A1798" s="29" t="str">
        <f t="shared" ref="A1798:A1860" si="10808">$B$1</f>
        <v/>
      </c>
      <c r="B1798" s="62" t="s">
        <v>34</v>
      </c>
      <c r="C1798" s="30"/>
      <c r="D1798" s="31">
        <f>DSUM('اول المدة'!$A$2:$I$45,5,A1797:B1798)</f>
        <v>0</v>
      </c>
      <c r="E1798" s="31">
        <f>DSUM('اول المدة'!$A$2:$I$45,7,A1797:B1798)</f>
        <v>0</v>
      </c>
      <c r="F1798" s="31">
        <f>DSUM(الوارد!$A$2:$K$38,6,A1797:B1798)</f>
        <v>0</v>
      </c>
      <c r="G1798" s="31">
        <f>DSUM(الوارد!$A$2:$K$38,8,A1797:B1798)</f>
        <v>0</v>
      </c>
      <c r="H1798" s="31">
        <f t="shared" ref="H1798" si="10809">F1798+D1798</f>
        <v>0</v>
      </c>
      <c r="I1798" s="31" t="e">
        <f t="shared" ref="I1798:I1860" si="10810">J1798/H1798</f>
        <v>#DIV/0!</v>
      </c>
      <c r="J1798" s="31">
        <f t="shared" ref="J1798" si="10811">G1798+E1798</f>
        <v>0</v>
      </c>
      <c r="K1798" s="31">
        <f>DSUM(المنصرف!$A$2:$L$38,5,A1797:B1798)</f>
        <v>0</v>
      </c>
      <c r="L1798" s="31" t="e">
        <f t="shared" ref="L1798" si="10812">K1798*I1798</f>
        <v>#DIV/0!</v>
      </c>
      <c r="M1798" s="31">
        <f t="shared" ref="M1798" si="10813">H1798-K1798</f>
        <v>0</v>
      </c>
      <c r="N1798" s="31" t="e">
        <f t="shared" ref="N1798" si="10814">M1798*I1798</f>
        <v>#DIV/0!</v>
      </c>
      <c r="O1798" s="31"/>
      <c r="P1798" s="31" t="e">
        <f t="shared" ref="P1798" si="10815">O1798*I1798</f>
        <v>#DIV/0!</v>
      </c>
      <c r="Q1798" s="31">
        <f t="shared" ref="Q1798" si="10816">IF(M1798&gt;O1798,M1798-O1798,0)</f>
        <v>0</v>
      </c>
      <c r="R1798" s="31" t="e">
        <f t="shared" ref="R1798" si="10817">Q1798*I1798</f>
        <v>#DIV/0!</v>
      </c>
      <c r="S1798" s="31">
        <f t="shared" ref="S1798" si="10818">IF(O1798&gt;M1798,O1798-M1798,0)</f>
        <v>0</v>
      </c>
      <c r="T1798" s="32" t="e">
        <f t="shared" ref="T1798" si="10819">S1798*I1798</f>
        <v>#DIV/0!</v>
      </c>
    </row>
    <row r="1799" spans="1:20" s="2" customFormat="1" ht="15" hidden="1">
      <c r="A1799" s="18" t="str">
        <f t="shared" ref="A1799" si="10820">$A$3</f>
        <v>اسم المزرعة</v>
      </c>
      <c r="B1799" s="19" t="str">
        <f t="shared" ref="B1799" si="10821">B1797</f>
        <v>اسم الصنف</v>
      </c>
      <c r="C1799" s="19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20"/>
    </row>
    <row r="1800" spans="1:20" ht="20.100000000000001" customHeight="1">
      <c r="A1800" s="29" t="str">
        <f t="shared" si="10808"/>
        <v/>
      </c>
      <c r="B1800" s="62" t="s">
        <v>34</v>
      </c>
      <c r="C1800" s="30"/>
      <c r="D1800" s="31">
        <f>DSUM('اول المدة'!$A$2:$I$45,5,A1799:B1800)</f>
        <v>0</v>
      </c>
      <c r="E1800" s="31">
        <f>DSUM('اول المدة'!$A$2:$I$45,7,A1799:B1800)</f>
        <v>0</v>
      </c>
      <c r="F1800" s="31">
        <f>DSUM(الوارد!$A$2:$K$38,6,A1799:B1800)</f>
        <v>0</v>
      </c>
      <c r="G1800" s="31">
        <f>DSUM(الوارد!$A$2:$K$38,8,A1799:B1800)</f>
        <v>0</v>
      </c>
      <c r="H1800" s="31">
        <f t="shared" ref="H1800" si="10822">F1800+D1800</f>
        <v>0</v>
      </c>
      <c r="I1800" s="31" t="e">
        <f t="shared" si="10810"/>
        <v>#DIV/0!</v>
      </c>
      <c r="J1800" s="31">
        <f t="shared" ref="J1800" si="10823">G1800+E1800</f>
        <v>0</v>
      </c>
      <c r="K1800" s="31">
        <f>DSUM(المنصرف!$A$2:$L$38,5,A1799:B1800)</f>
        <v>0</v>
      </c>
      <c r="L1800" s="31" t="e">
        <f t="shared" ref="L1800" si="10824">K1800*I1800</f>
        <v>#DIV/0!</v>
      </c>
      <c r="M1800" s="31">
        <f t="shared" ref="M1800" si="10825">H1800-K1800</f>
        <v>0</v>
      </c>
      <c r="N1800" s="31" t="e">
        <f t="shared" ref="N1800" si="10826">M1800*I1800</f>
        <v>#DIV/0!</v>
      </c>
      <c r="O1800" s="31"/>
      <c r="P1800" s="31" t="e">
        <f t="shared" ref="P1800" si="10827">O1800*I1800</f>
        <v>#DIV/0!</v>
      </c>
      <c r="Q1800" s="31">
        <f t="shared" ref="Q1800" si="10828">IF(M1800&gt;O1800,M1800-O1800,0)</f>
        <v>0</v>
      </c>
      <c r="R1800" s="31" t="e">
        <f t="shared" ref="R1800" si="10829">Q1800*I1800</f>
        <v>#DIV/0!</v>
      </c>
      <c r="S1800" s="31">
        <f t="shared" ref="S1800" si="10830">IF(O1800&gt;M1800,O1800-M1800,0)</f>
        <v>0</v>
      </c>
      <c r="T1800" s="32" t="e">
        <f t="shared" ref="T1800" si="10831">S1800*I1800</f>
        <v>#DIV/0!</v>
      </c>
    </row>
    <row r="1801" spans="1:20" s="2" customFormat="1" ht="15" hidden="1">
      <c r="A1801" s="18" t="str">
        <f t="shared" ref="A1801" si="10832">$A$3</f>
        <v>اسم المزرعة</v>
      </c>
      <c r="B1801" s="19" t="str">
        <f t="shared" ref="B1801" si="10833">B1799</f>
        <v>اسم الصنف</v>
      </c>
      <c r="C1801" s="19"/>
      <c r="D1801" s="19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20"/>
    </row>
    <row r="1802" spans="1:20" ht="20.100000000000001" customHeight="1">
      <c r="A1802" s="29" t="str">
        <f t="shared" si="10808"/>
        <v/>
      </c>
      <c r="B1802" s="62" t="s">
        <v>34</v>
      </c>
      <c r="C1802" s="30"/>
      <c r="D1802" s="31">
        <f>DSUM('اول المدة'!$A$2:$I$45,5,A1801:B1802)</f>
        <v>0</v>
      </c>
      <c r="E1802" s="31">
        <f>DSUM('اول المدة'!$A$2:$I$45,7,A1801:B1802)</f>
        <v>0</v>
      </c>
      <c r="F1802" s="31">
        <f>DSUM(الوارد!$A$2:$K$38,6,A1801:B1802)</f>
        <v>0</v>
      </c>
      <c r="G1802" s="31">
        <f>DSUM(الوارد!$A$2:$K$38,8,A1801:B1802)</f>
        <v>0</v>
      </c>
      <c r="H1802" s="31">
        <f t="shared" ref="H1802" si="10834">F1802+D1802</f>
        <v>0</v>
      </c>
      <c r="I1802" s="31" t="e">
        <f t="shared" si="10810"/>
        <v>#DIV/0!</v>
      </c>
      <c r="J1802" s="31">
        <f t="shared" ref="J1802" si="10835">G1802+E1802</f>
        <v>0</v>
      </c>
      <c r="K1802" s="31">
        <f>DSUM(المنصرف!$A$2:$L$38,5,A1801:B1802)</f>
        <v>0</v>
      </c>
      <c r="L1802" s="31" t="e">
        <f t="shared" ref="L1802" si="10836">K1802*I1802</f>
        <v>#DIV/0!</v>
      </c>
      <c r="M1802" s="31">
        <f t="shared" ref="M1802" si="10837">H1802-K1802</f>
        <v>0</v>
      </c>
      <c r="N1802" s="31" t="e">
        <f t="shared" ref="N1802" si="10838">M1802*I1802</f>
        <v>#DIV/0!</v>
      </c>
      <c r="O1802" s="31"/>
      <c r="P1802" s="31" t="e">
        <f t="shared" ref="P1802" si="10839">O1802*I1802</f>
        <v>#DIV/0!</v>
      </c>
      <c r="Q1802" s="31">
        <f t="shared" ref="Q1802" si="10840">IF(M1802&gt;O1802,M1802-O1802,0)</f>
        <v>0</v>
      </c>
      <c r="R1802" s="31" t="e">
        <f t="shared" ref="R1802" si="10841">Q1802*I1802</f>
        <v>#DIV/0!</v>
      </c>
      <c r="S1802" s="31">
        <f t="shared" ref="S1802" si="10842">IF(O1802&gt;M1802,O1802-M1802,0)</f>
        <v>0</v>
      </c>
      <c r="T1802" s="32" t="e">
        <f t="shared" ref="T1802" si="10843">S1802*I1802</f>
        <v>#DIV/0!</v>
      </c>
    </row>
    <row r="1803" spans="1:20" s="2" customFormat="1" ht="15" hidden="1">
      <c r="A1803" s="18" t="str">
        <f t="shared" ref="A1803" si="10844">$A$3</f>
        <v>اسم المزرعة</v>
      </c>
      <c r="B1803" s="19" t="str">
        <f t="shared" ref="B1803" si="10845">B1801</f>
        <v>اسم الصنف</v>
      </c>
      <c r="C1803" s="19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20"/>
    </row>
    <row r="1804" spans="1:20" ht="20.100000000000001" customHeight="1">
      <c r="A1804" s="29" t="str">
        <f t="shared" si="10808"/>
        <v/>
      </c>
      <c r="B1804" s="62" t="s">
        <v>34</v>
      </c>
      <c r="C1804" s="30"/>
      <c r="D1804" s="31">
        <f>DSUM('اول المدة'!$A$2:$I$45,5,A1803:B1804)</f>
        <v>0</v>
      </c>
      <c r="E1804" s="31">
        <f>DSUM('اول المدة'!$A$2:$I$45,7,A1803:B1804)</f>
        <v>0</v>
      </c>
      <c r="F1804" s="31">
        <f>DSUM(الوارد!$A$2:$K$38,6,A1803:B1804)</f>
        <v>0</v>
      </c>
      <c r="G1804" s="31">
        <f>DSUM(الوارد!$A$2:$K$38,8,A1803:B1804)</f>
        <v>0</v>
      </c>
      <c r="H1804" s="31">
        <f t="shared" ref="H1804" si="10846">F1804+D1804</f>
        <v>0</v>
      </c>
      <c r="I1804" s="31" t="e">
        <f t="shared" si="10810"/>
        <v>#DIV/0!</v>
      </c>
      <c r="J1804" s="31">
        <f t="shared" ref="J1804" si="10847">G1804+E1804</f>
        <v>0</v>
      </c>
      <c r="K1804" s="31">
        <f>DSUM(المنصرف!$A$2:$L$38,5,A1803:B1804)</f>
        <v>0</v>
      </c>
      <c r="L1804" s="31" t="e">
        <f t="shared" ref="L1804" si="10848">K1804*I1804</f>
        <v>#DIV/0!</v>
      </c>
      <c r="M1804" s="31">
        <f t="shared" ref="M1804" si="10849">H1804-K1804</f>
        <v>0</v>
      </c>
      <c r="N1804" s="31" t="e">
        <f t="shared" ref="N1804" si="10850">M1804*I1804</f>
        <v>#DIV/0!</v>
      </c>
      <c r="O1804" s="31"/>
      <c r="P1804" s="31" t="e">
        <f t="shared" ref="P1804" si="10851">O1804*I1804</f>
        <v>#DIV/0!</v>
      </c>
      <c r="Q1804" s="31">
        <f t="shared" ref="Q1804" si="10852">IF(M1804&gt;O1804,M1804-O1804,0)</f>
        <v>0</v>
      </c>
      <c r="R1804" s="31" t="e">
        <f t="shared" ref="R1804" si="10853">Q1804*I1804</f>
        <v>#DIV/0!</v>
      </c>
      <c r="S1804" s="31">
        <f t="shared" ref="S1804" si="10854">IF(O1804&gt;M1804,O1804-M1804,0)</f>
        <v>0</v>
      </c>
      <c r="T1804" s="32" t="e">
        <f t="shared" ref="T1804" si="10855">S1804*I1804</f>
        <v>#DIV/0!</v>
      </c>
    </row>
    <row r="1805" spans="1:20" s="2" customFormat="1" ht="15" hidden="1">
      <c r="A1805" s="18" t="str">
        <f t="shared" ref="A1805" si="10856">$A$3</f>
        <v>اسم المزرعة</v>
      </c>
      <c r="B1805" s="19" t="str">
        <f t="shared" ref="B1805" si="10857">B1803</f>
        <v>اسم الصنف</v>
      </c>
      <c r="C1805" s="19"/>
      <c r="D1805" s="19"/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20"/>
    </row>
    <row r="1806" spans="1:20" ht="20.100000000000001" customHeight="1">
      <c r="A1806" s="29" t="str">
        <f t="shared" si="10808"/>
        <v/>
      </c>
      <c r="B1806" s="62" t="s">
        <v>34</v>
      </c>
      <c r="C1806" s="30"/>
      <c r="D1806" s="31">
        <f>DSUM('اول المدة'!$A$2:$I$45,5,A1805:B1806)</f>
        <v>0</v>
      </c>
      <c r="E1806" s="31">
        <f>DSUM('اول المدة'!$A$2:$I$45,7,A1805:B1806)</f>
        <v>0</v>
      </c>
      <c r="F1806" s="31">
        <f>DSUM(الوارد!$A$2:$K$38,6,A1805:B1806)</f>
        <v>0</v>
      </c>
      <c r="G1806" s="31">
        <f>DSUM(الوارد!$A$2:$K$38,8,A1805:B1806)</f>
        <v>0</v>
      </c>
      <c r="H1806" s="31">
        <f t="shared" ref="H1806" si="10858">F1806+D1806</f>
        <v>0</v>
      </c>
      <c r="I1806" s="31" t="e">
        <f t="shared" si="10810"/>
        <v>#DIV/0!</v>
      </c>
      <c r="J1806" s="31">
        <f t="shared" ref="J1806" si="10859">G1806+E1806</f>
        <v>0</v>
      </c>
      <c r="K1806" s="31">
        <f>DSUM(المنصرف!$A$2:$L$38,5,A1805:B1806)</f>
        <v>0</v>
      </c>
      <c r="L1806" s="31" t="e">
        <f t="shared" ref="L1806" si="10860">K1806*I1806</f>
        <v>#DIV/0!</v>
      </c>
      <c r="M1806" s="31">
        <f t="shared" ref="M1806" si="10861">H1806-K1806</f>
        <v>0</v>
      </c>
      <c r="N1806" s="31" t="e">
        <f t="shared" ref="N1806" si="10862">M1806*I1806</f>
        <v>#DIV/0!</v>
      </c>
      <c r="O1806" s="31"/>
      <c r="P1806" s="31" t="e">
        <f t="shared" ref="P1806" si="10863">O1806*I1806</f>
        <v>#DIV/0!</v>
      </c>
      <c r="Q1806" s="31">
        <f t="shared" ref="Q1806" si="10864">IF(M1806&gt;O1806,M1806-O1806,0)</f>
        <v>0</v>
      </c>
      <c r="R1806" s="31" t="e">
        <f t="shared" ref="R1806" si="10865">Q1806*I1806</f>
        <v>#DIV/0!</v>
      </c>
      <c r="S1806" s="31">
        <f t="shared" ref="S1806" si="10866">IF(O1806&gt;M1806,O1806-M1806,0)</f>
        <v>0</v>
      </c>
      <c r="T1806" s="32" t="e">
        <f t="shared" ref="T1806" si="10867">S1806*I1806</f>
        <v>#DIV/0!</v>
      </c>
    </row>
    <row r="1807" spans="1:20" s="2" customFormat="1" ht="15" hidden="1">
      <c r="A1807" s="18" t="str">
        <f t="shared" ref="A1807" si="10868">$A$3</f>
        <v>اسم المزرعة</v>
      </c>
      <c r="B1807" s="19" t="str">
        <f t="shared" ref="B1807" si="10869">B1805</f>
        <v>اسم الصنف</v>
      </c>
      <c r="C1807" s="19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20"/>
    </row>
    <row r="1808" spans="1:20" ht="20.100000000000001" customHeight="1">
      <c r="A1808" s="29" t="str">
        <f t="shared" si="10808"/>
        <v/>
      </c>
      <c r="B1808" s="62" t="s">
        <v>34</v>
      </c>
      <c r="C1808" s="30"/>
      <c r="D1808" s="31">
        <f>DSUM('اول المدة'!$A$2:$I$45,5,A1807:B1808)</f>
        <v>0</v>
      </c>
      <c r="E1808" s="31">
        <f>DSUM('اول المدة'!$A$2:$I$45,7,A1807:B1808)</f>
        <v>0</v>
      </c>
      <c r="F1808" s="31">
        <f>DSUM(الوارد!$A$2:$K$38,6,A1807:B1808)</f>
        <v>0</v>
      </c>
      <c r="G1808" s="31">
        <f>DSUM(الوارد!$A$2:$K$38,8,A1807:B1808)</f>
        <v>0</v>
      </c>
      <c r="H1808" s="31">
        <f t="shared" ref="H1808" si="10870">F1808+D1808</f>
        <v>0</v>
      </c>
      <c r="I1808" s="31" t="e">
        <f t="shared" si="10810"/>
        <v>#DIV/0!</v>
      </c>
      <c r="J1808" s="31">
        <f t="shared" ref="J1808" si="10871">G1808+E1808</f>
        <v>0</v>
      </c>
      <c r="K1808" s="31">
        <f>DSUM(المنصرف!$A$2:$L$38,5,A1807:B1808)</f>
        <v>0</v>
      </c>
      <c r="L1808" s="31" t="e">
        <f t="shared" ref="L1808" si="10872">K1808*I1808</f>
        <v>#DIV/0!</v>
      </c>
      <c r="M1808" s="31">
        <f t="shared" ref="M1808" si="10873">H1808-K1808</f>
        <v>0</v>
      </c>
      <c r="N1808" s="31" t="e">
        <f t="shared" ref="N1808" si="10874">M1808*I1808</f>
        <v>#DIV/0!</v>
      </c>
      <c r="O1808" s="31"/>
      <c r="P1808" s="31" t="e">
        <f t="shared" ref="P1808" si="10875">O1808*I1808</f>
        <v>#DIV/0!</v>
      </c>
      <c r="Q1808" s="31">
        <f t="shared" ref="Q1808" si="10876">IF(M1808&gt;O1808,M1808-O1808,0)</f>
        <v>0</v>
      </c>
      <c r="R1808" s="31" t="e">
        <f t="shared" ref="R1808" si="10877">Q1808*I1808</f>
        <v>#DIV/0!</v>
      </c>
      <c r="S1808" s="31">
        <f t="shared" ref="S1808" si="10878">IF(O1808&gt;M1808,O1808-M1808,0)</f>
        <v>0</v>
      </c>
      <c r="T1808" s="32" t="e">
        <f t="shared" ref="T1808" si="10879">S1808*I1808</f>
        <v>#DIV/0!</v>
      </c>
    </row>
    <row r="1809" spans="1:20" s="2" customFormat="1" ht="15" hidden="1">
      <c r="A1809" s="18" t="str">
        <f t="shared" ref="A1809" si="10880">$A$3</f>
        <v>اسم المزرعة</v>
      </c>
      <c r="B1809" s="19" t="str">
        <f t="shared" ref="B1809" si="10881">B1807</f>
        <v>اسم الصنف</v>
      </c>
      <c r="C1809" s="19"/>
      <c r="D1809" s="19"/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20"/>
    </row>
    <row r="1810" spans="1:20" ht="20.100000000000001" customHeight="1">
      <c r="A1810" s="29" t="str">
        <f t="shared" si="10808"/>
        <v/>
      </c>
      <c r="B1810" s="62" t="s">
        <v>34</v>
      </c>
      <c r="C1810" s="30"/>
      <c r="D1810" s="31">
        <f>DSUM('اول المدة'!$A$2:$I$45,5,A1809:B1810)</f>
        <v>0</v>
      </c>
      <c r="E1810" s="31">
        <f>DSUM('اول المدة'!$A$2:$I$45,7,A1809:B1810)</f>
        <v>0</v>
      </c>
      <c r="F1810" s="31">
        <f>DSUM(الوارد!$A$2:$K$38,6,A1809:B1810)</f>
        <v>0</v>
      </c>
      <c r="G1810" s="31">
        <f>DSUM(الوارد!$A$2:$K$38,8,A1809:B1810)</f>
        <v>0</v>
      </c>
      <c r="H1810" s="31">
        <f t="shared" ref="H1810" si="10882">F1810+D1810</f>
        <v>0</v>
      </c>
      <c r="I1810" s="31" t="e">
        <f t="shared" si="10810"/>
        <v>#DIV/0!</v>
      </c>
      <c r="J1810" s="31">
        <f t="shared" ref="J1810" si="10883">G1810+E1810</f>
        <v>0</v>
      </c>
      <c r="K1810" s="31">
        <f>DSUM(المنصرف!$A$2:$L$38,5,A1809:B1810)</f>
        <v>0</v>
      </c>
      <c r="L1810" s="31" t="e">
        <f t="shared" ref="L1810" si="10884">K1810*I1810</f>
        <v>#DIV/0!</v>
      </c>
      <c r="M1810" s="31">
        <f t="shared" ref="M1810" si="10885">H1810-K1810</f>
        <v>0</v>
      </c>
      <c r="N1810" s="31" t="e">
        <f t="shared" ref="N1810" si="10886">M1810*I1810</f>
        <v>#DIV/0!</v>
      </c>
      <c r="O1810" s="31"/>
      <c r="P1810" s="31" t="e">
        <f t="shared" ref="P1810" si="10887">O1810*I1810</f>
        <v>#DIV/0!</v>
      </c>
      <c r="Q1810" s="31">
        <f t="shared" ref="Q1810" si="10888">IF(M1810&gt;O1810,M1810-O1810,0)</f>
        <v>0</v>
      </c>
      <c r="R1810" s="31" t="e">
        <f t="shared" ref="R1810" si="10889">Q1810*I1810</f>
        <v>#DIV/0!</v>
      </c>
      <c r="S1810" s="31">
        <f t="shared" ref="S1810" si="10890">IF(O1810&gt;M1810,O1810-M1810,0)</f>
        <v>0</v>
      </c>
      <c r="T1810" s="32" t="e">
        <f t="shared" ref="T1810" si="10891">S1810*I1810</f>
        <v>#DIV/0!</v>
      </c>
    </row>
    <row r="1811" spans="1:20" s="2" customFormat="1" ht="15" hidden="1">
      <c r="A1811" s="18" t="str">
        <f t="shared" ref="A1811" si="10892">$A$3</f>
        <v>اسم المزرعة</v>
      </c>
      <c r="B1811" s="19" t="str">
        <f t="shared" ref="B1811" si="10893">B1809</f>
        <v>اسم الصنف</v>
      </c>
      <c r="C1811" s="19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20"/>
    </row>
    <row r="1812" spans="1:20" ht="20.100000000000001" customHeight="1">
      <c r="A1812" s="29" t="str">
        <f t="shared" si="10808"/>
        <v/>
      </c>
      <c r="B1812" s="62" t="s">
        <v>34</v>
      </c>
      <c r="C1812" s="30"/>
      <c r="D1812" s="31">
        <f>DSUM('اول المدة'!$A$2:$I$45,5,A1811:B1812)</f>
        <v>0</v>
      </c>
      <c r="E1812" s="31">
        <f>DSUM('اول المدة'!$A$2:$I$45,7,A1811:B1812)</f>
        <v>0</v>
      </c>
      <c r="F1812" s="31">
        <f>DSUM(الوارد!$A$2:$K$38,6,A1811:B1812)</f>
        <v>0</v>
      </c>
      <c r="G1812" s="31">
        <f>DSUM(الوارد!$A$2:$K$38,8,A1811:B1812)</f>
        <v>0</v>
      </c>
      <c r="H1812" s="31">
        <f t="shared" ref="H1812" si="10894">F1812+D1812</f>
        <v>0</v>
      </c>
      <c r="I1812" s="31" t="e">
        <f t="shared" si="10810"/>
        <v>#DIV/0!</v>
      </c>
      <c r="J1812" s="31">
        <f t="shared" ref="J1812" si="10895">G1812+E1812</f>
        <v>0</v>
      </c>
      <c r="K1812" s="31">
        <f>DSUM(المنصرف!$A$2:$L$38,5,A1811:B1812)</f>
        <v>0</v>
      </c>
      <c r="L1812" s="31" t="e">
        <f t="shared" ref="L1812" si="10896">K1812*I1812</f>
        <v>#DIV/0!</v>
      </c>
      <c r="M1812" s="31">
        <f t="shared" ref="M1812" si="10897">H1812-K1812</f>
        <v>0</v>
      </c>
      <c r="N1812" s="31" t="e">
        <f t="shared" ref="N1812" si="10898">M1812*I1812</f>
        <v>#DIV/0!</v>
      </c>
      <c r="O1812" s="31"/>
      <c r="P1812" s="31" t="e">
        <f t="shared" ref="P1812" si="10899">O1812*I1812</f>
        <v>#DIV/0!</v>
      </c>
      <c r="Q1812" s="31">
        <f t="shared" ref="Q1812" si="10900">IF(M1812&gt;O1812,M1812-O1812,0)</f>
        <v>0</v>
      </c>
      <c r="R1812" s="31" t="e">
        <f t="shared" ref="R1812" si="10901">Q1812*I1812</f>
        <v>#DIV/0!</v>
      </c>
      <c r="S1812" s="31">
        <f t="shared" ref="S1812" si="10902">IF(O1812&gt;M1812,O1812-M1812,0)</f>
        <v>0</v>
      </c>
      <c r="T1812" s="32" t="e">
        <f t="shared" ref="T1812" si="10903">S1812*I1812</f>
        <v>#DIV/0!</v>
      </c>
    </row>
    <row r="1813" spans="1:20" s="2" customFormat="1" ht="15" hidden="1">
      <c r="A1813" s="18" t="str">
        <f t="shared" ref="A1813" si="10904">$A$3</f>
        <v>اسم المزرعة</v>
      </c>
      <c r="B1813" s="19" t="str">
        <f t="shared" ref="B1813" si="10905">B1811</f>
        <v>اسم الصنف</v>
      </c>
      <c r="C1813" s="19"/>
      <c r="D1813" s="19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20"/>
    </row>
    <row r="1814" spans="1:20" ht="20.100000000000001" customHeight="1">
      <c r="A1814" s="29" t="str">
        <f t="shared" si="10808"/>
        <v/>
      </c>
      <c r="B1814" s="62" t="s">
        <v>34</v>
      </c>
      <c r="C1814" s="30"/>
      <c r="D1814" s="31">
        <f>DSUM('اول المدة'!$A$2:$I$45,5,A1813:B1814)</f>
        <v>0</v>
      </c>
      <c r="E1814" s="31">
        <f>DSUM('اول المدة'!$A$2:$I$45,7,A1813:B1814)</f>
        <v>0</v>
      </c>
      <c r="F1814" s="31">
        <f>DSUM(الوارد!$A$2:$K$38,6,A1813:B1814)</f>
        <v>0</v>
      </c>
      <c r="G1814" s="31">
        <f>DSUM(الوارد!$A$2:$K$38,8,A1813:B1814)</f>
        <v>0</v>
      </c>
      <c r="H1814" s="31">
        <f t="shared" ref="H1814" si="10906">F1814+D1814</f>
        <v>0</v>
      </c>
      <c r="I1814" s="31" t="e">
        <f t="shared" si="10810"/>
        <v>#DIV/0!</v>
      </c>
      <c r="J1814" s="31">
        <f t="shared" ref="J1814" si="10907">G1814+E1814</f>
        <v>0</v>
      </c>
      <c r="K1814" s="31">
        <f>DSUM(المنصرف!$A$2:$L$38,5,A1813:B1814)</f>
        <v>0</v>
      </c>
      <c r="L1814" s="31" t="e">
        <f t="shared" ref="L1814" si="10908">K1814*I1814</f>
        <v>#DIV/0!</v>
      </c>
      <c r="M1814" s="31">
        <f t="shared" ref="M1814" si="10909">H1814-K1814</f>
        <v>0</v>
      </c>
      <c r="N1814" s="31" t="e">
        <f t="shared" ref="N1814" si="10910">M1814*I1814</f>
        <v>#DIV/0!</v>
      </c>
      <c r="O1814" s="31"/>
      <c r="P1814" s="31" t="e">
        <f t="shared" ref="P1814" si="10911">O1814*I1814</f>
        <v>#DIV/0!</v>
      </c>
      <c r="Q1814" s="31">
        <f t="shared" ref="Q1814" si="10912">IF(M1814&gt;O1814,M1814-O1814,0)</f>
        <v>0</v>
      </c>
      <c r="R1814" s="31" t="e">
        <f t="shared" ref="R1814" si="10913">Q1814*I1814</f>
        <v>#DIV/0!</v>
      </c>
      <c r="S1814" s="31">
        <f t="shared" ref="S1814" si="10914">IF(O1814&gt;M1814,O1814-M1814,0)</f>
        <v>0</v>
      </c>
      <c r="T1814" s="32" t="e">
        <f t="shared" ref="T1814" si="10915">S1814*I1814</f>
        <v>#DIV/0!</v>
      </c>
    </row>
    <row r="1815" spans="1:20" s="2" customFormat="1" ht="15" hidden="1">
      <c r="A1815" s="18" t="str">
        <f t="shared" ref="A1815" si="10916">$A$3</f>
        <v>اسم المزرعة</v>
      </c>
      <c r="B1815" s="19" t="str">
        <f t="shared" ref="B1815" si="10917">B1813</f>
        <v>اسم الصنف</v>
      </c>
      <c r="C1815" s="19"/>
      <c r="D1815" s="19"/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20"/>
    </row>
    <row r="1816" spans="1:20" ht="20.100000000000001" customHeight="1">
      <c r="A1816" s="29" t="str">
        <f t="shared" si="10808"/>
        <v/>
      </c>
      <c r="B1816" s="62" t="s">
        <v>34</v>
      </c>
      <c r="C1816" s="30"/>
      <c r="D1816" s="31">
        <f>DSUM('اول المدة'!$A$2:$I$45,5,A1815:B1816)</f>
        <v>0</v>
      </c>
      <c r="E1816" s="31">
        <f>DSUM('اول المدة'!$A$2:$I$45,7,A1815:B1816)</f>
        <v>0</v>
      </c>
      <c r="F1816" s="31">
        <f>DSUM(الوارد!$A$2:$K$38,6,A1815:B1816)</f>
        <v>0</v>
      </c>
      <c r="G1816" s="31">
        <f>DSUM(الوارد!$A$2:$K$38,8,A1815:B1816)</f>
        <v>0</v>
      </c>
      <c r="H1816" s="31">
        <f t="shared" ref="H1816" si="10918">F1816+D1816</f>
        <v>0</v>
      </c>
      <c r="I1816" s="31" t="e">
        <f t="shared" si="10810"/>
        <v>#DIV/0!</v>
      </c>
      <c r="J1816" s="31">
        <f t="shared" ref="J1816" si="10919">G1816+E1816</f>
        <v>0</v>
      </c>
      <c r="K1816" s="31">
        <f>DSUM(المنصرف!$A$2:$L$38,5,A1815:B1816)</f>
        <v>0</v>
      </c>
      <c r="L1816" s="31" t="e">
        <f t="shared" ref="L1816" si="10920">K1816*I1816</f>
        <v>#DIV/0!</v>
      </c>
      <c r="M1816" s="31">
        <f t="shared" ref="M1816" si="10921">H1816-K1816</f>
        <v>0</v>
      </c>
      <c r="N1816" s="31" t="e">
        <f t="shared" ref="N1816" si="10922">M1816*I1816</f>
        <v>#DIV/0!</v>
      </c>
      <c r="O1816" s="31"/>
      <c r="P1816" s="31" t="e">
        <f t="shared" ref="P1816" si="10923">O1816*I1816</f>
        <v>#DIV/0!</v>
      </c>
      <c r="Q1816" s="31">
        <f t="shared" ref="Q1816" si="10924">IF(M1816&gt;O1816,M1816-O1816,0)</f>
        <v>0</v>
      </c>
      <c r="R1816" s="31" t="e">
        <f t="shared" ref="R1816" si="10925">Q1816*I1816</f>
        <v>#DIV/0!</v>
      </c>
      <c r="S1816" s="31">
        <f t="shared" ref="S1816" si="10926">IF(O1816&gt;M1816,O1816-M1816,0)</f>
        <v>0</v>
      </c>
      <c r="T1816" s="32" t="e">
        <f t="shared" ref="T1816" si="10927">S1816*I1816</f>
        <v>#DIV/0!</v>
      </c>
    </row>
    <row r="1817" spans="1:20" s="2" customFormat="1" ht="15" hidden="1">
      <c r="A1817" s="18" t="str">
        <f t="shared" ref="A1817" si="10928">$A$3</f>
        <v>اسم المزرعة</v>
      </c>
      <c r="B1817" s="19" t="str">
        <f t="shared" ref="B1817" si="10929">B1815</f>
        <v>اسم الصنف</v>
      </c>
      <c r="C1817" s="19"/>
      <c r="D1817" s="19"/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20"/>
    </row>
    <row r="1818" spans="1:20" ht="20.100000000000001" customHeight="1">
      <c r="A1818" s="29" t="str">
        <f t="shared" si="10808"/>
        <v/>
      </c>
      <c r="B1818" s="62" t="s">
        <v>34</v>
      </c>
      <c r="C1818" s="30"/>
      <c r="D1818" s="31">
        <f>DSUM('اول المدة'!$A$2:$I$45,5,A1817:B1818)</f>
        <v>0</v>
      </c>
      <c r="E1818" s="31">
        <f>DSUM('اول المدة'!$A$2:$I$45,7,A1817:B1818)</f>
        <v>0</v>
      </c>
      <c r="F1818" s="31">
        <f>DSUM(الوارد!$A$2:$K$38,6,A1817:B1818)</f>
        <v>0</v>
      </c>
      <c r="G1818" s="31">
        <f>DSUM(الوارد!$A$2:$K$38,8,A1817:B1818)</f>
        <v>0</v>
      </c>
      <c r="H1818" s="31">
        <f t="shared" ref="H1818" si="10930">F1818+D1818</f>
        <v>0</v>
      </c>
      <c r="I1818" s="31" t="e">
        <f t="shared" si="10810"/>
        <v>#DIV/0!</v>
      </c>
      <c r="J1818" s="31">
        <f t="shared" ref="J1818" si="10931">G1818+E1818</f>
        <v>0</v>
      </c>
      <c r="K1818" s="31">
        <f>DSUM(المنصرف!$A$2:$L$38,5,A1817:B1818)</f>
        <v>0</v>
      </c>
      <c r="L1818" s="31" t="e">
        <f t="shared" ref="L1818" si="10932">K1818*I1818</f>
        <v>#DIV/0!</v>
      </c>
      <c r="M1818" s="31">
        <f t="shared" ref="M1818" si="10933">H1818-K1818</f>
        <v>0</v>
      </c>
      <c r="N1818" s="31" t="e">
        <f t="shared" ref="N1818" si="10934">M1818*I1818</f>
        <v>#DIV/0!</v>
      </c>
      <c r="O1818" s="31"/>
      <c r="P1818" s="31" t="e">
        <f t="shared" ref="P1818" si="10935">O1818*I1818</f>
        <v>#DIV/0!</v>
      </c>
      <c r="Q1818" s="31">
        <f t="shared" ref="Q1818" si="10936">IF(M1818&gt;O1818,M1818-O1818,0)</f>
        <v>0</v>
      </c>
      <c r="R1818" s="31" t="e">
        <f t="shared" ref="R1818" si="10937">Q1818*I1818</f>
        <v>#DIV/0!</v>
      </c>
      <c r="S1818" s="31">
        <f t="shared" ref="S1818" si="10938">IF(O1818&gt;M1818,O1818-M1818,0)</f>
        <v>0</v>
      </c>
      <c r="T1818" s="32" t="e">
        <f t="shared" ref="T1818" si="10939">S1818*I1818</f>
        <v>#DIV/0!</v>
      </c>
    </row>
    <row r="1819" spans="1:20" s="2" customFormat="1" ht="15" hidden="1">
      <c r="A1819" s="18" t="str">
        <f t="shared" ref="A1819" si="10940">$A$3</f>
        <v>اسم المزرعة</v>
      </c>
      <c r="B1819" s="19" t="str">
        <f t="shared" ref="B1819" si="10941">B1817</f>
        <v>اسم الصنف</v>
      </c>
      <c r="C1819" s="19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20"/>
    </row>
    <row r="1820" spans="1:20" ht="20.100000000000001" customHeight="1">
      <c r="A1820" s="29" t="str">
        <f t="shared" si="10808"/>
        <v/>
      </c>
      <c r="B1820" s="62" t="s">
        <v>34</v>
      </c>
      <c r="C1820" s="30"/>
      <c r="D1820" s="31">
        <f>DSUM('اول المدة'!$A$2:$I$45,5,A1819:B1820)</f>
        <v>0</v>
      </c>
      <c r="E1820" s="31">
        <f>DSUM('اول المدة'!$A$2:$I$45,7,A1819:B1820)</f>
        <v>0</v>
      </c>
      <c r="F1820" s="31">
        <f>DSUM(الوارد!$A$2:$K$38,6,A1819:B1820)</f>
        <v>0</v>
      </c>
      <c r="G1820" s="31">
        <f>DSUM(الوارد!$A$2:$K$38,8,A1819:B1820)</f>
        <v>0</v>
      </c>
      <c r="H1820" s="31">
        <f t="shared" ref="H1820" si="10942">F1820+D1820</f>
        <v>0</v>
      </c>
      <c r="I1820" s="31" t="e">
        <f t="shared" si="10810"/>
        <v>#DIV/0!</v>
      </c>
      <c r="J1820" s="31">
        <f t="shared" ref="J1820" si="10943">G1820+E1820</f>
        <v>0</v>
      </c>
      <c r="K1820" s="31">
        <f>DSUM(المنصرف!$A$2:$L$38,5,A1819:B1820)</f>
        <v>0</v>
      </c>
      <c r="L1820" s="31" t="e">
        <f t="shared" ref="L1820" si="10944">K1820*I1820</f>
        <v>#DIV/0!</v>
      </c>
      <c r="M1820" s="31">
        <f t="shared" ref="M1820" si="10945">H1820-K1820</f>
        <v>0</v>
      </c>
      <c r="N1820" s="31" t="e">
        <f t="shared" ref="N1820" si="10946">M1820*I1820</f>
        <v>#DIV/0!</v>
      </c>
      <c r="O1820" s="31"/>
      <c r="P1820" s="31" t="e">
        <f t="shared" ref="P1820" si="10947">O1820*I1820</f>
        <v>#DIV/0!</v>
      </c>
      <c r="Q1820" s="31">
        <f t="shared" ref="Q1820" si="10948">IF(M1820&gt;O1820,M1820-O1820,0)</f>
        <v>0</v>
      </c>
      <c r="R1820" s="31" t="e">
        <f t="shared" ref="R1820" si="10949">Q1820*I1820</f>
        <v>#DIV/0!</v>
      </c>
      <c r="S1820" s="31">
        <f t="shared" ref="S1820" si="10950">IF(O1820&gt;M1820,O1820-M1820,0)</f>
        <v>0</v>
      </c>
      <c r="T1820" s="32" t="e">
        <f t="shared" ref="T1820" si="10951">S1820*I1820</f>
        <v>#DIV/0!</v>
      </c>
    </row>
    <row r="1821" spans="1:20" s="2" customFormat="1" ht="15" hidden="1">
      <c r="A1821" s="18" t="str">
        <f t="shared" ref="A1821" si="10952">$A$3</f>
        <v>اسم المزرعة</v>
      </c>
      <c r="B1821" s="19" t="str">
        <f t="shared" ref="B1821" si="10953">B1819</f>
        <v>اسم الصنف</v>
      </c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20"/>
    </row>
    <row r="1822" spans="1:20" ht="20.100000000000001" customHeight="1">
      <c r="A1822" s="29" t="str">
        <f t="shared" si="10808"/>
        <v/>
      </c>
      <c r="B1822" s="62" t="s">
        <v>34</v>
      </c>
      <c r="C1822" s="30"/>
      <c r="D1822" s="31">
        <f>DSUM('اول المدة'!$A$2:$I$45,5,A1821:B1822)</f>
        <v>0</v>
      </c>
      <c r="E1822" s="31">
        <f>DSUM('اول المدة'!$A$2:$I$45,7,A1821:B1822)</f>
        <v>0</v>
      </c>
      <c r="F1822" s="31">
        <f>DSUM(الوارد!$A$2:$K$38,6,A1821:B1822)</f>
        <v>0</v>
      </c>
      <c r="G1822" s="31">
        <f>DSUM(الوارد!$A$2:$K$38,8,A1821:B1822)</f>
        <v>0</v>
      </c>
      <c r="H1822" s="31">
        <f t="shared" ref="H1822" si="10954">F1822+D1822</f>
        <v>0</v>
      </c>
      <c r="I1822" s="31" t="e">
        <f t="shared" si="10810"/>
        <v>#DIV/0!</v>
      </c>
      <c r="J1822" s="31">
        <f t="shared" ref="J1822" si="10955">G1822+E1822</f>
        <v>0</v>
      </c>
      <c r="K1822" s="31">
        <f>DSUM(المنصرف!$A$2:$L$38,5,A1821:B1822)</f>
        <v>0</v>
      </c>
      <c r="L1822" s="31" t="e">
        <f t="shared" ref="L1822" si="10956">K1822*I1822</f>
        <v>#DIV/0!</v>
      </c>
      <c r="M1822" s="31">
        <f t="shared" ref="M1822" si="10957">H1822-K1822</f>
        <v>0</v>
      </c>
      <c r="N1822" s="31" t="e">
        <f t="shared" ref="N1822" si="10958">M1822*I1822</f>
        <v>#DIV/0!</v>
      </c>
      <c r="O1822" s="31"/>
      <c r="P1822" s="31" t="e">
        <f t="shared" ref="P1822" si="10959">O1822*I1822</f>
        <v>#DIV/0!</v>
      </c>
      <c r="Q1822" s="31">
        <f t="shared" ref="Q1822" si="10960">IF(M1822&gt;O1822,M1822-O1822,0)</f>
        <v>0</v>
      </c>
      <c r="R1822" s="31" t="e">
        <f t="shared" ref="R1822" si="10961">Q1822*I1822</f>
        <v>#DIV/0!</v>
      </c>
      <c r="S1822" s="31">
        <f t="shared" ref="S1822" si="10962">IF(O1822&gt;M1822,O1822-M1822,0)</f>
        <v>0</v>
      </c>
      <c r="T1822" s="32" t="e">
        <f t="shared" ref="T1822" si="10963">S1822*I1822</f>
        <v>#DIV/0!</v>
      </c>
    </row>
    <row r="1823" spans="1:20" s="2" customFormat="1" ht="15" hidden="1">
      <c r="A1823" s="18" t="str">
        <f t="shared" ref="A1823" si="10964">$A$3</f>
        <v>اسم المزرعة</v>
      </c>
      <c r="B1823" s="19" t="str">
        <f t="shared" ref="B1823" si="10965">B1821</f>
        <v>اسم الصنف</v>
      </c>
      <c r="C1823" s="19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20"/>
    </row>
    <row r="1824" spans="1:20" ht="20.100000000000001" customHeight="1">
      <c r="A1824" s="29" t="str">
        <f t="shared" si="10808"/>
        <v/>
      </c>
      <c r="B1824" s="62" t="s">
        <v>34</v>
      </c>
      <c r="C1824" s="30"/>
      <c r="D1824" s="31">
        <f>DSUM('اول المدة'!$A$2:$I$45,5,A1823:B1824)</f>
        <v>0</v>
      </c>
      <c r="E1824" s="31">
        <f>DSUM('اول المدة'!$A$2:$I$45,7,A1823:B1824)</f>
        <v>0</v>
      </c>
      <c r="F1824" s="31">
        <f>DSUM(الوارد!$A$2:$K$38,6,A1823:B1824)</f>
        <v>0</v>
      </c>
      <c r="G1824" s="31">
        <f>DSUM(الوارد!$A$2:$K$38,8,A1823:B1824)</f>
        <v>0</v>
      </c>
      <c r="H1824" s="31">
        <f t="shared" ref="H1824" si="10966">F1824+D1824</f>
        <v>0</v>
      </c>
      <c r="I1824" s="31" t="e">
        <f t="shared" si="10810"/>
        <v>#DIV/0!</v>
      </c>
      <c r="J1824" s="31">
        <f t="shared" ref="J1824" si="10967">G1824+E1824</f>
        <v>0</v>
      </c>
      <c r="K1824" s="31">
        <f>DSUM(المنصرف!$A$2:$L$38,5,A1823:B1824)</f>
        <v>0</v>
      </c>
      <c r="L1824" s="31" t="e">
        <f t="shared" ref="L1824" si="10968">K1824*I1824</f>
        <v>#DIV/0!</v>
      </c>
      <c r="M1824" s="31">
        <f t="shared" ref="M1824" si="10969">H1824-K1824</f>
        <v>0</v>
      </c>
      <c r="N1824" s="31" t="e">
        <f t="shared" ref="N1824" si="10970">M1824*I1824</f>
        <v>#DIV/0!</v>
      </c>
      <c r="O1824" s="31"/>
      <c r="P1824" s="31" t="e">
        <f t="shared" ref="P1824" si="10971">O1824*I1824</f>
        <v>#DIV/0!</v>
      </c>
      <c r="Q1824" s="31">
        <f t="shared" ref="Q1824" si="10972">IF(M1824&gt;O1824,M1824-O1824,0)</f>
        <v>0</v>
      </c>
      <c r="R1824" s="31" t="e">
        <f t="shared" ref="R1824" si="10973">Q1824*I1824</f>
        <v>#DIV/0!</v>
      </c>
      <c r="S1824" s="31">
        <f t="shared" ref="S1824" si="10974">IF(O1824&gt;M1824,O1824-M1824,0)</f>
        <v>0</v>
      </c>
      <c r="T1824" s="32" t="e">
        <f t="shared" ref="T1824" si="10975">S1824*I1824</f>
        <v>#DIV/0!</v>
      </c>
    </row>
    <row r="1825" spans="1:20" s="2" customFormat="1" ht="15" hidden="1">
      <c r="A1825" s="18" t="str">
        <f t="shared" ref="A1825" si="10976">$A$3</f>
        <v>اسم المزرعة</v>
      </c>
      <c r="B1825" s="19" t="str">
        <f t="shared" ref="B1825" si="10977">B1823</f>
        <v>اسم الصنف</v>
      </c>
      <c r="C1825" s="19"/>
      <c r="D1825" s="19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20"/>
    </row>
    <row r="1826" spans="1:20" ht="20.100000000000001" customHeight="1">
      <c r="A1826" s="29" t="str">
        <f t="shared" si="10808"/>
        <v/>
      </c>
      <c r="B1826" s="62" t="s">
        <v>34</v>
      </c>
      <c r="C1826" s="30"/>
      <c r="D1826" s="31">
        <f>DSUM('اول المدة'!$A$2:$I$45,5,A1825:B1826)</f>
        <v>0</v>
      </c>
      <c r="E1826" s="31">
        <f>DSUM('اول المدة'!$A$2:$I$45,7,A1825:B1826)</f>
        <v>0</v>
      </c>
      <c r="F1826" s="31">
        <f>DSUM(الوارد!$A$2:$K$38,6,A1825:B1826)</f>
        <v>0</v>
      </c>
      <c r="G1826" s="31">
        <f>DSUM(الوارد!$A$2:$K$38,8,A1825:B1826)</f>
        <v>0</v>
      </c>
      <c r="H1826" s="31">
        <f t="shared" ref="H1826" si="10978">F1826+D1826</f>
        <v>0</v>
      </c>
      <c r="I1826" s="31" t="e">
        <f t="shared" si="10810"/>
        <v>#DIV/0!</v>
      </c>
      <c r="J1826" s="31">
        <f t="shared" ref="J1826" si="10979">G1826+E1826</f>
        <v>0</v>
      </c>
      <c r="K1826" s="31">
        <f>DSUM(المنصرف!$A$2:$L$38,5,A1825:B1826)</f>
        <v>0</v>
      </c>
      <c r="L1826" s="31" t="e">
        <f t="shared" ref="L1826" si="10980">K1826*I1826</f>
        <v>#DIV/0!</v>
      </c>
      <c r="M1826" s="31">
        <f t="shared" ref="M1826" si="10981">H1826-K1826</f>
        <v>0</v>
      </c>
      <c r="N1826" s="31" t="e">
        <f t="shared" ref="N1826" si="10982">M1826*I1826</f>
        <v>#DIV/0!</v>
      </c>
      <c r="O1826" s="31"/>
      <c r="P1826" s="31" t="e">
        <f t="shared" ref="P1826" si="10983">O1826*I1826</f>
        <v>#DIV/0!</v>
      </c>
      <c r="Q1826" s="31">
        <f t="shared" ref="Q1826" si="10984">IF(M1826&gt;O1826,M1826-O1826,0)</f>
        <v>0</v>
      </c>
      <c r="R1826" s="31" t="e">
        <f t="shared" ref="R1826" si="10985">Q1826*I1826</f>
        <v>#DIV/0!</v>
      </c>
      <c r="S1826" s="31">
        <f t="shared" ref="S1826" si="10986">IF(O1826&gt;M1826,O1826-M1826,0)</f>
        <v>0</v>
      </c>
      <c r="T1826" s="32" t="e">
        <f t="shared" ref="T1826" si="10987">S1826*I1826</f>
        <v>#DIV/0!</v>
      </c>
    </row>
    <row r="1827" spans="1:20" s="2" customFormat="1" ht="15" hidden="1">
      <c r="A1827" s="18" t="str">
        <f t="shared" ref="A1827" si="10988">$A$3</f>
        <v>اسم المزرعة</v>
      </c>
      <c r="B1827" s="19" t="str">
        <f t="shared" ref="B1827" si="10989">B1825</f>
        <v>اسم الصنف</v>
      </c>
      <c r="C1827" s="19"/>
      <c r="D1827" s="19"/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20"/>
    </row>
    <row r="1828" spans="1:20" ht="20.100000000000001" customHeight="1">
      <c r="A1828" s="29" t="str">
        <f t="shared" si="10808"/>
        <v/>
      </c>
      <c r="B1828" s="62" t="s">
        <v>34</v>
      </c>
      <c r="C1828" s="30"/>
      <c r="D1828" s="31">
        <f>DSUM('اول المدة'!$A$2:$I$45,5,A1827:B1828)</f>
        <v>0</v>
      </c>
      <c r="E1828" s="31">
        <f>DSUM('اول المدة'!$A$2:$I$45,7,A1827:B1828)</f>
        <v>0</v>
      </c>
      <c r="F1828" s="31">
        <f>DSUM(الوارد!$A$2:$K$38,6,A1827:B1828)</f>
        <v>0</v>
      </c>
      <c r="G1828" s="31">
        <f>DSUM(الوارد!$A$2:$K$38,8,A1827:B1828)</f>
        <v>0</v>
      </c>
      <c r="H1828" s="31">
        <f t="shared" ref="H1828" si="10990">F1828+D1828</f>
        <v>0</v>
      </c>
      <c r="I1828" s="31" t="e">
        <f t="shared" si="10810"/>
        <v>#DIV/0!</v>
      </c>
      <c r="J1828" s="31">
        <f t="shared" ref="J1828" si="10991">G1828+E1828</f>
        <v>0</v>
      </c>
      <c r="K1828" s="31">
        <f>DSUM(المنصرف!$A$2:$L$38,5,A1827:B1828)</f>
        <v>0</v>
      </c>
      <c r="L1828" s="31" t="e">
        <f t="shared" ref="L1828" si="10992">K1828*I1828</f>
        <v>#DIV/0!</v>
      </c>
      <c r="M1828" s="31">
        <f t="shared" ref="M1828" si="10993">H1828-K1828</f>
        <v>0</v>
      </c>
      <c r="N1828" s="31" t="e">
        <f t="shared" ref="N1828" si="10994">M1828*I1828</f>
        <v>#DIV/0!</v>
      </c>
      <c r="O1828" s="31"/>
      <c r="P1828" s="31" t="e">
        <f t="shared" ref="P1828" si="10995">O1828*I1828</f>
        <v>#DIV/0!</v>
      </c>
      <c r="Q1828" s="31">
        <f t="shared" ref="Q1828" si="10996">IF(M1828&gt;O1828,M1828-O1828,0)</f>
        <v>0</v>
      </c>
      <c r="R1828" s="31" t="e">
        <f t="shared" ref="R1828" si="10997">Q1828*I1828</f>
        <v>#DIV/0!</v>
      </c>
      <c r="S1828" s="31">
        <f t="shared" ref="S1828" si="10998">IF(O1828&gt;M1828,O1828-M1828,0)</f>
        <v>0</v>
      </c>
      <c r="T1828" s="32" t="e">
        <f t="shared" ref="T1828" si="10999">S1828*I1828</f>
        <v>#DIV/0!</v>
      </c>
    </row>
    <row r="1829" spans="1:20" s="2" customFormat="1" ht="15" hidden="1">
      <c r="A1829" s="18" t="str">
        <f t="shared" ref="A1829" si="11000">$A$3</f>
        <v>اسم المزرعة</v>
      </c>
      <c r="B1829" s="19" t="str">
        <f t="shared" ref="B1829" si="11001">B1827</f>
        <v>اسم الصنف</v>
      </c>
      <c r="C1829" s="19"/>
      <c r="D1829" s="19"/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20"/>
    </row>
    <row r="1830" spans="1:20" ht="20.100000000000001" customHeight="1">
      <c r="A1830" s="29" t="str">
        <f t="shared" si="10808"/>
        <v/>
      </c>
      <c r="B1830" s="62" t="s">
        <v>34</v>
      </c>
      <c r="C1830" s="30"/>
      <c r="D1830" s="31">
        <f>DSUM('اول المدة'!$A$2:$I$45,5,A1829:B1830)</f>
        <v>0</v>
      </c>
      <c r="E1830" s="31">
        <f>DSUM('اول المدة'!$A$2:$I$45,7,A1829:B1830)</f>
        <v>0</v>
      </c>
      <c r="F1830" s="31">
        <f>DSUM(الوارد!$A$2:$K$38,6,A1829:B1830)</f>
        <v>0</v>
      </c>
      <c r="G1830" s="31">
        <f>DSUM(الوارد!$A$2:$K$38,8,A1829:B1830)</f>
        <v>0</v>
      </c>
      <c r="H1830" s="31">
        <f t="shared" ref="H1830" si="11002">F1830+D1830</f>
        <v>0</v>
      </c>
      <c r="I1830" s="31" t="e">
        <f t="shared" si="10810"/>
        <v>#DIV/0!</v>
      </c>
      <c r="J1830" s="31">
        <f t="shared" ref="J1830" si="11003">G1830+E1830</f>
        <v>0</v>
      </c>
      <c r="K1830" s="31">
        <f>DSUM(المنصرف!$A$2:$L$38,5,A1829:B1830)</f>
        <v>0</v>
      </c>
      <c r="L1830" s="31" t="e">
        <f t="shared" ref="L1830" si="11004">K1830*I1830</f>
        <v>#DIV/0!</v>
      </c>
      <c r="M1830" s="31">
        <f t="shared" ref="M1830" si="11005">H1830-K1830</f>
        <v>0</v>
      </c>
      <c r="N1830" s="31" t="e">
        <f t="shared" ref="N1830" si="11006">M1830*I1830</f>
        <v>#DIV/0!</v>
      </c>
      <c r="O1830" s="31"/>
      <c r="P1830" s="31" t="e">
        <f t="shared" ref="P1830" si="11007">O1830*I1830</f>
        <v>#DIV/0!</v>
      </c>
      <c r="Q1830" s="31">
        <f t="shared" ref="Q1830" si="11008">IF(M1830&gt;O1830,M1830-O1830,0)</f>
        <v>0</v>
      </c>
      <c r="R1830" s="31" t="e">
        <f t="shared" ref="R1830" si="11009">Q1830*I1830</f>
        <v>#DIV/0!</v>
      </c>
      <c r="S1830" s="31">
        <f t="shared" ref="S1830" si="11010">IF(O1830&gt;M1830,O1830-M1830,0)</f>
        <v>0</v>
      </c>
      <c r="T1830" s="32" t="e">
        <f t="shared" ref="T1830" si="11011">S1830*I1830</f>
        <v>#DIV/0!</v>
      </c>
    </row>
    <row r="1831" spans="1:20" s="2" customFormat="1" ht="15" hidden="1">
      <c r="A1831" s="18" t="str">
        <f t="shared" ref="A1831" si="11012">$A$3</f>
        <v>اسم المزرعة</v>
      </c>
      <c r="B1831" s="19" t="str">
        <f t="shared" ref="B1831" si="11013">B1829</f>
        <v>اسم الصنف</v>
      </c>
      <c r="C1831" s="19"/>
      <c r="D1831" s="19"/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20"/>
    </row>
    <row r="1832" spans="1:20" ht="20.100000000000001" customHeight="1">
      <c r="A1832" s="29" t="str">
        <f t="shared" si="10808"/>
        <v/>
      </c>
      <c r="B1832" s="62" t="s">
        <v>34</v>
      </c>
      <c r="C1832" s="30"/>
      <c r="D1832" s="31">
        <f>DSUM('اول المدة'!$A$2:$I$45,5,A1831:B1832)</f>
        <v>0</v>
      </c>
      <c r="E1832" s="31">
        <f>DSUM('اول المدة'!$A$2:$I$45,7,A1831:B1832)</f>
        <v>0</v>
      </c>
      <c r="F1832" s="31">
        <f>DSUM(الوارد!$A$2:$K$38,6,A1831:B1832)</f>
        <v>0</v>
      </c>
      <c r="G1832" s="31">
        <f>DSUM(الوارد!$A$2:$K$38,8,A1831:B1832)</f>
        <v>0</v>
      </c>
      <c r="H1832" s="31">
        <f t="shared" ref="H1832" si="11014">F1832+D1832</f>
        <v>0</v>
      </c>
      <c r="I1832" s="31" t="e">
        <f t="shared" si="10810"/>
        <v>#DIV/0!</v>
      </c>
      <c r="J1832" s="31">
        <f t="shared" ref="J1832" si="11015">G1832+E1832</f>
        <v>0</v>
      </c>
      <c r="K1832" s="31">
        <f>DSUM(المنصرف!$A$2:$L$38,5,A1831:B1832)</f>
        <v>0</v>
      </c>
      <c r="L1832" s="31" t="e">
        <f t="shared" ref="L1832" si="11016">K1832*I1832</f>
        <v>#DIV/0!</v>
      </c>
      <c r="M1832" s="31">
        <f t="shared" ref="M1832" si="11017">H1832-K1832</f>
        <v>0</v>
      </c>
      <c r="N1832" s="31" t="e">
        <f t="shared" ref="N1832" si="11018">M1832*I1832</f>
        <v>#DIV/0!</v>
      </c>
      <c r="O1832" s="31"/>
      <c r="P1832" s="31" t="e">
        <f t="shared" ref="P1832" si="11019">O1832*I1832</f>
        <v>#DIV/0!</v>
      </c>
      <c r="Q1832" s="31">
        <f t="shared" ref="Q1832" si="11020">IF(M1832&gt;O1832,M1832-O1832,0)</f>
        <v>0</v>
      </c>
      <c r="R1832" s="31" t="e">
        <f t="shared" ref="R1832" si="11021">Q1832*I1832</f>
        <v>#DIV/0!</v>
      </c>
      <c r="S1832" s="31">
        <f t="shared" ref="S1832" si="11022">IF(O1832&gt;M1832,O1832-M1832,0)</f>
        <v>0</v>
      </c>
      <c r="T1832" s="32" t="e">
        <f t="shared" ref="T1832" si="11023">S1832*I1832</f>
        <v>#DIV/0!</v>
      </c>
    </row>
    <row r="1833" spans="1:20" s="2" customFormat="1" ht="15" hidden="1">
      <c r="A1833" s="18" t="str">
        <f t="shared" ref="A1833" si="11024">$A$3</f>
        <v>اسم المزرعة</v>
      </c>
      <c r="B1833" s="19" t="str">
        <f t="shared" ref="B1833" si="11025">B1831</f>
        <v>اسم الصنف</v>
      </c>
      <c r="C1833" s="19"/>
      <c r="D1833" s="19"/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20"/>
    </row>
    <row r="1834" spans="1:20" ht="20.100000000000001" customHeight="1">
      <c r="A1834" s="29" t="str">
        <f t="shared" si="10808"/>
        <v/>
      </c>
      <c r="B1834" s="62" t="s">
        <v>34</v>
      </c>
      <c r="C1834" s="30"/>
      <c r="D1834" s="31">
        <f>DSUM('اول المدة'!$A$2:$I$45,5,A1833:B1834)</f>
        <v>0</v>
      </c>
      <c r="E1834" s="31">
        <f>DSUM('اول المدة'!$A$2:$I$45,7,A1833:B1834)</f>
        <v>0</v>
      </c>
      <c r="F1834" s="31">
        <f>DSUM(الوارد!$A$2:$K$38,6,A1833:B1834)</f>
        <v>0</v>
      </c>
      <c r="G1834" s="31">
        <f>DSUM(الوارد!$A$2:$K$38,8,A1833:B1834)</f>
        <v>0</v>
      </c>
      <c r="H1834" s="31">
        <f t="shared" ref="H1834" si="11026">F1834+D1834</f>
        <v>0</v>
      </c>
      <c r="I1834" s="31" t="e">
        <f t="shared" si="10810"/>
        <v>#DIV/0!</v>
      </c>
      <c r="J1834" s="31">
        <f t="shared" ref="J1834" si="11027">G1834+E1834</f>
        <v>0</v>
      </c>
      <c r="K1834" s="31">
        <f>DSUM(المنصرف!$A$2:$L$38,5,A1833:B1834)</f>
        <v>0</v>
      </c>
      <c r="L1834" s="31" t="e">
        <f t="shared" ref="L1834" si="11028">K1834*I1834</f>
        <v>#DIV/0!</v>
      </c>
      <c r="M1834" s="31">
        <f t="shared" ref="M1834" si="11029">H1834-K1834</f>
        <v>0</v>
      </c>
      <c r="N1834" s="31" t="e">
        <f t="shared" ref="N1834" si="11030">M1834*I1834</f>
        <v>#DIV/0!</v>
      </c>
      <c r="O1834" s="31"/>
      <c r="P1834" s="31" t="e">
        <f t="shared" ref="P1834" si="11031">O1834*I1834</f>
        <v>#DIV/0!</v>
      </c>
      <c r="Q1834" s="31">
        <f t="shared" ref="Q1834" si="11032">IF(M1834&gt;O1834,M1834-O1834,0)</f>
        <v>0</v>
      </c>
      <c r="R1834" s="31" t="e">
        <f t="shared" ref="R1834" si="11033">Q1834*I1834</f>
        <v>#DIV/0!</v>
      </c>
      <c r="S1834" s="31">
        <f t="shared" ref="S1834" si="11034">IF(O1834&gt;M1834,O1834-M1834,0)</f>
        <v>0</v>
      </c>
      <c r="T1834" s="32" t="e">
        <f t="shared" ref="T1834" si="11035">S1834*I1834</f>
        <v>#DIV/0!</v>
      </c>
    </row>
    <row r="1835" spans="1:20" s="2" customFormat="1" ht="15" hidden="1">
      <c r="A1835" s="18" t="str">
        <f t="shared" ref="A1835" si="11036">$A$3</f>
        <v>اسم المزرعة</v>
      </c>
      <c r="B1835" s="19" t="str">
        <f t="shared" ref="B1835" si="11037">B1833</f>
        <v>اسم الصنف</v>
      </c>
      <c r="C1835" s="19"/>
      <c r="D1835" s="19"/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20"/>
    </row>
    <row r="1836" spans="1:20" ht="20.100000000000001" customHeight="1">
      <c r="A1836" s="29" t="str">
        <f t="shared" si="10808"/>
        <v/>
      </c>
      <c r="B1836" s="62" t="s">
        <v>34</v>
      </c>
      <c r="C1836" s="30"/>
      <c r="D1836" s="31">
        <f>DSUM('اول المدة'!$A$2:$I$45,5,A1835:B1836)</f>
        <v>0</v>
      </c>
      <c r="E1836" s="31">
        <f>DSUM('اول المدة'!$A$2:$I$45,7,A1835:B1836)</f>
        <v>0</v>
      </c>
      <c r="F1836" s="31">
        <f>DSUM(الوارد!$A$2:$K$38,6,A1835:B1836)</f>
        <v>0</v>
      </c>
      <c r="G1836" s="31">
        <f>DSUM(الوارد!$A$2:$K$38,8,A1835:B1836)</f>
        <v>0</v>
      </c>
      <c r="H1836" s="31">
        <f t="shared" ref="H1836" si="11038">F1836+D1836</f>
        <v>0</v>
      </c>
      <c r="I1836" s="31" t="e">
        <f t="shared" si="10810"/>
        <v>#DIV/0!</v>
      </c>
      <c r="J1836" s="31">
        <f t="shared" ref="J1836" si="11039">G1836+E1836</f>
        <v>0</v>
      </c>
      <c r="K1836" s="31">
        <f>DSUM(المنصرف!$A$2:$L$38,5,A1835:B1836)</f>
        <v>0</v>
      </c>
      <c r="L1836" s="31" t="e">
        <f t="shared" ref="L1836" si="11040">K1836*I1836</f>
        <v>#DIV/0!</v>
      </c>
      <c r="M1836" s="31">
        <f t="shared" ref="M1836" si="11041">H1836-K1836</f>
        <v>0</v>
      </c>
      <c r="N1836" s="31" t="e">
        <f t="shared" ref="N1836" si="11042">M1836*I1836</f>
        <v>#DIV/0!</v>
      </c>
      <c r="O1836" s="31"/>
      <c r="P1836" s="31" t="e">
        <f t="shared" ref="P1836" si="11043">O1836*I1836</f>
        <v>#DIV/0!</v>
      </c>
      <c r="Q1836" s="31">
        <f t="shared" ref="Q1836" si="11044">IF(M1836&gt;O1836,M1836-O1836,0)</f>
        <v>0</v>
      </c>
      <c r="R1836" s="31" t="e">
        <f t="shared" ref="R1836" si="11045">Q1836*I1836</f>
        <v>#DIV/0!</v>
      </c>
      <c r="S1836" s="31">
        <f t="shared" ref="S1836" si="11046">IF(O1836&gt;M1836,O1836-M1836,0)</f>
        <v>0</v>
      </c>
      <c r="T1836" s="32" t="e">
        <f t="shared" ref="T1836" si="11047">S1836*I1836</f>
        <v>#DIV/0!</v>
      </c>
    </row>
    <row r="1837" spans="1:20" s="2" customFormat="1" ht="15" hidden="1">
      <c r="A1837" s="18" t="str">
        <f t="shared" ref="A1837" si="11048">$A$3</f>
        <v>اسم المزرعة</v>
      </c>
      <c r="B1837" s="19" t="str">
        <f t="shared" ref="B1837" si="11049">B1835</f>
        <v>اسم الصنف</v>
      </c>
      <c r="C1837" s="19"/>
      <c r="D1837" s="19"/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20"/>
    </row>
    <row r="1838" spans="1:20" ht="20.100000000000001" customHeight="1">
      <c r="A1838" s="29" t="str">
        <f t="shared" si="10808"/>
        <v/>
      </c>
      <c r="B1838" s="62" t="s">
        <v>34</v>
      </c>
      <c r="C1838" s="30"/>
      <c r="D1838" s="31">
        <f>DSUM('اول المدة'!$A$2:$I$45,5,A1837:B1838)</f>
        <v>0</v>
      </c>
      <c r="E1838" s="31">
        <f>DSUM('اول المدة'!$A$2:$I$45,7,A1837:B1838)</f>
        <v>0</v>
      </c>
      <c r="F1838" s="31">
        <f>DSUM(الوارد!$A$2:$K$38,6,A1837:B1838)</f>
        <v>0</v>
      </c>
      <c r="G1838" s="31">
        <f>DSUM(الوارد!$A$2:$K$38,8,A1837:B1838)</f>
        <v>0</v>
      </c>
      <c r="H1838" s="31">
        <f t="shared" ref="H1838" si="11050">F1838+D1838</f>
        <v>0</v>
      </c>
      <c r="I1838" s="31" t="e">
        <f t="shared" si="10810"/>
        <v>#DIV/0!</v>
      </c>
      <c r="J1838" s="31">
        <f t="shared" ref="J1838" si="11051">G1838+E1838</f>
        <v>0</v>
      </c>
      <c r="K1838" s="31">
        <f>DSUM(المنصرف!$A$2:$L$38,5,A1837:B1838)</f>
        <v>0</v>
      </c>
      <c r="L1838" s="31" t="e">
        <f t="shared" ref="L1838" si="11052">K1838*I1838</f>
        <v>#DIV/0!</v>
      </c>
      <c r="M1838" s="31">
        <f t="shared" ref="M1838" si="11053">H1838-K1838</f>
        <v>0</v>
      </c>
      <c r="N1838" s="31" t="e">
        <f t="shared" ref="N1838" si="11054">M1838*I1838</f>
        <v>#DIV/0!</v>
      </c>
      <c r="O1838" s="31"/>
      <c r="P1838" s="31" t="e">
        <f t="shared" ref="P1838" si="11055">O1838*I1838</f>
        <v>#DIV/0!</v>
      </c>
      <c r="Q1838" s="31">
        <f t="shared" ref="Q1838" si="11056">IF(M1838&gt;O1838,M1838-O1838,0)</f>
        <v>0</v>
      </c>
      <c r="R1838" s="31" t="e">
        <f t="shared" ref="R1838" si="11057">Q1838*I1838</f>
        <v>#DIV/0!</v>
      </c>
      <c r="S1838" s="31">
        <f t="shared" ref="S1838" si="11058">IF(O1838&gt;M1838,O1838-M1838,0)</f>
        <v>0</v>
      </c>
      <c r="T1838" s="32" t="e">
        <f t="shared" ref="T1838" si="11059">S1838*I1838</f>
        <v>#DIV/0!</v>
      </c>
    </row>
    <row r="1839" spans="1:20" s="2" customFormat="1" ht="15" hidden="1">
      <c r="A1839" s="18" t="str">
        <f t="shared" ref="A1839" si="11060">$A$3</f>
        <v>اسم المزرعة</v>
      </c>
      <c r="B1839" s="19" t="str">
        <f t="shared" ref="B1839" si="11061">B1837</f>
        <v>اسم الصنف</v>
      </c>
      <c r="C1839" s="19"/>
      <c r="D1839" s="19"/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20"/>
    </row>
    <row r="1840" spans="1:20" ht="20.100000000000001" customHeight="1">
      <c r="A1840" s="29" t="str">
        <f t="shared" si="10808"/>
        <v/>
      </c>
      <c r="B1840" s="62" t="s">
        <v>34</v>
      </c>
      <c r="C1840" s="30"/>
      <c r="D1840" s="31">
        <f>DSUM('اول المدة'!$A$2:$I$45,5,A1839:B1840)</f>
        <v>0</v>
      </c>
      <c r="E1840" s="31">
        <f>DSUM('اول المدة'!$A$2:$I$45,7,A1839:B1840)</f>
        <v>0</v>
      </c>
      <c r="F1840" s="31">
        <f>DSUM(الوارد!$A$2:$K$38,6,A1839:B1840)</f>
        <v>0</v>
      </c>
      <c r="G1840" s="31">
        <f>DSUM(الوارد!$A$2:$K$38,8,A1839:B1840)</f>
        <v>0</v>
      </c>
      <c r="H1840" s="31">
        <f t="shared" ref="H1840" si="11062">F1840+D1840</f>
        <v>0</v>
      </c>
      <c r="I1840" s="31" t="e">
        <f t="shared" si="10810"/>
        <v>#DIV/0!</v>
      </c>
      <c r="J1840" s="31">
        <f t="shared" ref="J1840" si="11063">G1840+E1840</f>
        <v>0</v>
      </c>
      <c r="K1840" s="31">
        <f>DSUM(المنصرف!$A$2:$L$38,5,A1839:B1840)</f>
        <v>0</v>
      </c>
      <c r="L1840" s="31" t="e">
        <f t="shared" ref="L1840" si="11064">K1840*I1840</f>
        <v>#DIV/0!</v>
      </c>
      <c r="M1840" s="31">
        <f t="shared" ref="M1840" si="11065">H1840-K1840</f>
        <v>0</v>
      </c>
      <c r="N1840" s="31" t="e">
        <f t="shared" ref="N1840" si="11066">M1840*I1840</f>
        <v>#DIV/0!</v>
      </c>
      <c r="O1840" s="31"/>
      <c r="P1840" s="31" t="e">
        <f t="shared" ref="P1840" si="11067">O1840*I1840</f>
        <v>#DIV/0!</v>
      </c>
      <c r="Q1840" s="31">
        <f t="shared" ref="Q1840" si="11068">IF(M1840&gt;O1840,M1840-O1840,0)</f>
        <v>0</v>
      </c>
      <c r="R1840" s="31" t="e">
        <f t="shared" ref="R1840" si="11069">Q1840*I1840</f>
        <v>#DIV/0!</v>
      </c>
      <c r="S1840" s="31">
        <f t="shared" ref="S1840" si="11070">IF(O1840&gt;M1840,O1840-M1840,0)</f>
        <v>0</v>
      </c>
      <c r="T1840" s="32" t="e">
        <f t="shared" ref="T1840" si="11071">S1840*I1840</f>
        <v>#DIV/0!</v>
      </c>
    </row>
    <row r="1841" spans="1:20" s="2" customFormat="1" ht="15" hidden="1">
      <c r="A1841" s="18" t="str">
        <f t="shared" ref="A1841" si="11072">$A$3</f>
        <v>اسم المزرعة</v>
      </c>
      <c r="B1841" s="19" t="str">
        <f t="shared" ref="B1841" si="11073">B1839</f>
        <v>اسم الصنف</v>
      </c>
      <c r="C1841" s="19"/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20"/>
    </row>
    <row r="1842" spans="1:20" ht="20.100000000000001" customHeight="1">
      <c r="A1842" s="29" t="str">
        <f t="shared" si="10808"/>
        <v/>
      </c>
      <c r="B1842" s="62" t="s">
        <v>34</v>
      </c>
      <c r="C1842" s="30"/>
      <c r="D1842" s="31">
        <f>DSUM('اول المدة'!$A$2:$I$45,5,A1841:B1842)</f>
        <v>0</v>
      </c>
      <c r="E1842" s="31">
        <f>DSUM('اول المدة'!$A$2:$I$45,7,A1841:B1842)</f>
        <v>0</v>
      </c>
      <c r="F1842" s="31">
        <f>DSUM(الوارد!$A$2:$K$38,6,A1841:B1842)</f>
        <v>0</v>
      </c>
      <c r="G1842" s="31">
        <f>DSUM(الوارد!$A$2:$K$38,8,A1841:B1842)</f>
        <v>0</v>
      </c>
      <c r="H1842" s="31">
        <f t="shared" ref="H1842" si="11074">F1842+D1842</f>
        <v>0</v>
      </c>
      <c r="I1842" s="31" t="e">
        <f t="shared" si="10810"/>
        <v>#DIV/0!</v>
      </c>
      <c r="J1842" s="31">
        <f t="shared" ref="J1842" si="11075">G1842+E1842</f>
        <v>0</v>
      </c>
      <c r="K1842" s="31">
        <f>DSUM(المنصرف!$A$2:$L$38,5,A1841:B1842)</f>
        <v>0</v>
      </c>
      <c r="L1842" s="31" t="e">
        <f t="shared" ref="L1842" si="11076">K1842*I1842</f>
        <v>#DIV/0!</v>
      </c>
      <c r="M1842" s="31">
        <f t="shared" ref="M1842" si="11077">H1842-K1842</f>
        <v>0</v>
      </c>
      <c r="N1842" s="31" t="e">
        <f t="shared" ref="N1842" si="11078">M1842*I1842</f>
        <v>#DIV/0!</v>
      </c>
      <c r="O1842" s="31"/>
      <c r="P1842" s="31" t="e">
        <f t="shared" ref="P1842" si="11079">O1842*I1842</f>
        <v>#DIV/0!</v>
      </c>
      <c r="Q1842" s="31">
        <f t="shared" ref="Q1842" si="11080">IF(M1842&gt;O1842,M1842-O1842,0)</f>
        <v>0</v>
      </c>
      <c r="R1842" s="31" t="e">
        <f t="shared" ref="R1842" si="11081">Q1842*I1842</f>
        <v>#DIV/0!</v>
      </c>
      <c r="S1842" s="31">
        <f t="shared" ref="S1842" si="11082">IF(O1842&gt;M1842,O1842-M1842,0)</f>
        <v>0</v>
      </c>
      <c r="T1842" s="32" t="e">
        <f t="shared" ref="T1842" si="11083">S1842*I1842</f>
        <v>#DIV/0!</v>
      </c>
    </row>
    <row r="1843" spans="1:20" s="2" customFormat="1" ht="15" hidden="1">
      <c r="A1843" s="18" t="str">
        <f t="shared" ref="A1843" si="11084">$A$3</f>
        <v>اسم المزرعة</v>
      </c>
      <c r="B1843" s="19" t="str">
        <f t="shared" ref="B1843" si="11085">B1841</f>
        <v>اسم الصنف</v>
      </c>
      <c r="C1843" s="19"/>
      <c r="D1843" s="19"/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20"/>
    </row>
    <row r="1844" spans="1:20" ht="20.100000000000001" customHeight="1">
      <c r="A1844" s="29" t="str">
        <f t="shared" si="10808"/>
        <v/>
      </c>
      <c r="B1844" s="62" t="s">
        <v>34</v>
      </c>
      <c r="C1844" s="30"/>
      <c r="D1844" s="31">
        <f>DSUM('اول المدة'!$A$2:$I$45,5,A1843:B1844)</f>
        <v>0</v>
      </c>
      <c r="E1844" s="31">
        <f>DSUM('اول المدة'!$A$2:$I$45,7,A1843:B1844)</f>
        <v>0</v>
      </c>
      <c r="F1844" s="31">
        <f>DSUM(الوارد!$A$2:$K$38,6,A1843:B1844)</f>
        <v>0</v>
      </c>
      <c r="G1844" s="31">
        <f>DSUM(الوارد!$A$2:$K$38,8,A1843:B1844)</f>
        <v>0</v>
      </c>
      <c r="H1844" s="31">
        <f t="shared" ref="H1844" si="11086">F1844+D1844</f>
        <v>0</v>
      </c>
      <c r="I1844" s="31" t="e">
        <f t="shared" si="10810"/>
        <v>#DIV/0!</v>
      </c>
      <c r="J1844" s="31">
        <f t="shared" ref="J1844" si="11087">G1844+E1844</f>
        <v>0</v>
      </c>
      <c r="K1844" s="31">
        <f>DSUM(المنصرف!$A$2:$L$38,5,A1843:B1844)</f>
        <v>0</v>
      </c>
      <c r="L1844" s="31" t="e">
        <f t="shared" ref="L1844" si="11088">K1844*I1844</f>
        <v>#DIV/0!</v>
      </c>
      <c r="M1844" s="31">
        <f t="shared" ref="M1844" si="11089">H1844-K1844</f>
        <v>0</v>
      </c>
      <c r="N1844" s="31" t="e">
        <f t="shared" ref="N1844" si="11090">M1844*I1844</f>
        <v>#DIV/0!</v>
      </c>
      <c r="O1844" s="31"/>
      <c r="P1844" s="31" t="e">
        <f t="shared" ref="P1844" si="11091">O1844*I1844</f>
        <v>#DIV/0!</v>
      </c>
      <c r="Q1844" s="31">
        <f t="shared" ref="Q1844" si="11092">IF(M1844&gt;O1844,M1844-O1844,0)</f>
        <v>0</v>
      </c>
      <c r="R1844" s="31" t="e">
        <f t="shared" ref="R1844" si="11093">Q1844*I1844</f>
        <v>#DIV/0!</v>
      </c>
      <c r="S1844" s="31">
        <f t="shared" ref="S1844" si="11094">IF(O1844&gt;M1844,O1844-M1844,0)</f>
        <v>0</v>
      </c>
      <c r="T1844" s="32" t="e">
        <f t="shared" ref="T1844" si="11095">S1844*I1844</f>
        <v>#DIV/0!</v>
      </c>
    </row>
    <row r="1845" spans="1:20" s="2" customFormat="1" ht="15" hidden="1">
      <c r="A1845" s="18" t="str">
        <f t="shared" ref="A1845" si="11096">$A$3</f>
        <v>اسم المزرعة</v>
      </c>
      <c r="B1845" s="19" t="str">
        <f t="shared" ref="B1845" si="11097">B1843</f>
        <v>اسم الصنف</v>
      </c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20"/>
    </row>
    <row r="1846" spans="1:20" ht="20.100000000000001" customHeight="1">
      <c r="A1846" s="29" t="str">
        <f t="shared" si="10808"/>
        <v/>
      </c>
      <c r="B1846" s="62" t="s">
        <v>34</v>
      </c>
      <c r="C1846" s="30"/>
      <c r="D1846" s="31">
        <f>DSUM('اول المدة'!$A$2:$I$45,5,A1845:B1846)</f>
        <v>0</v>
      </c>
      <c r="E1846" s="31">
        <f>DSUM('اول المدة'!$A$2:$I$45,7,A1845:B1846)</f>
        <v>0</v>
      </c>
      <c r="F1846" s="31">
        <f>DSUM(الوارد!$A$2:$K$38,6,A1845:B1846)</f>
        <v>0</v>
      </c>
      <c r="G1846" s="31">
        <f>DSUM(الوارد!$A$2:$K$38,8,A1845:B1846)</f>
        <v>0</v>
      </c>
      <c r="H1846" s="31">
        <f t="shared" ref="H1846" si="11098">F1846+D1846</f>
        <v>0</v>
      </c>
      <c r="I1846" s="31" t="e">
        <f t="shared" si="10810"/>
        <v>#DIV/0!</v>
      </c>
      <c r="J1846" s="31">
        <f t="shared" ref="J1846" si="11099">G1846+E1846</f>
        <v>0</v>
      </c>
      <c r="K1846" s="31">
        <f>DSUM(المنصرف!$A$2:$L$38,5,A1845:B1846)</f>
        <v>0</v>
      </c>
      <c r="L1846" s="31" t="e">
        <f t="shared" ref="L1846" si="11100">K1846*I1846</f>
        <v>#DIV/0!</v>
      </c>
      <c r="M1846" s="31">
        <f t="shared" ref="M1846" si="11101">H1846-K1846</f>
        <v>0</v>
      </c>
      <c r="N1846" s="31" t="e">
        <f t="shared" ref="N1846" si="11102">M1846*I1846</f>
        <v>#DIV/0!</v>
      </c>
      <c r="O1846" s="31"/>
      <c r="P1846" s="31" t="e">
        <f t="shared" ref="P1846" si="11103">O1846*I1846</f>
        <v>#DIV/0!</v>
      </c>
      <c r="Q1846" s="31">
        <f t="shared" ref="Q1846" si="11104">IF(M1846&gt;O1846,M1846-O1846,0)</f>
        <v>0</v>
      </c>
      <c r="R1846" s="31" t="e">
        <f t="shared" ref="R1846" si="11105">Q1846*I1846</f>
        <v>#DIV/0!</v>
      </c>
      <c r="S1846" s="31">
        <f t="shared" ref="S1846" si="11106">IF(O1846&gt;M1846,O1846-M1846,0)</f>
        <v>0</v>
      </c>
      <c r="T1846" s="32" t="e">
        <f t="shared" ref="T1846" si="11107">S1846*I1846</f>
        <v>#DIV/0!</v>
      </c>
    </row>
    <row r="1847" spans="1:20" s="2" customFormat="1" ht="15" hidden="1">
      <c r="A1847" s="18" t="str">
        <f t="shared" ref="A1847" si="11108">$A$3</f>
        <v>اسم المزرعة</v>
      </c>
      <c r="B1847" s="19" t="str">
        <f t="shared" ref="B1847" si="11109">B1845</f>
        <v>اسم الصنف</v>
      </c>
      <c r="C1847" s="19"/>
      <c r="D1847" s="19"/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20"/>
    </row>
    <row r="1848" spans="1:20" ht="20.100000000000001" customHeight="1">
      <c r="A1848" s="29" t="str">
        <f t="shared" si="10808"/>
        <v/>
      </c>
      <c r="B1848" s="62" t="s">
        <v>34</v>
      </c>
      <c r="C1848" s="30"/>
      <c r="D1848" s="31">
        <f>DSUM('اول المدة'!$A$2:$I$45,5,A1847:B1848)</f>
        <v>0</v>
      </c>
      <c r="E1848" s="31">
        <f>DSUM('اول المدة'!$A$2:$I$45,7,A1847:B1848)</f>
        <v>0</v>
      </c>
      <c r="F1848" s="31">
        <f>DSUM(الوارد!$A$2:$K$38,6,A1847:B1848)</f>
        <v>0</v>
      </c>
      <c r="G1848" s="31">
        <f>DSUM(الوارد!$A$2:$K$38,8,A1847:B1848)</f>
        <v>0</v>
      </c>
      <c r="H1848" s="31">
        <f t="shared" ref="H1848" si="11110">F1848+D1848</f>
        <v>0</v>
      </c>
      <c r="I1848" s="31" t="e">
        <f t="shared" si="10810"/>
        <v>#DIV/0!</v>
      </c>
      <c r="J1848" s="31">
        <f t="shared" ref="J1848" si="11111">G1848+E1848</f>
        <v>0</v>
      </c>
      <c r="K1848" s="31">
        <f>DSUM(المنصرف!$A$2:$L$38,5,A1847:B1848)</f>
        <v>0</v>
      </c>
      <c r="L1848" s="31" t="e">
        <f t="shared" ref="L1848" si="11112">K1848*I1848</f>
        <v>#DIV/0!</v>
      </c>
      <c r="M1848" s="31">
        <f t="shared" ref="M1848" si="11113">H1848-K1848</f>
        <v>0</v>
      </c>
      <c r="N1848" s="31" t="e">
        <f t="shared" ref="N1848" si="11114">M1848*I1848</f>
        <v>#DIV/0!</v>
      </c>
      <c r="O1848" s="31"/>
      <c r="P1848" s="31" t="e">
        <f t="shared" ref="P1848" si="11115">O1848*I1848</f>
        <v>#DIV/0!</v>
      </c>
      <c r="Q1848" s="31">
        <f t="shared" ref="Q1848" si="11116">IF(M1848&gt;O1848,M1848-O1848,0)</f>
        <v>0</v>
      </c>
      <c r="R1848" s="31" t="e">
        <f t="shared" ref="R1848" si="11117">Q1848*I1848</f>
        <v>#DIV/0!</v>
      </c>
      <c r="S1848" s="31">
        <f t="shared" ref="S1848" si="11118">IF(O1848&gt;M1848,O1848-M1848,0)</f>
        <v>0</v>
      </c>
      <c r="T1848" s="32" t="e">
        <f t="shared" ref="T1848" si="11119">S1848*I1848</f>
        <v>#DIV/0!</v>
      </c>
    </row>
    <row r="1849" spans="1:20" s="2" customFormat="1" ht="15" hidden="1">
      <c r="A1849" s="18" t="str">
        <f t="shared" ref="A1849" si="11120">$A$3</f>
        <v>اسم المزرعة</v>
      </c>
      <c r="B1849" s="19" t="str">
        <f t="shared" ref="B1849" si="11121">B1847</f>
        <v>اسم الصنف</v>
      </c>
      <c r="C1849" s="19"/>
      <c r="D1849" s="19"/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20"/>
    </row>
    <row r="1850" spans="1:20" ht="20.100000000000001" customHeight="1">
      <c r="A1850" s="29" t="str">
        <f t="shared" si="10808"/>
        <v/>
      </c>
      <c r="B1850" s="62" t="s">
        <v>34</v>
      </c>
      <c r="C1850" s="30"/>
      <c r="D1850" s="31">
        <f>DSUM('اول المدة'!$A$2:$I$45,5,A1849:B1850)</f>
        <v>0</v>
      </c>
      <c r="E1850" s="31">
        <f>DSUM('اول المدة'!$A$2:$I$45,7,A1849:B1850)</f>
        <v>0</v>
      </c>
      <c r="F1850" s="31">
        <f>DSUM(الوارد!$A$2:$K$38,6,A1849:B1850)</f>
        <v>0</v>
      </c>
      <c r="G1850" s="31">
        <f>DSUM(الوارد!$A$2:$K$38,8,A1849:B1850)</f>
        <v>0</v>
      </c>
      <c r="H1850" s="31">
        <f t="shared" ref="H1850" si="11122">F1850+D1850</f>
        <v>0</v>
      </c>
      <c r="I1850" s="31" t="e">
        <f t="shared" si="10810"/>
        <v>#DIV/0!</v>
      </c>
      <c r="J1850" s="31">
        <f t="shared" ref="J1850" si="11123">G1850+E1850</f>
        <v>0</v>
      </c>
      <c r="K1850" s="31">
        <f>DSUM(المنصرف!$A$2:$L$38,5,A1849:B1850)</f>
        <v>0</v>
      </c>
      <c r="L1850" s="31" t="e">
        <f t="shared" ref="L1850" si="11124">K1850*I1850</f>
        <v>#DIV/0!</v>
      </c>
      <c r="M1850" s="31">
        <f t="shared" ref="M1850" si="11125">H1850-K1850</f>
        <v>0</v>
      </c>
      <c r="N1850" s="31" t="e">
        <f t="shared" ref="N1850" si="11126">M1850*I1850</f>
        <v>#DIV/0!</v>
      </c>
      <c r="O1850" s="31"/>
      <c r="P1850" s="31" t="e">
        <f t="shared" ref="P1850" si="11127">O1850*I1850</f>
        <v>#DIV/0!</v>
      </c>
      <c r="Q1850" s="31">
        <f t="shared" ref="Q1850" si="11128">IF(M1850&gt;O1850,M1850-O1850,0)</f>
        <v>0</v>
      </c>
      <c r="R1850" s="31" t="e">
        <f t="shared" ref="R1850" si="11129">Q1850*I1850</f>
        <v>#DIV/0!</v>
      </c>
      <c r="S1850" s="31">
        <f t="shared" ref="S1850" si="11130">IF(O1850&gt;M1850,O1850-M1850,0)</f>
        <v>0</v>
      </c>
      <c r="T1850" s="32" t="e">
        <f t="shared" ref="T1850" si="11131">S1850*I1850</f>
        <v>#DIV/0!</v>
      </c>
    </row>
    <row r="1851" spans="1:20" s="2" customFormat="1" ht="15" hidden="1">
      <c r="A1851" s="18" t="str">
        <f t="shared" ref="A1851" si="11132">$A$3</f>
        <v>اسم المزرعة</v>
      </c>
      <c r="B1851" s="19" t="str">
        <f t="shared" ref="B1851" si="11133">B1849</f>
        <v>اسم الصنف</v>
      </c>
      <c r="C1851" s="19"/>
      <c r="D1851" s="19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20"/>
    </row>
    <row r="1852" spans="1:20" ht="20.100000000000001" customHeight="1">
      <c r="A1852" s="29" t="str">
        <f t="shared" si="10808"/>
        <v/>
      </c>
      <c r="B1852" s="62" t="s">
        <v>34</v>
      </c>
      <c r="C1852" s="30"/>
      <c r="D1852" s="31">
        <f>DSUM('اول المدة'!$A$2:$I$45,5,A1851:B1852)</f>
        <v>0</v>
      </c>
      <c r="E1852" s="31">
        <f>DSUM('اول المدة'!$A$2:$I$45,7,A1851:B1852)</f>
        <v>0</v>
      </c>
      <c r="F1852" s="31">
        <f>DSUM(الوارد!$A$2:$K$38,6,A1851:B1852)</f>
        <v>0</v>
      </c>
      <c r="G1852" s="31">
        <f>DSUM(الوارد!$A$2:$K$38,8,A1851:B1852)</f>
        <v>0</v>
      </c>
      <c r="H1852" s="31">
        <f t="shared" ref="H1852" si="11134">F1852+D1852</f>
        <v>0</v>
      </c>
      <c r="I1852" s="31" t="e">
        <f t="shared" si="10810"/>
        <v>#DIV/0!</v>
      </c>
      <c r="J1852" s="31">
        <f t="shared" ref="J1852" si="11135">G1852+E1852</f>
        <v>0</v>
      </c>
      <c r="K1852" s="31">
        <f>DSUM(المنصرف!$A$2:$L$38,5,A1851:B1852)</f>
        <v>0</v>
      </c>
      <c r="L1852" s="31" t="e">
        <f t="shared" ref="L1852" si="11136">K1852*I1852</f>
        <v>#DIV/0!</v>
      </c>
      <c r="M1852" s="31">
        <f t="shared" ref="M1852" si="11137">H1852-K1852</f>
        <v>0</v>
      </c>
      <c r="N1852" s="31" t="e">
        <f t="shared" ref="N1852" si="11138">M1852*I1852</f>
        <v>#DIV/0!</v>
      </c>
      <c r="O1852" s="31"/>
      <c r="P1852" s="31" t="e">
        <f t="shared" ref="P1852" si="11139">O1852*I1852</f>
        <v>#DIV/0!</v>
      </c>
      <c r="Q1852" s="31">
        <f t="shared" ref="Q1852" si="11140">IF(M1852&gt;O1852,M1852-O1852,0)</f>
        <v>0</v>
      </c>
      <c r="R1852" s="31" t="e">
        <f t="shared" ref="R1852" si="11141">Q1852*I1852</f>
        <v>#DIV/0!</v>
      </c>
      <c r="S1852" s="31">
        <f t="shared" ref="S1852" si="11142">IF(O1852&gt;M1852,O1852-M1852,0)</f>
        <v>0</v>
      </c>
      <c r="T1852" s="32" t="e">
        <f t="shared" ref="T1852" si="11143">S1852*I1852</f>
        <v>#DIV/0!</v>
      </c>
    </row>
    <row r="1853" spans="1:20" s="2" customFormat="1" ht="15" hidden="1">
      <c r="A1853" s="18" t="str">
        <f t="shared" ref="A1853" si="11144">$A$3</f>
        <v>اسم المزرعة</v>
      </c>
      <c r="B1853" s="19" t="str">
        <f t="shared" ref="B1853" si="11145">B1851</f>
        <v>اسم الصنف</v>
      </c>
      <c r="C1853" s="19"/>
      <c r="D1853" s="19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20"/>
    </row>
    <row r="1854" spans="1:20" ht="20.100000000000001" customHeight="1">
      <c r="A1854" s="29" t="str">
        <f t="shared" si="10808"/>
        <v/>
      </c>
      <c r="B1854" s="62" t="s">
        <v>34</v>
      </c>
      <c r="C1854" s="30"/>
      <c r="D1854" s="31">
        <f>DSUM('اول المدة'!$A$2:$I$45,5,A1853:B1854)</f>
        <v>0</v>
      </c>
      <c r="E1854" s="31">
        <f>DSUM('اول المدة'!$A$2:$I$45,7,A1853:B1854)</f>
        <v>0</v>
      </c>
      <c r="F1854" s="31">
        <f>DSUM(الوارد!$A$2:$K$38,6,A1853:B1854)</f>
        <v>0</v>
      </c>
      <c r="G1854" s="31">
        <f>DSUM(الوارد!$A$2:$K$38,8,A1853:B1854)</f>
        <v>0</v>
      </c>
      <c r="H1854" s="31">
        <f t="shared" ref="H1854" si="11146">F1854+D1854</f>
        <v>0</v>
      </c>
      <c r="I1854" s="31" t="e">
        <f t="shared" si="10810"/>
        <v>#DIV/0!</v>
      </c>
      <c r="J1854" s="31">
        <f t="shared" ref="J1854" si="11147">G1854+E1854</f>
        <v>0</v>
      </c>
      <c r="K1854" s="31">
        <f>DSUM(المنصرف!$A$2:$L$38,5,A1853:B1854)</f>
        <v>0</v>
      </c>
      <c r="L1854" s="31" t="e">
        <f t="shared" ref="L1854" si="11148">K1854*I1854</f>
        <v>#DIV/0!</v>
      </c>
      <c r="M1854" s="31">
        <f t="shared" ref="M1854" si="11149">H1854-K1854</f>
        <v>0</v>
      </c>
      <c r="N1854" s="31" t="e">
        <f t="shared" ref="N1854" si="11150">M1854*I1854</f>
        <v>#DIV/0!</v>
      </c>
      <c r="O1854" s="31"/>
      <c r="P1854" s="31" t="e">
        <f t="shared" ref="P1854" si="11151">O1854*I1854</f>
        <v>#DIV/0!</v>
      </c>
      <c r="Q1854" s="31">
        <f t="shared" ref="Q1854" si="11152">IF(M1854&gt;O1854,M1854-O1854,0)</f>
        <v>0</v>
      </c>
      <c r="R1854" s="31" t="e">
        <f t="shared" ref="R1854" si="11153">Q1854*I1854</f>
        <v>#DIV/0!</v>
      </c>
      <c r="S1854" s="31">
        <f t="shared" ref="S1854" si="11154">IF(O1854&gt;M1854,O1854-M1854,0)</f>
        <v>0</v>
      </c>
      <c r="T1854" s="32" t="e">
        <f t="shared" ref="T1854" si="11155">S1854*I1854</f>
        <v>#DIV/0!</v>
      </c>
    </row>
    <row r="1855" spans="1:20" s="2" customFormat="1" ht="15" hidden="1">
      <c r="A1855" s="18" t="str">
        <f t="shared" ref="A1855" si="11156">$A$3</f>
        <v>اسم المزرعة</v>
      </c>
      <c r="B1855" s="19" t="str">
        <f t="shared" ref="B1855" si="11157">B1853</f>
        <v>اسم الصنف</v>
      </c>
      <c r="C1855" s="19"/>
      <c r="D1855" s="19"/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20"/>
    </row>
    <row r="1856" spans="1:20" ht="20.100000000000001" customHeight="1">
      <c r="A1856" s="29" t="str">
        <f t="shared" si="10808"/>
        <v/>
      </c>
      <c r="B1856" s="62" t="s">
        <v>34</v>
      </c>
      <c r="C1856" s="30"/>
      <c r="D1856" s="31">
        <f>DSUM('اول المدة'!$A$2:$I$45,5,A1855:B1856)</f>
        <v>0</v>
      </c>
      <c r="E1856" s="31">
        <f>DSUM('اول المدة'!$A$2:$I$45,7,A1855:B1856)</f>
        <v>0</v>
      </c>
      <c r="F1856" s="31">
        <f>DSUM(الوارد!$A$2:$K$38,6,A1855:B1856)</f>
        <v>0</v>
      </c>
      <c r="G1856" s="31">
        <f>DSUM(الوارد!$A$2:$K$38,8,A1855:B1856)</f>
        <v>0</v>
      </c>
      <c r="H1856" s="31">
        <f t="shared" ref="H1856" si="11158">F1856+D1856</f>
        <v>0</v>
      </c>
      <c r="I1856" s="31" t="e">
        <f t="shared" si="10810"/>
        <v>#DIV/0!</v>
      </c>
      <c r="J1856" s="31">
        <f t="shared" ref="J1856" si="11159">G1856+E1856</f>
        <v>0</v>
      </c>
      <c r="K1856" s="31">
        <f>DSUM(المنصرف!$A$2:$L$38,5,A1855:B1856)</f>
        <v>0</v>
      </c>
      <c r="L1856" s="31" t="e">
        <f t="shared" ref="L1856" si="11160">K1856*I1856</f>
        <v>#DIV/0!</v>
      </c>
      <c r="M1856" s="31">
        <f t="shared" ref="M1856" si="11161">H1856-K1856</f>
        <v>0</v>
      </c>
      <c r="N1856" s="31" t="e">
        <f t="shared" ref="N1856" si="11162">M1856*I1856</f>
        <v>#DIV/0!</v>
      </c>
      <c r="O1856" s="31"/>
      <c r="P1856" s="31" t="e">
        <f t="shared" ref="P1856" si="11163">O1856*I1856</f>
        <v>#DIV/0!</v>
      </c>
      <c r="Q1856" s="31">
        <f t="shared" ref="Q1856" si="11164">IF(M1856&gt;O1856,M1856-O1856,0)</f>
        <v>0</v>
      </c>
      <c r="R1856" s="31" t="e">
        <f t="shared" ref="R1856" si="11165">Q1856*I1856</f>
        <v>#DIV/0!</v>
      </c>
      <c r="S1856" s="31">
        <f t="shared" ref="S1856" si="11166">IF(O1856&gt;M1856,O1856-M1856,0)</f>
        <v>0</v>
      </c>
      <c r="T1856" s="32" t="e">
        <f t="shared" ref="T1856" si="11167">S1856*I1856</f>
        <v>#DIV/0!</v>
      </c>
    </row>
    <row r="1857" spans="1:20" s="2" customFormat="1" ht="15" hidden="1">
      <c r="A1857" s="18" t="str">
        <f t="shared" ref="A1857" si="11168">$A$3</f>
        <v>اسم المزرعة</v>
      </c>
      <c r="B1857" s="19" t="str">
        <f t="shared" ref="B1857" si="11169">B1855</f>
        <v>اسم الصنف</v>
      </c>
      <c r="C1857" s="19"/>
      <c r="D1857" s="19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20"/>
    </row>
    <row r="1858" spans="1:20" ht="20.100000000000001" customHeight="1">
      <c r="A1858" s="29" t="str">
        <f t="shared" si="10808"/>
        <v/>
      </c>
      <c r="B1858" s="62" t="s">
        <v>34</v>
      </c>
      <c r="C1858" s="30"/>
      <c r="D1858" s="31">
        <f>DSUM('اول المدة'!$A$2:$I$45,5,A1857:B1858)</f>
        <v>0</v>
      </c>
      <c r="E1858" s="31">
        <f>DSUM('اول المدة'!$A$2:$I$45,7,A1857:B1858)</f>
        <v>0</v>
      </c>
      <c r="F1858" s="31">
        <f>DSUM(الوارد!$A$2:$K$38,6,A1857:B1858)</f>
        <v>0</v>
      </c>
      <c r="G1858" s="31">
        <f>DSUM(الوارد!$A$2:$K$38,8,A1857:B1858)</f>
        <v>0</v>
      </c>
      <c r="H1858" s="31">
        <f t="shared" ref="H1858" si="11170">F1858+D1858</f>
        <v>0</v>
      </c>
      <c r="I1858" s="31" t="e">
        <f t="shared" si="10810"/>
        <v>#DIV/0!</v>
      </c>
      <c r="J1858" s="31">
        <f t="shared" ref="J1858" si="11171">G1858+E1858</f>
        <v>0</v>
      </c>
      <c r="K1858" s="31">
        <f>DSUM(المنصرف!$A$2:$L$38,5,A1857:B1858)</f>
        <v>0</v>
      </c>
      <c r="L1858" s="31" t="e">
        <f t="shared" ref="L1858" si="11172">K1858*I1858</f>
        <v>#DIV/0!</v>
      </c>
      <c r="M1858" s="31">
        <f t="shared" ref="M1858" si="11173">H1858-K1858</f>
        <v>0</v>
      </c>
      <c r="N1858" s="31" t="e">
        <f t="shared" ref="N1858" si="11174">M1858*I1858</f>
        <v>#DIV/0!</v>
      </c>
      <c r="O1858" s="31"/>
      <c r="P1858" s="31" t="e">
        <f t="shared" ref="P1858" si="11175">O1858*I1858</f>
        <v>#DIV/0!</v>
      </c>
      <c r="Q1858" s="31">
        <f t="shared" ref="Q1858" si="11176">IF(M1858&gt;O1858,M1858-O1858,0)</f>
        <v>0</v>
      </c>
      <c r="R1858" s="31" t="e">
        <f t="shared" ref="R1858" si="11177">Q1858*I1858</f>
        <v>#DIV/0!</v>
      </c>
      <c r="S1858" s="31">
        <f t="shared" ref="S1858" si="11178">IF(O1858&gt;M1858,O1858-M1858,0)</f>
        <v>0</v>
      </c>
      <c r="T1858" s="32" t="e">
        <f t="shared" ref="T1858" si="11179">S1858*I1858</f>
        <v>#DIV/0!</v>
      </c>
    </row>
    <row r="1859" spans="1:20" s="2" customFormat="1" ht="15" hidden="1">
      <c r="A1859" s="18" t="str">
        <f t="shared" ref="A1859" si="11180">$A$3</f>
        <v>اسم المزرعة</v>
      </c>
      <c r="B1859" s="19" t="str">
        <f t="shared" ref="B1859" si="11181">B1857</f>
        <v>اسم الصنف</v>
      </c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20"/>
    </row>
    <row r="1860" spans="1:20" ht="20.100000000000001" customHeight="1">
      <c r="A1860" s="29" t="str">
        <f t="shared" si="10808"/>
        <v/>
      </c>
      <c r="B1860" s="62" t="s">
        <v>34</v>
      </c>
      <c r="C1860" s="30"/>
      <c r="D1860" s="31">
        <f>DSUM('اول المدة'!$A$2:$I$45,5,A1859:B1860)</f>
        <v>0</v>
      </c>
      <c r="E1860" s="31">
        <f>DSUM('اول المدة'!$A$2:$I$45,7,A1859:B1860)</f>
        <v>0</v>
      </c>
      <c r="F1860" s="31">
        <f>DSUM(الوارد!$A$2:$K$38,6,A1859:B1860)</f>
        <v>0</v>
      </c>
      <c r="G1860" s="31">
        <f>DSUM(الوارد!$A$2:$K$38,8,A1859:B1860)</f>
        <v>0</v>
      </c>
      <c r="H1860" s="31">
        <f t="shared" ref="H1860" si="11182">F1860+D1860</f>
        <v>0</v>
      </c>
      <c r="I1860" s="31" t="e">
        <f t="shared" si="10810"/>
        <v>#DIV/0!</v>
      </c>
      <c r="J1860" s="31">
        <f t="shared" ref="J1860" si="11183">G1860+E1860</f>
        <v>0</v>
      </c>
      <c r="K1860" s="31">
        <f>DSUM(المنصرف!$A$2:$L$38,5,A1859:B1860)</f>
        <v>0</v>
      </c>
      <c r="L1860" s="31" t="e">
        <f t="shared" ref="L1860" si="11184">K1860*I1860</f>
        <v>#DIV/0!</v>
      </c>
      <c r="M1860" s="31">
        <f t="shared" ref="M1860" si="11185">H1860-K1860</f>
        <v>0</v>
      </c>
      <c r="N1860" s="31" t="e">
        <f t="shared" ref="N1860" si="11186">M1860*I1860</f>
        <v>#DIV/0!</v>
      </c>
      <c r="O1860" s="31"/>
      <c r="P1860" s="31" t="e">
        <f t="shared" ref="P1860" si="11187">O1860*I1860</f>
        <v>#DIV/0!</v>
      </c>
      <c r="Q1860" s="31">
        <f t="shared" ref="Q1860" si="11188">IF(M1860&gt;O1860,M1860-O1860,0)</f>
        <v>0</v>
      </c>
      <c r="R1860" s="31" t="e">
        <f t="shared" ref="R1860" si="11189">Q1860*I1860</f>
        <v>#DIV/0!</v>
      </c>
      <c r="S1860" s="31">
        <f t="shared" ref="S1860" si="11190">IF(O1860&gt;M1860,O1860-M1860,0)</f>
        <v>0</v>
      </c>
      <c r="T1860" s="32" t="e">
        <f t="shared" ref="T1860" si="11191">S1860*I1860</f>
        <v>#DIV/0!</v>
      </c>
    </row>
    <row r="1861" spans="1:20" s="2" customFormat="1" ht="15" hidden="1">
      <c r="A1861" s="18" t="str">
        <f t="shared" ref="A1861" si="11192">$A$3</f>
        <v>اسم المزرعة</v>
      </c>
      <c r="B1861" s="19" t="str">
        <f t="shared" ref="B1861" si="11193">B1859</f>
        <v>اسم الصنف</v>
      </c>
      <c r="C1861" s="19"/>
      <c r="D1861" s="19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20"/>
    </row>
    <row r="1862" spans="1:20" ht="20.100000000000001" customHeight="1">
      <c r="A1862" s="29" t="str">
        <f t="shared" ref="A1862:A1924" si="11194">$B$1</f>
        <v/>
      </c>
      <c r="B1862" s="62" t="s">
        <v>34</v>
      </c>
      <c r="C1862" s="30"/>
      <c r="D1862" s="31">
        <f>DSUM('اول المدة'!$A$2:$I$45,5,A1861:B1862)</f>
        <v>0</v>
      </c>
      <c r="E1862" s="31">
        <f>DSUM('اول المدة'!$A$2:$I$45,7,A1861:B1862)</f>
        <v>0</v>
      </c>
      <c r="F1862" s="31">
        <f>DSUM(الوارد!$A$2:$K$38,6,A1861:B1862)</f>
        <v>0</v>
      </c>
      <c r="G1862" s="31">
        <f>DSUM(الوارد!$A$2:$K$38,8,A1861:B1862)</f>
        <v>0</v>
      </c>
      <c r="H1862" s="31">
        <f t="shared" ref="H1862" si="11195">F1862+D1862</f>
        <v>0</v>
      </c>
      <c r="I1862" s="31" t="e">
        <f t="shared" ref="I1862:I1924" si="11196">J1862/H1862</f>
        <v>#DIV/0!</v>
      </c>
      <c r="J1862" s="31">
        <f t="shared" ref="J1862" si="11197">G1862+E1862</f>
        <v>0</v>
      </c>
      <c r="K1862" s="31">
        <f>DSUM(المنصرف!$A$2:$L$38,5,A1861:B1862)</f>
        <v>0</v>
      </c>
      <c r="L1862" s="31" t="e">
        <f t="shared" ref="L1862" si="11198">K1862*I1862</f>
        <v>#DIV/0!</v>
      </c>
      <c r="M1862" s="31">
        <f t="shared" ref="M1862" si="11199">H1862-K1862</f>
        <v>0</v>
      </c>
      <c r="N1862" s="31" t="e">
        <f t="shared" ref="N1862" si="11200">M1862*I1862</f>
        <v>#DIV/0!</v>
      </c>
      <c r="O1862" s="31"/>
      <c r="P1862" s="31" t="e">
        <f t="shared" ref="P1862" si="11201">O1862*I1862</f>
        <v>#DIV/0!</v>
      </c>
      <c r="Q1862" s="31">
        <f t="shared" ref="Q1862" si="11202">IF(M1862&gt;O1862,M1862-O1862,0)</f>
        <v>0</v>
      </c>
      <c r="R1862" s="31" t="e">
        <f t="shared" ref="R1862" si="11203">Q1862*I1862</f>
        <v>#DIV/0!</v>
      </c>
      <c r="S1862" s="31">
        <f t="shared" ref="S1862" si="11204">IF(O1862&gt;M1862,O1862-M1862,0)</f>
        <v>0</v>
      </c>
      <c r="T1862" s="32" t="e">
        <f t="shared" ref="T1862" si="11205">S1862*I1862</f>
        <v>#DIV/0!</v>
      </c>
    </row>
    <row r="1863" spans="1:20" s="2" customFormat="1" ht="15" hidden="1">
      <c r="A1863" s="18" t="str">
        <f t="shared" ref="A1863" si="11206">$A$3</f>
        <v>اسم المزرعة</v>
      </c>
      <c r="B1863" s="19" t="str">
        <f t="shared" ref="B1863" si="11207">B1861</f>
        <v>اسم الصنف</v>
      </c>
      <c r="C1863" s="19"/>
      <c r="D1863" s="19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20"/>
    </row>
    <row r="1864" spans="1:20" ht="20.100000000000001" customHeight="1">
      <c r="A1864" s="29" t="str">
        <f t="shared" si="11194"/>
        <v/>
      </c>
      <c r="B1864" s="62" t="s">
        <v>34</v>
      </c>
      <c r="C1864" s="30"/>
      <c r="D1864" s="31">
        <f>DSUM('اول المدة'!$A$2:$I$45,5,A1863:B1864)</f>
        <v>0</v>
      </c>
      <c r="E1864" s="31">
        <f>DSUM('اول المدة'!$A$2:$I$45,7,A1863:B1864)</f>
        <v>0</v>
      </c>
      <c r="F1864" s="31">
        <f>DSUM(الوارد!$A$2:$K$38,6,A1863:B1864)</f>
        <v>0</v>
      </c>
      <c r="G1864" s="31">
        <f>DSUM(الوارد!$A$2:$K$38,8,A1863:B1864)</f>
        <v>0</v>
      </c>
      <c r="H1864" s="31">
        <f t="shared" ref="H1864" si="11208">F1864+D1864</f>
        <v>0</v>
      </c>
      <c r="I1864" s="31" t="e">
        <f t="shared" si="11196"/>
        <v>#DIV/0!</v>
      </c>
      <c r="J1864" s="31">
        <f t="shared" ref="J1864" si="11209">G1864+E1864</f>
        <v>0</v>
      </c>
      <c r="K1864" s="31">
        <f>DSUM(المنصرف!$A$2:$L$38,5,A1863:B1864)</f>
        <v>0</v>
      </c>
      <c r="L1864" s="31" t="e">
        <f t="shared" ref="L1864" si="11210">K1864*I1864</f>
        <v>#DIV/0!</v>
      </c>
      <c r="M1864" s="31">
        <f t="shared" ref="M1864" si="11211">H1864-K1864</f>
        <v>0</v>
      </c>
      <c r="N1864" s="31" t="e">
        <f t="shared" ref="N1864" si="11212">M1864*I1864</f>
        <v>#DIV/0!</v>
      </c>
      <c r="O1864" s="31"/>
      <c r="P1864" s="31" t="e">
        <f t="shared" ref="P1864" si="11213">O1864*I1864</f>
        <v>#DIV/0!</v>
      </c>
      <c r="Q1864" s="31">
        <f t="shared" ref="Q1864" si="11214">IF(M1864&gt;O1864,M1864-O1864,0)</f>
        <v>0</v>
      </c>
      <c r="R1864" s="31" t="e">
        <f t="shared" ref="R1864" si="11215">Q1864*I1864</f>
        <v>#DIV/0!</v>
      </c>
      <c r="S1864" s="31">
        <f t="shared" ref="S1864" si="11216">IF(O1864&gt;M1864,O1864-M1864,0)</f>
        <v>0</v>
      </c>
      <c r="T1864" s="32" t="e">
        <f t="shared" ref="T1864" si="11217">S1864*I1864</f>
        <v>#DIV/0!</v>
      </c>
    </row>
    <row r="1865" spans="1:20" s="2" customFormat="1" ht="15" hidden="1">
      <c r="A1865" s="18" t="str">
        <f t="shared" ref="A1865" si="11218">$A$3</f>
        <v>اسم المزرعة</v>
      </c>
      <c r="B1865" s="19" t="str">
        <f t="shared" ref="B1865" si="11219">B1863</f>
        <v>اسم الصنف</v>
      </c>
      <c r="C1865" s="19"/>
      <c r="D1865" s="19"/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20"/>
    </row>
    <row r="1866" spans="1:20" ht="20.100000000000001" customHeight="1">
      <c r="A1866" s="29" t="str">
        <f t="shared" si="11194"/>
        <v/>
      </c>
      <c r="B1866" s="62" t="s">
        <v>34</v>
      </c>
      <c r="C1866" s="30"/>
      <c r="D1866" s="31">
        <f>DSUM('اول المدة'!$A$2:$I$45,5,A1865:B1866)</f>
        <v>0</v>
      </c>
      <c r="E1866" s="31">
        <f>DSUM('اول المدة'!$A$2:$I$45,7,A1865:B1866)</f>
        <v>0</v>
      </c>
      <c r="F1866" s="31">
        <f>DSUM(الوارد!$A$2:$K$38,6,A1865:B1866)</f>
        <v>0</v>
      </c>
      <c r="G1866" s="31">
        <f>DSUM(الوارد!$A$2:$K$38,8,A1865:B1866)</f>
        <v>0</v>
      </c>
      <c r="H1866" s="31">
        <f t="shared" ref="H1866" si="11220">F1866+D1866</f>
        <v>0</v>
      </c>
      <c r="I1866" s="31" t="e">
        <f t="shared" si="11196"/>
        <v>#DIV/0!</v>
      </c>
      <c r="J1866" s="31">
        <f t="shared" ref="J1866" si="11221">G1866+E1866</f>
        <v>0</v>
      </c>
      <c r="K1866" s="31">
        <f>DSUM(المنصرف!$A$2:$L$38,5,A1865:B1866)</f>
        <v>0</v>
      </c>
      <c r="L1866" s="31" t="e">
        <f t="shared" ref="L1866" si="11222">K1866*I1866</f>
        <v>#DIV/0!</v>
      </c>
      <c r="M1866" s="31">
        <f t="shared" ref="M1866" si="11223">H1866-K1866</f>
        <v>0</v>
      </c>
      <c r="N1866" s="31" t="e">
        <f t="shared" ref="N1866" si="11224">M1866*I1866</f>
        <v>#DIV/0!</v>
      </c>
      <c r="O1866" s="31"/>
      <c r="P1866" s="31" t="e">
        <f t="shared" ref="P1866" si="11225">O1866*I1866</f>
        <v>#DIV/0!</v>
      </c>
      <c r="Q1866" s="31">
        <f t="shared" ref="Q1866" si="11226">IF(M1866&gt;O1866,M1866-O1866,0)</f>
        <v>0</v>
      </c>
      <c r="R1866" s="31" t="e">
        <f t="shared" ref="R1866" si="11227">Q1866*I1866</f>
        <v>#DIV/0!</v>
      </c>
      <c r="S1866" s="31">
        <f t="shared" ref="S1866" si="11228">IF(O1866&gt;M1866,O1866-M1866,0)</f>
        <v>0</v>
      </c>
      <c r="T1866" s="32" t="e">
        <f t="shared" ref="T1866" si="11229">S1866*I1866</f>
        <v>#DIV/0!</v>
      </c>
    </row>
    <row r="1867" spans="1:20" s="2" customFormat="1" ht="15" hidden="1">
      <c r="A1867" s="18" t="str">
        <f t="shared" ref="A1867" si="11230">$A$3</f>
        <v>اسم المزرعة</v>
      </c>
      <c r="B1867" s="19" t="str">
        <f t="shared" ref="B1867" si="11231">B1865</f>
        <v>اسم الصنف</v>
      </c>
      <c r="C1867" s="19"/>
      <c r="D1867" s="19"/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20"/>
    </row>
    <row r="1868" spans="1:20" ht="20.100000000000001" customHeight="1">
      <c r="A1868" s="29" t="str">
        <f t="shared" si="11194"/>
        <v/>
      </c>
      <c r="B1868" s="62" t="s">
        <v>34</v>
      </c>
      <c r="C1868" s="30"/>
      <c r="D1868" s="31">
        <f>DSUM('اول المدة'!$A$2:$I$45,5,A1867:B1868)</f>
        <v>0</v>
      </c>
      <c r="E1868" s="31">
        <f>DSUM('اول المدة'!$A$2:$I$45,7,A1867:B1868)</f>
        <v>0</v>
      </c>
      <c r="F1868" s="31">
        <f>DSUM(الوارد!$A$2:$K$38,6,A1867:B1868)</f>
        <v>0</v>
      </c>
      <c r="G1868" s="31">
        <f>DSUM(الوارد!$A$2:$K$38,8,A1867:B1868)</f>
        <v>0</v>
      </c>
      <c r="H1868" s="31">
        <f t="shared" ref="H1868" si="11232">F1868+D1868</f>
        <v>0</v>
      </c>
      <c r="I1868" s="31" t="e">
        <f t="shared" si="11196"/>
        <v>#DIV/0!</v>
      </c>
      <c r="J1868" s="31">
        <f t="shared" ref="J1868" si="11233">G1868+E1868</f>
        <v>0</v>
      </c>
      <c r="K1868" s="31">
        <f>DSUM(المنصرف!$A$2:$L$38,5,A1867:B1868)</f>
        <v>0</v>
      </c>
      <c r="L1868" s="31" t="e">
        <f t="shared" ref="L1868" si="11234">K1868*I1868</f>
        <v>#DIV/0!</v>
      </c>
      <c r="M1868" s="31">
        <f t="shared" ref="M1868" si="11235">H1868-K1868</f>
        <v>0</v>
      </c>
      <c r="N1868" s="31" t="e">
        <f t="shared" ref="N1868" si="11236">M1868*I1868</f>
        <v>#DIV/0!</v>
      </c>
      <c r="O1868" s="31"/>
      <c r="P1868" s="31" t="e">
        <f t="shared" ref="P1868" si="11237">O1868*I1868</f>
        <v>#DIV/0!</v>
      </c>
      <c r="Q1868" s="31">
        <f t="shared" ref="Q1868" si="11238">IF(M1868&gt;O1868,M1868-O1868,0)</f>
        <v>0</v>
      </c>
      <c r="R1868" s="31" t="e">
        <f t="shared" ref="R1868" si="11239">Q1868*I1868</f>
        <v>#DIV/0!</v>
      </c>
      <c r="S1868" s="31">
        <f t="shared" ref="S1868" si="11240">IF(O1868&gt;M1868,O1868-M1868,0)</f>
        <v>0</v>
      </c>
      <c r="T1868" s="32" t="e">
        <f t="shared" ref="T1868" si="11241">S1868*I1868</f>
        <v>#DIV/0!</v>
      </c>
    </row>
    <row r="1869" spans="1:20" s="2" customFormat="1" ht="15" hidden="1">
      <c r="A1869" s="18" t="str">
        <f t="shared" ref="A1869" si="11242">$A$3</f>
        <v>اسم المزرعة</v>
      </c>
      <c r="B1869" s="19" t="str">
        <f t="shared" ref="B1869" si="11243">B1867</f>
        <v>اسم الصنف</v>
      </c>
      <c r="C1869" s="19"/>
      <c r="D1869" s="19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20"/>
    </row>
    <row r="1870" spans="1:20" ht="20.100000000000001" customHeight="1">
      <c r="A1870" s="29" t="str">
        <f t="shared" si="11194"/>
        <v/>
      </c>
      <c r="B1870" s="62" t="s">
        <v>34</v>
      </c>
      <c r="C1870" s="30"/>
      <c r="D1870" s="31">
        <f>DSUM('اول المدة'!$A$2:$I$45,5,A1869:B1870)</f>
        <v>0</v>
      </c>
      <c r="E1870" s="31">
        <f>DSUM('اول المدة'!$A$2:$I$45,7,A1869:B1870)</f>
        <v>0</v>
      </c>
      <c r="F1870" s="31">
        <f>DSUM(الوارد!$A$2:$K$38,6,A1869:B1870)</f>
        <v>0</v>
      </c>
      <c r="G1870" s="31">
        <f>DSUM(الوارد!$A$2:$K$38,8,A1869:B1870)</f>
        <v>0</v>
      </c>
      <c r="H1870" s="31">
        <f t="shared" ref="H1870" si="11244">F1870+D1870</f>
        <v>0</v>
      </c>
      <c r="I1870" s="31" t="e">
        <f t="shared" si="11196"/>
        <v>#DIV/0!</v>
      </c>
      <c r="J1870" s="31">
        <f t="shared" ref="J1870" si="11245">G1870+E1870</f>
        <v>0</v>
      </c>
      <c r="K1870" s="31">
        <f>DSUM(المنصرف!$A$2:$L$38,5,A1869:B1870)</f>
        <v>0</v>
      </c>
      <c r="L1870" s="31" t="e">
        <f t="shared" ref="L1870" si="11246">K1870*I1870</f>
        <v>#DIV/0!</v>
      </c>
      <c r="M1870" s="31">
        <f t="shared" ref="M1870" si="11247">H1870-K1870</f>
        <v>0</v>
      </c>
      <c r="N1870" s="31" t="e">
        <f t="shared" ref="N1870" si="11248">M1870*I1870</f>
        <v>#DIV/0!</v>
      </c>
      <c r="O1870" s="31"/>
      <c r="P1870" s="31" t="e">
        <f t="shared" ref="P1870" si="11249">O1870*I1870</f>
        <v>#DIV/0!</v>
      </c>
      <c r="Q1870" s="31">
        <f t="shared" ref="Q1870" si="11250">IF(M1870&gt;O1870,M1870-O1870,0)</f>
        <v>0</v>
      </c>
      <c r="R1870" s="31" t="e">
        <f t="shared" ref="R1870" si="11251">Q1870*I1870</f>
        <v>#DIV/0!</v>
      </c>
      <c r="S1870" s="31">
        <f t="shared" ref="S1870" si="11252">IF(O1870&gt;M1870,O1870-M1870,0)</f>
        <v>0</v>
      </c>
      <c r="T1870" s="32" t="e">
        <f t="shared" ref="T1870" si="11253">S1870*I1870</f>
        <v>#DIV/0!</v>
      </c>
    </row>
    <row r="1871" spans="1:20" s="2" customFormat="1" ht="15" hidden="1">
      <c r="A1871" s="18" t="str">
        <f t="shared" ref="A1871" si="11254">$A$3</f>
        <v>اسم المزرعة</v>
      </c>
      <c r="B1871" s="19" t="str">
        <f t="shared" ref="B1871" si="11255">B1869</f>
        <v>اسم الصنف</v>
      </c>
      <c r="C1871" s="19"/>
      <c r="D1871" s="19"/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20"/>
    </row>
    <row r="1872" spans="1:20" ht="20.100000000000001" customHeight="1">
      <c r="A1872" s="29" t="str">
        <f t="shared" si="11194"/>
        <v/>
      </c>
      <c r="B1872" s="62" t="s">
        <v>34</v>
      </c>
      <c r="C1872" s="30"/>
      <c r="D1872" s="31">
        <f>DSUM('اول المدة'!$A$2:$I$45,5,A1871:B1872)</f>
        <v>0</v>
      </c>
      <c r="E1872" s="31">
        <f>DSUM('اول المدة'!$A$2:$I$45,7,A1871:B1872)</f>
        <v>0</v>
      </c>
      <c r="F1872" s="31">
        <f>DSUM(الوارد!$A$2:$K$38,6,A1871:B1872)</f>
        <v>0</v>
      </c>
      <c r="G1872" s="31">
        <f>DSUM(الوارد!$A$2:$K$38,8,A1871:B1872)</f>
        <v>0</v>
      </c>
      <c r="H1872" s="31">
        <f t="shared" ref="H1872" si="11256">F1872+D1872</f>
        <v>0</v>
      </c>
      <c r="I1872" s="31" t="e">
        <f t="shared" si="11196"/>
        <v>#DIV/0!</v>
      </c>
      <c r="J1872" s="31">
        <f t="shared" ref="J1872" si="11257">G1872+E1872</f>
        <v>0</v>
      </c>
      <c r="K1872" s="31">
        <f>DSUM(المنصرف!$A$2:$L$38,5,A1871:B1872)</f>
        <v>0</v>
      </c>
      <c r="L1872" s="31" t="e">
        <f t="shared" ref="L1872" si="11258">K1872*I1872</f>
        <v>#DIV/0!</v>
      </c>
      <c r="M1872" s="31">
        <f t="shared" ref="M1872" si="11259">H1872-K1872</f>
        <v>0</v>
      </c>
      <c r="N1872" s="31" t="e">
        <f t="shared" ref="N1872" si="11260">M1872*I1872</f>
        <v>#DIV/0!</v>
      </c>
      <c r="O1872" s="31"/>
      <c r="P1872" s="31" t="e">
        <f t="shared" ref="P1872" si="11261">O1872*I1872</f>
        <v>#DIV/0!</v>
      </c>
      <c r="Q1872" s="31">
        <f t="shared" ref="Q1872" si="11262">IF(M1872&gt;O1872,M1872-O1872,0)</f>
        <v>0</v>
      </c>
      <c r="R1872" s="31" t="e">
        <f t="shared" ref="R1872" si="11263">Q1872*I1872</f>
        <v>#DIV/0!</v>
      </c>
      <c r="S1872" s="31">
        <f t="shared" ref="S1872" si="11264">IF(O1872&gt;M1872,O1872-M1872,0)</f>
        <v>0</v>
      </c>
      <c r="T1872" s="32" t="e">
        <f t="shared" ref="T1872" si="11265">S1872*I1872</f>
        <v>#DIV/0!</v>
      </c>
    </row>
    <row r="1873" spans="1:20" s="2" customFormat="1" ht="15" hidden="1">
      <c r="A1873" s="18" t="str">
        <f t="shared" ref="A1873" si="11266">$A$3</f>
        <v>اسم المزرعة</v>
      </c>
      <c r="B1873" s="19" t="str">
        <f t="shared" ref="B1873" si="11267">B1871</f>
        <v>اسم الصنف</v>
      </c>
      <c r="C1873" s="19"/>
      <c r="D1873" s="19"/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20"/>
    </row>
    <row r="1874" spans="1:20" ht="20.100000000000001" customHeight="1">
      <c r="A1874" s="29" t="str">
        <f t="shared" si="11194"/>
        <v/>
      </c>
      <c r="B1874" s="62" t="s">
        <v>34</v>
      </c>
      <c r="C1874" s="30"/>
      <c r="D1874" s="31">
        <f>DSUM('اول المدة'!$A$2:$I$45,5,A1873:B1874)</f>
        <v>0</v>
      </c>
      <c r="E1874" s="31">
        <f>DSUM('اول المدة'!$A$2:$I$45,7,A1873:B1874)</f>
        <v>0</v>
      </c>
      <c r="F1874" s="31">
        <f>DSUM(الوارد!$A$2:$K$38,6,A1873:B1874)</f>
        <v>0</v>
      </c>
      <c r="G1874" s="31">
        <f>DSUM(الوارد!$A$2:$K$38,8,A1873:B1874)</f>
        <v>0</v>
      </c>
      <c r="H1874" s="31">
        <f t="shared" ref="H1874" si="11268">F1874+D1874</f>
        <v>0</v>
      </c>
      <c r="I1874" s="31" t="e">
        <f t="shared" si="11196"/>
        <v>#DIV/0!</v>
      </c>
      <c r="J1874" s="31">
        <f t="shared" ref="J1874" si="11269">G1874+E1874</f>
        <v>0</v>
      </c>
      <c r="K1874" s="31">
        <f>DSUM(المنصرف!$A$2:$L$38,5,A1873:B1874)</f>
        <v>0</v>
      </c>
      <c r="L1874" s="31" t="e">
        <f t="shared" ref="L1874" si="11270">K1874*I1874</f>
        <v>#DIV/0!</v>
      </c>
      <c r="M1874" s="31">
        <f t="shared" ref="M1874" si="11271">H1874-K1874</f>
        <v>0</v>
      </c>
      <c r="N1874" s="31" t="e">
        <f t="shared" ref="N1874" si="11272">M1874*I1874</f>
        <v>#DIV/0!</v>
      </c>
      <c r="O1874" s="31"/>
      <c r="P1874" s="31" t="e">
        <f t="shared" ref="P1874" si="11273">O1874*I1874</f>
        <v>#DIV/0!</v>
      </c>
      <c r="Q1874" s="31">
        <f t="shared" ref="Q1874" si="11274">IF(M1874&gt;O1874,M1874-O1874,0)</f>
        <v>0</v>
      </c>
      <c r="R1874" s="31" t="e">
        <f t="shared" ref="R1874" si="11275">Q1874*I1874</f>
        <v>#DIV/0!</v>
      </c>
      <c r="S1874" s="31">
        <f t="shared" ref="S1874" si="11276">IF(O1874&gt;M1874,O1874-M1874,0)</f>
        <v>0</v>
      </c>
      <c r="T1874" s="32" t="e">
        <f t="shared" ref="T1874" si="11277">S1874*I1874</f>
        <v>#DIV/0!</v>
      </c>
    </row>
    <row r="1875" spans="1:20" s="2" customFormat="1" ht="15" hidden="1">
      <c r="A1875" s="18" t="str">
        <f t="shared" ref="A1875" si="11278">$A$3</f>
        <v>اسم المزرعة</v>
      </c>
      <c r="B1875" s="19" t="str">
        <f t="shared" ref="B1875" si="11279">B1873</f>
        <v>اسم الصنف</v>
      </c>
      <c r="C1875" s="19"/>
      <c r="D1875" s="19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20"/>
    </row>
    <row r="1876" spans="1:20" ht="20.100000000000001" customHeight="1">
      <c r="A1876" s="29" t="str">
        <f t="shared" si="11194"/>
        <v/>
      </c>
      <c r="B1876" s="62" t="s">
        <v>34</v>
      </c>
      <c r="C1876" s="30"/>
      <c r="D1876" s="31">
        <f>DSUM('اول المدة'!$A$2:$I$45,5,A1875:B1876)</f>
        <v>0</v>
      </c>
      <c r="E1876" s="31">
        <f>DSUM('اول المدة'!$A$2:$I$45,7,A1875:B1876)</f>
        <v>0</v>
      </c>
      <c r="F1876" s="31">
        <f>DSUM(الوارد!$A$2:$K$38,6,A1875:B1876)</f>
        <v>0</v>
      </c>
      <c r="G1876" s="31">
        <f>DSUM(الوارد!$A$2:$K$38,8,A1875:B1876)</f>
        <v>0</v>
      </c>
      <c r="H1876" s="31">
        <f t="shared" ref="H1876" si="11280">F1876+D1876</f>
        <v>0</v>
      </c>
      <c r="I1876" s="31" t="e">
        <f t="shared" si="11196"/>
        <v>#DIV/0!</v>
      </c>
      <c r="J1876" s="31">
        <f t="shared" ref="J1876" si="11281">G1876+E1876</f>
        <v>0</v>
      </c>
      <c r="K1876" s="31">
        <f>DSUM(المنصرف!$A$2:$L$38,5,A1875:B1876)</f>
        <v>0</v>
      </c>
      <c r="L1876" s="31" t="e">
        <f t="shared" ref="L1876" si="11282">K1876*I1876</f>
        <v>#DIV/0!</v>
      </c>
      <c r="M1876" s="31">
        <f t="shared" ref="M1876" si="11283">H1876-K1876</f>
        <v>0</v>
      </c>
      <c r="N1876" s="31" t="e">
        <f t="shared" ref="N1876" si="11284">M1876*I1876</f>
        <v>#DIV/0!</v>
      </c>
      <c r="O1876" s="31"/>
      <c r="P1876" s="31" t="e">
        <f t="shared" ref="P1876" si="11285">O1876*I1876</f>
        <v>#DIV/0!</v>
      </c>
      <c r="Q1876" s="31">
        <f t="shared" ref="Q1876" si="11286">IF(M1876&gt;O1876,M1876-O1876,0)</f>
        <v>0</v>
      </c>
      <c r="R1876" s="31" t="e">
        <f t="shared" ref="R1876" si="11287">Q1876*I1876</f>
        <v>#DIV/0!</v>
      </c>
      <c r="S1876" s="31">
        <f t="shared" ref="S1876" si="11288">IF(O1876&gt;M1876,O1876-M1876,0)</f>
        <v>0</v>
      </c>
      <c r="T1876" s="32" t="e">
        <f t="shared" ref="T1876" si="11289">S1876*I1876</f>
        <v>#DIV/0!</v>
      </c>
    </row>
    <row r="1877" spans="1:20" s="2" customFormat="1" ht="15" hidden="1">
      <c r="A1877" s="18" t="str">
        <f t="shared" ref="A1877" si="11290">$A$3</f>
        <v>اسم المزرعة</v>
      </c>
      <c r="B1877" s="19" t="str">
        <f t="shared" ref="B1877" si="11291">B1875</f>
        <v>اسم الصنف</v>
      </c>
      <c r="C1877" s="19"/>
      <c r="D1877" s="19"/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20"/>
    </row>
    <row r="1878" spans="1:20" ht="20.100000000000001" customHeight="1">
      <c r="A1878" s="29" t="str">
        <f t="shared" si="11194"/>
        <v/>
      </c>
      <c r="B1878" s="62" t="s">
        <v>34</v>
      </c>
      <c r="C1878" s="30"/>
      <c r="D1878" s="31">
        <f>DSUM('اول المدة'!$A$2:$I$45,5,A1877:B1878)</f>
        <v>0</v>
      </c>
      <c r="E1878" s="31">
        <f>DSUM('اول المدة'!$A$2:$I$45,7,A1877:B1878)</f>
        <v>0</v>
      </c>
      <c r="F1878" s="31">
        <f>DSUM(الوارد!$A$2:$K$38,6,A1877:B1878)</f>
        <v>0</v>
      </c>
      <c r="G1878" s="31">
        <f>DSUM(الوارد!$A$2:$K$38,8,A1877:B1878)</f>
        <v>0</v>
      </c>
      <c r="H1878" s="31">
        <f t="shared" ref="H1878" si="11292">F1878+D1878</f>
        <v>0</v>
      </c>
      <c r="I1878" s="31" t="e">
        <f t="shared" si="11196"/>
        <v>#DIV/0!</v>
      </c>
      <c r="J1878" s="31">
        <f t="shared" ref="J1878" si="11293">G1878+E1878</f>
        <v>0</v>
      </c>
      <c r="K1878" s="31">
        <f>DSUM(المنصرف!$A$2:$L$38,5,A1877:B1878)</f>
        <v>0</v>
      </c>
      <c r="L1878" s="31" t="e">
        <f t="shared" ref="L1878" si="11294">K1878*I1878</f>
        <v>#DIV/0!</v>
      </c>
      <c r="M1878" s="31">
        <f t="shared" ref="M1878" si="11295">H1878-K1878</f>
        <v>0</v>
      </c>
      <c r="N1878" s="31" t="e">
        <f t="shared" ref="N1878" si="11296">M1878*I1878</f>
        <v>#DIV/0!</v>
      </c>
      <c r="O1878" s="31"/>
      <c r="P1878" s="31" t="e">
        <f t="shared" ref="P1878" si="11297">O1878*I1878</f>
        <v>#DIV/0!</v>
      </c>
      <c r="Q1878" s="31">
        <f t="shared" ref="Q1878" si="11298">IF(M1878&gt;O1878,M1878-O1878,0)</f>
        <v>0</v>
      </c>
      <c r="R1878" s="31" t="e">
        <f t="shared" ref="R1878" si="11299">Q1878*I1878</f>
        <v>#DIV/0!</v>
      </c>
      <c r="S1878" s="31">
        <f t="shared" ref="S1878" si="11300">IF(O1878&gt;M1878,O1878-M1878,0)</f>
        <v>0</v>
      </c>
      <c r="T1878" s="32" t="e">
        <f t="shared" ref="T1878" si="11301">S1878*I1878</f>
        <v>#DIV/0!</v>
      </c>
    </row>
    <row r="1879" spans="1:20" s="2" customFormat="1" ht="15" hidden="1">
      <c r="A1879" s="18" t="str">
        <f t="shared" ref="A1879" si="11302">$A$3</f>
        <v>اسم المزرعة</v>
      </c>
      <c r="B1879" s="19" t="str">
        <f t="shared" ref="B1879" si="11303">B1877</f>
        <v>اسم الصنف</v>
      </c>
      <c r="C1879" s="19"/>
      <c r="D1879" s="19"/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20"/>
    </row>
    <row r="1880" spans="1:20" ht="20.100000000000001" customHeight="1">
      <c r="A1880" s="29" t="str">
        <f t="shared" si="11194"/>
        <v/>
      </c>
      <c r="B1880" s="62" t="s">
        <v>34</v>
      </c>
      <c r="C1880" s="30"/>
      <c r="D1880" s="31">
        <f>DSUM('اول المدة'!$A$2:$I$45,5,A1879:B1880)</f>
        <v>0</v>
      </c>
      <c r="E1880" s="31">
        <f>DSUM('اول المدة'!$A$2:$I$45,7,A1879:B1880)</f>
        <v>0</v>
      </c>
      <c r="F1880" s="31">
        <f>DSUM(الوارد!$A$2:$K$38,6,A1879:B1880)</f>
        <v>0</v>
      </c>
      <c r="G1880" s="31">
        <f>DSUM(الوارد!$A$2:$K$38,8,A1879:B1880)</f>
        <v>0</v>
      </c>
      <c r="H1880" s="31">
        <f t="shared" ref="H1880" si="11304">F1880+D1880</f>
        <v>0</v>
      </c>
      <c r="I1880" s="31" t="e">
        <f t="shared" si="11196"/>
        <v>#DIV/0!</v>
      </c>
      <c r="J1880" s="31">
        <f t="shared" ref="J1880" si="11305">G1880+E1880</f>
        <v>0</v>
      </c>
      <c r="K1880" s="31">
        <f>DSUM(المنصرف!$A$2:$L$38,5,A1879:B1880)</f>
        <v>0</v>
      </c>
      <c r="L1880" s="31" t="e">
        <f t="shared" ref="L1880" si="11306">K1880*I1880</f>
        <v>#DIV/0!</v>
      </c>
      <c r="M1880" s="31">
        <f t="shared" ref="M1880" si="11307">H1880-K1880</f>
        <v>0</v>
      </c>
      <c r="N1880" s="31" t="e">
        <f t="shared" ref="N1880" si="11308">M1880*I1880</f>
        <v>#DIV/0!</v>
      </c>
      <c r="O1880" s="31"/>
      <c r="P1880" s="31" t="e">
        <f t="shared" ref="P1880" si="11309">O1880*I1880</f>
        <v>#DIV/0!</v>
      </c>
      <c r="Q1880" s="31">
        <f t="shared" ref="Q1880" si="11310">IF(M1880&gt;O1880,M1880-O1880,0)</f>
        <v>0</v>
      </c>
      <c r="R1880" s="31" t="e">
        <f t="shared" ref="R1880" si="11311">Q1880*I1880</f>
        <v>#DIV/0!</v>
      </c>
      <c r="S1880" s="31">
        <f t="shared" ref="S1880" si="11312">IF(O1880&gt;M1880,O1880-M1880,0)</f>
        <v>0</v>
      </c>
      <c r="T1880" s="32" t="e">
        <f t="shared" ref="T1880" si="11313">S1880*I1880</f>
        <v>#DIV/0!</v>
      </c>
    </row>
    <row r="1881" spans="1:20" s="2" customFormat="1" ht="15" hidden="1">
      <c r="A1881" s="18" t="str">
        <f t="shared" ref="A1881" si="11314">$A$3</f>
        <v>اسم المزرعة</v>
      </c>
      <c r="B1881" s="19" t="str">
        <f t="shared" ref="B1881" si="11315">B1879</f>
        <v>اسم الصنف</v>
      </c>
      <c r="C1881" s="19"/>
      <c r="D1881" s="19"/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20"/>
    </row>
    <row r="1882" spans="1:20" ht="20.100000000000001" customHeight="1">
      <c r="A1882" s="29" t="str">
        <f t="shared" si="11194"/>
        <v/>
      </c>
      <c r="B1882" s="62" t="s">
        <v>34</v>
      </c>
      <c r="C1882" s="30"/>
      <c r="D1882" s="31">
        <f>DSUM('اول المدة'!$A$2:$I$45,5,A1881:B1882)</f>
        <v>0</v>
      </c>
      <c r="E1882" s="31">
        <f>DSUM('اول المدة'!$A$2:$I$45,7,A1881:B1882)</f>
        <v>0</v>
      </c>
      <c r="F1882" s="31">
        <f>DSUM(الوارد!$A$2:$K$38,6,A1881:B1882)</f>
        <v>0</v>
      </c>
      <c r="G1882" s="31">
        <f>DSUM(الوارد!$A$2:$K$38,8,A1881:B1882)</f>
        <v>0</v>
      </c>
      <c r="H1882" s="31">
        <f t="shared" ref="H1882" si="11316">F1882+D1882</f>
        <v>0</v>
      </c>
      <c r="I1882" s="31" t="e">
        <f t="shared" si="11196"/>
        <v>#DIV/0!</v>
      </c>
      <c r="J1882" s="31">
        <f t="shared" ref="J1882" si="11317">G1882+E1882</f>
        <v>0</v>
      </c>
      <c r="K1882" s="31">
        <f>DSUM(المنصرف!$A$2:$L$38,5,A1881:B1882)</f>
        <v>0</v>
      </c>
      <c r="L1882" s="31" t="e">
        <f t="shared" ref="L1882" si="11318">K1882*I1882</f>
        <v>#DIV/0!</v>
      </c>
      <c r="M1882" s="31">
        <f t="shared" ref="M1882" si="11319">H1882-K1882</f>
        <v>0</v>
      </c>
      <c r="N1882" s="31" t="e">
        <f t="shared" ref="N1882" si="11320">M1882*I1882</f>
        <v>#DIV/0!</v>
      </c>
      <c r="O1882" s="31"/>
      <c r="P1882" s="31" t="e">
        <f t="shared" ref="P1882" si="11321">O1882*I1882</f>
        <v>#DIV/0!</v>
      </c>
      <c r="Q1882" s="31">
        <f t="shared" ref="Q1882" si="11322">IF(M1882&gt;O1882,M1882-O1882,0)</f>
        <v>0</v>
      </c>
      <c r="R1882" s="31" t="e">
        <f t="shared" ref="R1882" si="11323">Q1882*I1882</f>
        <v>#DIV/0!</v>
      </c>
      <c r="S1882" s="31">
        <f t="shared" ref="S1882" si="11324">IF(O1882&gt;M1882,O1882-M1882,0)</f>
        <v>0</v>
      </c>
      <c r="T1882" s="32" t="e">
        <f t="shared" ref="T1882" si="11325">S1882*I1882</f>
        <v>#DIV/0!</v>
      </c>
    </row>
    <row r="1883" spans="1:20" s="2" customFormat="1" ht="15" hidden="1">
      <c r="A1883" s="18" t="str">
        <f t="shared" ref="A1883" si="11326">$A$3</f>
        <v>اسم المزرعة</v>
      </c>
      <c r="B1883" s="19" t="str">
        <f t="shared" ref="B1883" si="11327">B1881</f>
        <v>اسم الصنف</v>
      </c>
      <c r="C1883" s="19"/>
      <c r="D1883" s="19"/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20"/>
    </row>
    <row r="1884" spans="1:20" ht="20.100000000000001" customHeight="1">
      <c r="A1884" s="29" t="str">
        <f t="shared" si="11194"/>
        <v/>
      </c>
      <c r="B1884" s="62" t="s">
        <v>34</v>
      </c>
      <c r="C1884" s="30"/>
      <c r="D1884" s="31">
        <f>DSUM('اول المدة'!$A$2:$I$45,5,A1883:B1884)</f>
        <v>0</v>
      </c>
      <c r="E1884" s="31">
        <f>DSUM('اول المدة'!$A$2:$I$45,7,A1883:B1884)</f>
        <v>0</v>
      </c>
      <c r="F1884" s="31">
        <f>DSUM(الوارد!$A$2:$K$38,6,A1883:B1884)</f>
        <v>0</v>
      </c>
      <c r="G1884" s="31">
        <f>DSUM(الوارد!$A$2:$K$38,8,A1883:B1884)</f>
        <v>0</v>
      </c>
      <c r="H1884" s="31">
        <f t="shared" ref="H1884" si="11328">F1884+D1884</f>
        <v>0</v>
      </c>
      <c r="I1884" s="31" t="e">
        <f t="shared" si="11196"/>
        <v>#DIV/0!</v>
      </c>
      <c r="J1884" s="31">
        <f t="shared" ref="J1884" si="11329">G1884+E1884</f>
        <v>0</v>
      </c>
      <c r="K1884" s="31">
        <f>DSUM(المنصرف!$A$2:$L$38,5,A1883:B1884)</f>
        <v>0</v>
      </c>
      <c r="L1884" s="31" t="e">
        <f t="shared" ref="L1884" si="11330">K1884*I1884</f>
        <v>#DIV/0!</v>
      </c>
      <c r="M1884" s="31">
        <f t="shared" ref="M1884" si="11331">H1884-K1884</f>
        <v>0</v>
      </c>
      <c r="N1884" s="31" t="e">
        <f t="shared" ref="N1884" si="11332">M1884*I1884</f>
        <v>#DIV/0!</v>
      </c>
      <c r="O1884" s="31"/>
      <c r="P1884" s="31" t="e">
        <f t="shared" ref="P1884" si="11333">O1884*I1884</f>
        <v>#DIV/0!</v>
      </c>
      <c r="Q1884" s="31">
        <f t="shared" ref="Q1884" si="11334">IF(M1884&gt;O1884,M1884-O1884,0)</f>
        <v>0</v>
      </c>
      <c r="R1884" s="31" t="e">
        <f t="shared" ref="R1884" si="11335">Q1884*I1884</f>
        <v>#DIV/0!</v>
      </c>
      <c r="S1884" s="31">
        <f t="shared" ref="S1884" si="11336">IF(O1884&gt;M1884,O1884-M1884,0)</f>
        <v>0</v>
      </c>
      <c r="T1884" s="32" t="e">
        <f t="shared" ref="T1884" si="11337">S1884*I1884</f>
        <v>#DIV/0!</v>
      </c>
    </row>
    <row r="1885" spans="1:20" s="2" customFormat="1" ht="15" hidden="1">
      <c r="A1885" s="18" t="str">
        <f t="shared" ref="A1885" si="11338">$A$3</f>
        <v>اسم المزرعة</v>
      </c>
      <c r="B1885" s="19" t="str">
        <f t="shared" ref="B1885" si="11339">B1883</f>
        <v>اسم الصنف</v>
      </c>
      <c r="C1885" s="19"/>
      <c r="D1885" s="19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20"/>
    </row>
    <row r="1886" spans="1:20" ht="20.100000000000001" customHeight="1">
      <c r="A1886" s="29" t="str">
        <f t="shared" si="11194"/>
        <v/>
      </c>
      <c r="B1886" s="62" t="s">
        <v>34</v>
      </c>
      <c r="C1886" s="30"/>
      <c r="D1886" s="31">
        <f>DSUM('اول المدة'!$A$2:$I$45,5,A1885:B1886)</f>
        <v>0</v>
      </c>
      <c r="E1886" s="31">
        <f>DSUM('اول المدة'!$A$2:$I$45,7,A1885:B1886)</f>
        <v>0</v>
      </c>
      <c r="F1886" s="31">
        <f>DSUM(الوارد!$A$2:$K$38,6,A1885:B1886)</f>
        <v>0</v>
      </c>
      <c r="G1886" s="31">
        <f>DSUM(الوارد!$A$2:$K$38,8,A1885:B1886)</f>
        <v>0</v>
      </c>
      <c r="H1886" s="31">
        <f t="shared" ref="H1886" si="11340">F1886+D1886</f>
        <v>0</v>
      </c>
      <c r="I1886" s="31" t="e">
        <f t="shared" si="11196"/>
        <v>#DIV/0!</v>
      </c>
      <c r="J1886" s="31">
        <f t="shared" ref="J1886" si="11341">G1886+E1886</f>
        <v>0</v>
      </c>
      <c r="K1886" s="31">
        <f>DSUM(المنصرف!$A$2:$L$38,5,A1885:B1886)</f>
        <v>0</v>
      </c>
      <c r="L1886" s="31" t="e">
        <f t="shared" ref="L1886" si="11342">K1886*I1886</f>
        <v>#DIV/0!</v>
      </c>
      <c r="M1886" s="31">
        <f t="shared" ref="M1886" si="11343">H1886-K1886</f>
        <v>0</v>
      </c>
      <c r="N1886" s="31" t="e">
        <f t="shared" ref="N1886" si="11344">M1886*I1886</f>
        <v>#DIV/0!</v>
      </c>
      <c r="O1886" s="31"/>
      <c r="P1886" s="31" t="e">
        <f t="shared" ref="P1886" si="11345">O1886*I1886</f>
        <v>#DIV/0!</v>
      </c>
      <c r="Q1886" s="31">
        <f t="shared" ref="Q1886" si="11346">IF(M1886&gt;O1886,M1886-O1886,0)</f>
        <v>0</v>
      </c>
      <c r="R1886" s="31" t="e">
        <f t="shared" ref="R1886" si="11347">Q1886*I1886</f>
        <v>#DIV/0!</v>
      </c>
      <c r="S1886" s="31">
        <f t="shared" ref="S1886" si="11348">IF(O1886&gt;M1886,O1886-M1886,0)</f>
        <v>0</v>
      </c>
      <c r="T1886" s="32" t="e">
        <f t="shared" ref="T1886" si="11349">S1886*I1886</f>
        <v>#DIV/0!</v>
      </c>
    </row>
    <row r="1887" spans="1:20" s="2" customFormat="1" ht="15" hidden="1">
      <c r="A1887" s="18" t="str">
        <f t="shared" ref="A1887" si="11350">$A$3</f>
        <v>اسم المزرعة</v>
      </c>
      <c r="B1887" s="19" t="str">
        <f t="shared" ref="B1887" si="11351">B1885</f>
        <v>اسم الصنف</v>
      </c>
      <c r="C1887" s="19"/>
      <c r="D1887" s="19"/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20"/>
    </row>
    <row r="1888" spans="1:20" ht="20.100000000000001" customHeight="1">
      <c r="A1888" s="29" t="str">
        <f t="shared" si="11194"/>
        <v/>
      </c>
      <c r="B1888" s="62" t="s">
        <v>34</v>
      </c>
      <c r="C1888" s="30"/>
      <c r="D1888" s="31">
        <f>DSUM('اول المدة'!$A$2:$I$45,5,A1887:B1888)</f>
        <v>0</v>
      </c>
      <c r="E1888" s="31">
        <f>DSUM('اول المدة'!$A$2:$I$45,7,A1887:B1888)</f>
        <v>0</v>
      </c>
      <c r="F1888" s="31">
        <f>DSUM(الوارد!$A$2:$K$38,6,A1887:B1888)</f>
        <v>0</v>
      </c>
      <c r="G1888" s="31">
        <f>DSUM(الوارد!$A$2:$K$38,8,A1887:B1888)</f>
        <v>0</v>
      </c>
      <c r="H1888" s="31">
        <f t="shared" ref="H1888" si="11352">F1888+D1888</f>
        <v>0</v>
      </c>
      <c r="I1888" s="31" t="e">
        <f t="shared" si="11196"/>
        <v>#DIV/0!</v>
      </c>
      <c r="J1888" s="31">
        <f t="shared" ref="J1888" si="11353">G1888+E1888</f>
        <v>0</v>
      </c>
      <c r="K1888" s="31">
        <f>DSUM(المنصرف!$A$2:$L$38,5,A1887:B1888)</f>
        <v>0</v>
      </c>
      <c r="L1888" s="31" t="e">
        <f t="shared" ref="L1888" si="11354">K1888*I1888</f>
        <v>#DIV/0!</v>
      </c>
      <c r="M1888" s="31">
        <f t="shared" ref="M1888" si="11355">H1888-K1888</f>
        <v>0</v>
      </c>
      <c r="N1888" s="31" t="e">
        <f t="shared" ref="N1888" si="11356">M1888*I1888</f>
        <v>#DIV/0!</v>
      </c>
      <c r="O1888" s="31"/>
      <c r="P1888" s="31" t="e">
        <f t="shared" ref="P1888" si="11357">O1888*I1888</f>
        <v>#DIV/0!</v>
      </c>
      <c r="Q1888" s="31">
        <f t="shared" ref="Q1888" si="11358">IF(M1888&gt;O1888,M1888-O1888,0)</f>
        <v>0</v>
      </c>
      <c r="R1888" s="31" t="e">
        <f t="shared" ref="R1888" si="11359">Q1888*I1888</f>
        <v>#DIV/0!</v>
      </c>
      <c r="S1888" s="31">
        <f t="shared" ref="S1888" si="11360">IF(O1888&gt;M1888,O1888-M1888,0)</f>
        <v>0</v>
      </c>
      <c r="T1888" s="32" t="e">
        <f t="shared" ref="T1888" si="11361">S1888*I1888</f>
        <v>#DIV/0!</v>
      </c>
    </row>
    <row r="1889" spans="1:20" s="2" customFormat="1" ht="15" hidden="1">
      <c r="A1889" s="18" t="str">
        <f t="shared" ref="A1889" si="11362">$A$3</f>
        <v>اسم المزرعة</v>
      </c>
      <c r="B1889" s="19" t="str">
        <f t="shared" ref="B1889" si="11363">B1887</f>
        <v>اسم الصنف</v>
      </c>
      <c r="C1889" s="19"/>
      <c r="D1889" s="19"/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20"/>
    </row>
    <row r="1890" spans="1:20" ht="20.100000000000001" customHeight="1">
      <c r="A1890" s="29" t="str">
        <f t="shared" si="11194"/>
        <v/>
      </c>
      <c r="B1890" s="62" t="s">
        <v>34</v>
      </c>
      <c r="C1890" s="30"/>
      <c r="D1890" s="31">
        <f>DSUM('اول المدة'!$A$2:$I$45,5,A1889:B1890)</f>
        <v>0</v>
      </c>
      <c r="E1890" s="31">
        <f>DSUM('اول المدة'!$A$2:$I$45,7,A1889:B1890)</f>
        <v>0</v>
      </c>
      <c r="F1890" s="31">
        <f>DSUM(الوارد!$A$2:$K$38,6,A1889:B1890)</f>
        <v>0</v>
      </c>
      <c r="G1890" s="31">
        <f>DSUM(الوارد!$A$2:$K$38,8,A1889:B1890)</f>
        <v>0</v>
      </c>
      <c r="H1890" s="31">
        <f t="shared" ref="H1890" si="11364">F1890+D1890</f>
        <v>0</v>
      </c>
      <c r="I1890" s="31" t="e">
        <f t="shared" si="11196"/>
        <v>#DIV/0!</v>
      </c>
      <c r="J1890" s="31">
        <f t="shared" ref="J1890" si="11365">G1890+E1890</f>
        <v>0</v>
      </c>
      <c r="K1890" s="31">
        <f>DSUM(المنصرف!$A$2:$L$38,5,A1889:B1890)</f>
        <v>0</v>
      </c>
      <c r="L1890" s="31" t="e">
        <f t="shared" ref="L1890" si="11366">K1890*I1890</f>
        <v>#DIV/0!</v>
      </c>
      <c r="M1890" s="31">
        <f t="shared" ref="M1890" si="11367">H1890-K1890</f>
        <v>0</v>
      </c>
      <c r="N1890" s="31" t="e">
        <f t="shared" ref="N1890" si="11368">M1890*I1890</f>
        <v>#DIV/0!</v>
      </c>
      <c r="O1890" s="31"/>
      <c r="P1890" s="31" t="e">
        <f t="shared" ref="P1890" si="11369">O1890*I1890</f>
        <v>#DIV/0!</v>
      </c>
      <c r="Q1890" s="31">
        <f t="shared" ref="Q1890" si="11370">IF(M1890&gt;O1890,M1890-O1890,0)</f>
        <v>0</v>
      </c>
      <c r="R1890" s="31" t="e">
        <f t="shared" ref="R1890" si="11371">Q1890*I1890</f>
        <v>#DIV/0!</v>
      </c>
      <c r="S1890" s="31">
        <f t="shared" ref="S1890" si="11372">IF(O1890&gt;M1890,O1890-M1890,0)</f>
        <v>0</v>
      </c>
      <c r="T1890" s="32" t="e">
        <f t="shared" ref="T1890" si="11373">S1890*I1890</f>
        <v>#DIV/0!</v>
      </c>
    </row>
    <row r="1891" spans="1:20" s="2" customFormat="1" ht="15" hidden="1">
      <c r="A1891" s="18" t="str">
        <f t="shared" ref="A1891" si="11374">$A$3</f>
        <v>اسم المزرعة</v>
      </c>
      <c r="B1891" s="19" t="str">
        <f t="shared" ref="B1891" si="11375">B1889</f>
        <v>اسم الصنف</v>
      </c>
      <c r="C1891" s="19"/>
      <c r="D1891" s="19"/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20"/>
    </row>
    <row r="1892" spans="1:20" ht="20.100000000000001" customHeight="1">
      <c r="A1892" s="29" t="str">
        <f t="shared" si="11194"/>
        <v/>
      </c>
      <c r="B1892" s="62" t="s">
        <v>34</v>
      </c>
      <c r="C1892" s="30"/>
      <c r="D1892" s="31">
        <f>DSUM('اول المدة'!$A$2:$I$45,5,A1891:B1892)</f>
        <v>0</v>
      </c>
      <c r="E1892" s="31">
        <f>DSUM('اول المدة'!$A$2:$I$45,7,A1891:B1892)</f>
        <v>0</v>
      </c>
      <c r="F1892" s="31">
        <f>DSUM(الوارد!$A$2:$K$38,6,A1891:B1892)</f>
        <v>0</v>
      </c>
      <c r="G1892" s="31">
        <f>DSUM(الوارد!$A$2:$K$38,8,A1891:B1892)</f>
        <v>0</v>
      </c>
      <c r="H1892" s="31">
        <f t="shared" ref="H1892" si="11376">F1892+D1892</f>
        <v>0</v>
      </c>
      <c r="I1892" s="31" t="e">
        <f t="shared" si="11196"/>
        <v>#DIV/0!</v>
      </c>
      <c r="J1892" s="31">
        <f t="shared" ref="J1892" si="11377">G1892+E1892</f>
        <v>0</v>
      </c>
      <c r="K1892" s="31">
        <f>DSUM(المنصرف!$A$2:$L$38,5,A1891:B1892)</f>
        <v>0</v>
      </c>
      <c r="L1892" s="31" t="e">
        <f t="shared" ref="L1892" si="11378">K1892*I1892</f>
        <v>#DIV/0!</v>
      </c>
      <c r="M1892" s="31">
        <f t="shared" ref="M1892" si="11379">H1892-K1892</f>
        <v>0</v>
      </c>
      <c r="N1892" s="31" t="e">
        <f t="shared" ref="N1892" si="11380">M1892*I1892</f>
        <v>#DIV/0!</v>
      </c>
      <c r="O1892" s="31"/>
      <c r="P1892" s="31" t="e">
        <f t="shared" ref="P1892" si="11381">O1892*I1892</f>
        <v>#DIV/0!</v>
      </c>
      <c r="Q1892" s="31">
        <f t="shared" ref="Q1892" si="11382">IF(M1892&gt;O1892,M1892-O1892,0)</f>
        <v>0</v>
      </c>
      <c r="R1892" s="31" t="e">
        <f t="shared" ref="R1892" si="11383">Q1892*I1892</f>
        <v>#DIV/0!</v>
      </c>
      <c r="S1892" s="31">
        <f t="shared" ref="S1892" si="11384">IF(O1892&gt;M1892,O1892-M1892,0)</f>
        <v>0</v>
      </c>
      <c r="T1892" s="32" t="e">
        <f t="shared" ref="T1892" si="11385">S1892*I1892</f>
        <v>#DIV/0!</v>
      </c>
    </row>
    <row r="1893" spans="1:20" s="2" customFormat="1" ht="15" hidden="1">
      <c r="A1893" s="18" t="str">
        <f t="shared" ref="A1893" si="11386">$A$3</f>
        <v>اسم المزرعة</v>
      </c>
      <c r="B1893" s="19" t="str">
        <f t="shared" ref="B1893" si="11387">B1891</f>
        <v>اسم الصنف</v>
      </c>
      <c r="C1893" s="19"/>
      <c r="D1893" s="19"/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20"/>
    </row>
    <row r="1894" spans="1:20" ht="20.100000000000001" customHeight="1">
      <c r="A1894" s="29" t="str">
        <f t="shared" si="11194"/>
        <v/>
      </c>
      <c r="B1894" s="62" t="s">
        <v>34</v>
      </c>
      <c r="C1894" s="30"/>
      <c r="D1894" s="31">
        <f>DSUM('اول المدة'!$A$2:$I$45,5,A1893:B1894)</f>
        <v>0</v>
      </c>
      <c r="E1894" s="31">
        <f>DSUM('اول المدة'!$A$2:$I$45,7,A1893:B1894)</f>
        <v>0</v>
      </c>
      <c r="F1894" s="31">
        <f>DSUM(الوارد!$A$2:$K$38,6,A1893:B1894)</f>
        <v>0</v>
      </c>
      <c r="G1894" s="31">
        <f>DSUM(الوارد!$A$2:$K$38,8,A1893:B1894)</f>
        <v>0</v>
      </c>
      <c r="H1894" s="31">
        <f t="shared" ref="H1894" si="11388">F1894+D1894</f>
        <v>0</v>
      </c>
      <c r="I1894" s="31" t="e">
        <f t="shared" si="11196"/>
        <v>#DIV/0!</v>
      </c>
      <c r="J1894" s="31">
        <f t="shared" ref="J1894" si="11389">G1894+E1894</f>
        <v>0</v>
      </c>
      <c r="K1894" s="31">
        <f>DSUM(المنصرف!$A$2:$L$38,5,A1893:B1894)</f>
        <v>0</v>
      </c>
      <c r="L1894" s="31" t="e">
        <f t="shared" ref="L1894" si="11390">K1894*I1894</f>
        <v>#DIV/0!</v>
      </c>
      <c r="M1894" s="31">
        <f t="shared" ref="M1894" si="11391">H1894-K1894</f>
        <v>0</v>
      </c>
      <c r="N1894" s="31" t="e">
        <f t="shared" ref="N1894" si="11392">M1894*I1894</f>
        <v>#DIV/0!</v>
      </c>
      <c r="O1894" s="31"/>
      <c r="P1894" s="31" t="e">
        <f t="shared" ref="P1894" si="11393">O1894*I1894</f>
        <v>#DIV/0!</v>
      </c>
      <c r="Q1894" s="31">
        <f t="shared" ref="Q1894" si="11394">IF(M1894&gt;O1894,M1894-O1894,0)</f>
        <v>0</v>
      </c>
      <c r="R1894" s="31" t="e">
        <f t="shared" ref="R1894" si="11395">Q1894*I1894</f>
        <v>#DIV/0!</v>
      </c>
      <c r="S1894" s="31">
        <f t="shared" ref="S1894" si="11396">IF(O1894&gt;M1894,O1894-M1894,0)</f>
        <v>0</v>
      </c>
      <c r="T1894" s="32" t="e">
        <f t="shared" ref="T1894" si="11397">S1894*I1894</f>
        <v>#DIV/0!</v>
      </c>
    </row>
    <row r="1895" spans="1:20" s="2" customFormat="1" ht="15" hidden="1">
      <c r="A1895" s="18" t="str">
        <f t="shared" ref="A1895" si="11398">$A$3</f>
        <v>اسم المزرعة</v>
      </c>
      <c r="B1895" s="19" t="str">
        <f t="shared" ref="B1895" si="11399">B1893</f>
        <v>اسم الصنف</v>
      </c>
      <c r="C1895" s="19"/>
      <c r="D1895" s="19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20"/>
    </row>
    <row r="1896" spans="1:20" ht="20.100000000000001" customHeight="1">
      <c r="A1896" s="29" t="str">
        <f t="shared" si="11194"/>
        <v/>
      </c>
      <c r="B1896" s="62" t="s">
        <v>34</v>
      </c>
      <c r="C1896" s="30"/>
      <c r="D1896" s="31">
        <f>DSUM('اول المدة'!$A$2:$I$45,5,A1895:B1896)</f>
        <v>0</v>
      </c>
      <c r="E1896" s="31">
        <f>DSUM('اول المدة'!$A$2:$I$45,7,A1895:B1896)</f>
        <v>0</v>
      </c>
      <c r="F1896" s="31">
        <f>DSUM(الوارد!$A$2:$K$38,6,A1895:B1896)</f>
        <v>0</v>
      </c>
      <c r="G1896" s="31">
        <f>DSUM(الوارد!$A$2:$K$38,8,A1895:B1896)</f>
        <v>0</v>
      </c>
      <c r="H1896" s="31">
        <f t="shared" ref="H1896" si="11400">F1896+D1896</f>
        <v>0</v>
      </c>
      <c r="I1896" s="31" t="e">
        <f t="shared" si="11196"/>
        <v>#DIV/0!</v>
      </c>
      <c r="J1896" s="31">
        <f t="shared" ref="J1896" si="11401">G1896+E1896</f>
        <v>0</v>
      </c>
      <c r="K1896" s="31">
        <f>DSUM(المنصرف!$A$2:$L$38,5,A1895:B1896)</f>
        <v>0</v>
      </c>
      <c r="L1896" s="31" t="e">
        <f t="shared" ref="L1896" si="11402">K1896*I1896</f>
        <v>#DIV/0!</v>
      </c>
      <c r="M1896" s="31">
        <f t="shared" ref="M1896" si="11403">H1896-K1896</f>
        <v>0</v>
      </c>
      <c r="N1896" s="31" t="e">
        <f t="shared" ref="N1896" si="11404">M1896*I1896</f>
        <v>#DIV/0!</v>
      </c>
      <c r="O1896" s="31"/>
      <c r="P1896" s="31" t="e">
        <f t="shared" ref="P1896" si="11405">O1896*I1896</f>
        <v>#DIV/0!</v>
      </c>
      <c r="Q1896" s="31">
        <f t="shared" ref="Q1896" si="11406">IF(M1896&gt;O1896,M1896-O1896,0)</f>
        <v>0</v>
      </c>
      <c r="R1896" s="31" t="e">
        <f t="shared" ref="R1896" si="11407">Q1896*I1896</f>
        <v>#DIV/0!</v>
      </c>
      <c r="S1896" s="31">
        <f t="shared" ref="S1896" si="11408">IF(O1896&gt;M1896,O1896-M1896,0)</f>
        <v>0</v>
      </c>
      <c r="T1896" s="32" t="e">
        <f t="shared" ref="T1896" si="11409">S1896*I1896</f>
        <v>#DIV/0!</v>
      </c>
    </row>
    <row r="1897" spans="1:20" s="2" customFormat="1" ht="15" hidden="1">
      <c r="A1897" s="18" t="str">
        <f t="shared" ref="A1897" si="11410">$A$3</f>
        <v>اسم المزرعة</v>
      </c>
      <c r="B1897" s="19" t="str">
        <f t="shared" ref="B1897" si="11411">B1895</f>
        <v>اسم الصنف</v>
      </c>
      <c r="C1897" s="19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20"/>
    </row>
    <row r="1898" spans="1:20" ht="20.100000000000001" customHeight="1">
      <c r="A1898" s="29" t="str">
        <f t="shared" si="11194"/>
        <v/>
      </c>
      <c r="B1898" s="62" t="s">
        <v>34</v>
      </c>
      <c r="C1898" s="30"/>
      <c r="D1898" s="31">
        <f>DSUM('اول المدة'!$A$2:$I$45,5,A1897:B1898)</f>
        <v>0</v>
      </c>
      <c r="E1898" s="31">
        <f>DSUM('اول المدة'!$A$2:$I$45,7,A1897:B1898)</f>
        <v>0</v>
      </c>
      <c r="F1898" s="31">
        <f>DSUM(الوارد!$A$2:$K$38,6,A1897:B1898)</f>
        <v>0</v>
      </c>
      <c r="G1898" s="31">
        <f>DSUM(الوارد!$A$2:$K$38,8,A1897:B1898)</f>
        <v>0</v>
      </c>
      <c r="H1898" s="31">
        <f t="shared" ref="H1898" si="11412">F1898+D1898</f>
        <v>0</v>
      </c>
      <c r="I1898" s="31" t="e">
        <f t="shared" si="11196"/>
        <v>#DIV/0!</v>
      </c>
      <c r="J1898" s="31">
        <f t="shared" ref="J1898" si="11413">G1898+E1898</f>
        <v>0</v>
      </c>
      <c r="K1898" s="31">
        <f>DSUM(المنصرف!$A$2:$L$38,5,A1897:B1898)</f>
        <v>0</v>
      </c>
      <c r="L1898" s="31" t="e">
        <f t="shared" ref="L1898" si="11414">K1898*I1898</f>
        <v>#DIV/0!</v>
      </c>
      <c r="M1898" s="31">
        <f t="shared" ref="M1898" si="11415">H1898-K1898</f>
        <v>0</v>
      </c>
      <c r="N1898" s="31" t="e">
        <f t="shared" ref="N1898" si="11416">M1898*I1898</f>
        <v>#DIV/0!</v>
      </c>
      <c r="O1898" s="31"/>
      <c r="P1898" s="31" t="e">
        <f t="shared" ref="P1898" si="11417">O1898*I1898</f>
        <v>#DIV/0!</v>
      </c>
      <c r="Q1898" s="31">
        <f t="shared" ref="Q1898" si="11418">IF(M1898&gt;O1898,M1898-O1898,0)</f>
        <v>0</v>
      </c>
      <c r="R1898" s="31" t="e">
        <f t="shared" ref="R1898" si="11419">Q1898*I1898</f>
        <v>#DIV/0!</v>
      </c>
      <c r="S1898" s="31">
        <f t="shared" ref="S1898" si="11420">IF(O1898&gt;M1898,O1898-M1898,0)</f>
        <v>0</v>
      </c>
      <c r="T1898" s="32" t="e">
        <f t="shared" ref="T1898" si="11421">S1898*I1898</f>
        <v>#DIV/0!</v>
      </c>
    </row>
    <row r="1899" spans="1:20" s="2" customFormat="1" ht="15" hidden="1">
      <c r="A1899" s="18" t="str">
        <f t="shared" ref="A1899" si="11422">$A$3</f>
        <v>اسم المزرعة</v>
      </c>
      <c r="B1899" s="19" t="str">
        <f t="shared" ref="B1899" si="11423">B1897</f>
        <v>اسم الصنف</v>
      </c>
      <c r="C1899" s="19"/>
      <c r="D1899" s="19"/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20"/>
    </row>
    <row r="1900" spans="1:20" ht="20.100000000000001" customHeight="1">
      <c r="A1900" s="29" t="str">
        <f t="shared" si="11194"/>
        <v/>
      </c>
      <c r="B1900" s="62" t="s">
        <v>34</v>
      </c>
      <c r="C1900" s="30"/>
      <c r="D1900" s="31">
        <f>DSUM('اول المدة'!$A$2:$I$45,5,A1899:B1900)</f>
        <v>0</v>
      </c>
      <c r="E1900" s="31">
        <f>DSUM('اول المدة'!$A$2:$I$45,7,A1899:B1900)</f>
        <v>0</v>
      </c>
      <c r="F1900" s="31">
        <f>DSUM(الوارد!$A$2:$K$38,6,A1899:B1900)</f>
        <v>0</v>
      </c>
      <c r="G1900" s="31">
        <f>DSUM(الوارد!$A$2:$K$38,8,A1899:B1900)</f>
        <v>0</v>
      </c>
      <c r="H1900" s="31">
        <f t="shared" ref="H1900" si="11424">F1900+D1900</f>
        <v>0</v>
      </c>
      <c r="I1900" s="31" t="e">
        <f t="shared" si="11196"/>
        <v>#DIV/0!</v>
      </c>
      <c r="J1900" s="31">
        <f t="shared" ref="J1900" si="11425">G1900+E1900</f>
        <v>0</v>
      </c>
      <c r="K1900" s="31">
        <f>DSUM(المنصرف!$A$2:$L$38,5,A1899:B1900)</f>
        <v>0</v>
      </c>
      <c r="L1900" s="31" t="e">
        <f t="shared" ref="L1900" si="11426">K1900*I1900</f>
        <v>#DIV/0!</v>
      </c>
      <c r="M1900" s="31">
        <f t="shared" ref="M1900" si="11427">H1900-K1900</f>
        <v>0</v>
      </c>
      <c r="N1900" s="31" t="e">
        <f t="shared" ref="N1900" si="11428">M1900*I1900</f>
        <v>#DIV/0!</v>
      </c>
      <c r="O1900" s="31"/>
      <c r="P1900" s="31" t="e">
        <f t="shared" ref="P1900" si="11429">O1900*I1900</f>
        <v>#DIV/0!</v>
      </c>
      <c r="Q1900" s="31">
        <f t="shared" ref="Q1900" si="11430">IF(M1900&gt;O1900,M1900-O1900,0)</f>
        <v>0</v>
      </c>
      <c r="R1900" s="31" t="e">
        <f t="shared" ref="R1900" si="11431">Q1900*I1900</f>
        <v>#DIV/0!</v>
      </c>
      <c r="S1900" s="31">
        <f t="shared" ref="S1900" si="11432">IF(O1900&gt;M1900,O1900-M1900,0)</f>
        <v>0</v>
      </c>
      <c r="T1900" s="32" t="e">
        <f t="shared" ref="T1900" si="11433">S1900*I1900</f>
        <v>#DIV/0!</v>
      </c>
    </row>
    <row r="1901" spans="1:20" s="2" customFormat="1" ht="15" hidden="1">
      <c r="A1901" s="18" t="str">
        <f t="shared" ref="A1901" si="11434">$A$3</f>
        <v>اسم المزرعة</v>
      </c>
      <c r="B1901" s="19" t="str">
        <f t="shared" ref="B1901" si="11435">B1899</f>
        <v>اسم الصنف</v>
      </c>
      <c r="C1901" s="19"/>
      <c r="D1901" s="19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20"/>
    </row>
    <row r="1902" spans="1:20" ht="20.100000000000001" customHeight="1">
      <c r="A1902" s="29" t="str">
        <f t="shared" si="11194"/>
        <v/>
      </c>
      <c r="B1902" s="62" t="s">
        <v>34</v>
      </c>
      <c r="C1902" s="30"/>
      <c r="D1902" s="31">
        <f>DSUM('اول المدة'!$A$2:$I$45,5,A1901:B1902)</f>
        <v>0</v>
      </c>
      <c r="E1902" s="31">
        <f>DSUM('اول المدة'!$A$2:$I$45,7,A1901:B1902)</f>
        <v>0</v>
      </c>
      <c r="F1902" s="31">
        <f>DSUM(الوارد!$A$2:$K$38,6,A1901:B1902)</f>
        <v>0</v>
      </c>
      <c r="G1902" s="31">
        <f>DSUM(الوارد!$A$2:$K$38,8,A1901:B1902)</f>
        <v>0</v>
      </c>
      <c r="H1902" s="31">
        <f t="shared" ref="H1902" si="11436">F1902+D1902</f>
        <v>0</v>
      </c>
      <c r="I1902" s="31" t="e">
        <f t="shared" si="11196"/>
        <v>#DIV/0!</v>
      </c>
      <c r="J1902" s="31">
        <f t="shared" ref="J1902" si="11437">G1902+E1902</f>
        <v>0</v>
      </c>
      <c r="K1902" s="31">
        <f>DSUM(المنصرف!$A$2:$L$38,5,A1901:B1902)</f>
        <v>0</v>
      </c>
      <c r="L1902" s="31" t="e">
        <f t="shared" ref="L1902" si="11438">K1902*I1902</f>
        <v>#DIV/0!</v>
      </c>
      <c r="M1902" s="31">
        <f t="shared" ref="M1902" si="11439">H1902-K1902</f>
        <v>0</v>
      </c>
      <c r="N1902" s="31" t="e">
        <f t="shared" ref="N1902" si="11440">M1902*I1902</f>
        <v>#DIV/0!</v>
      </c>
      <c r="O1902" s="31"/>
      <c r="P1902" s="31" t="e">
        <f t="shared" ref="P1902" si="11441">O1902*I1902</f>
        <v>#DIV/0!</v>
      </c>
      <c r="Q1902" s="31">
        <f t="shared" ref="Q1902" si="11442">IF(M1902&gt;O1902,M1902-O1902,0)</f>
        <v>0</v>
      </c>
      <c r="R1902" s="31" t="e">
        <f t="shared" ref="R1902" si="11443">Q1902*I1902</f>
        <v>#DIV/0!</v>
      </c>
      <c r="S1902" s="31">
        <f t="shared" ref="S1902" si="11444">IF(O1902&gt;M1902,O1902-M1902,0)</f>
        <v>0</v>
      </c>
      <c r="T1902" s="32" t="e">
        <f t="shared" ref="T1902" si="11445">S1902*I1902</f>
        <v>#DIV/0!</v>
      </c>
    </row>
    <row r="1903" spans="1:20" s="2" customFormat="1" ht="15" hidden="1">
      <c r="A1903" s="18" t="str">
        <f t="shared" ref="A1903" si="11446">$A$3</f>
        <v>اسم المزرعة</v>
      </c>
      <c r="B1903" s="19" t="str">
        <f t="shared" ref="B1903" si="11447">B1901</f>
        <v>اسم الصنف</v>
      </c>
      <c r="C1903" s="19"/>
      <c r="D1903" s="19"/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20"/>
    </row>
    <row r="1904" spans="1:20" ht="20.100000000000001" customHeight="1">
      <c r="A1904" s="29" t="str">
        <f t="shared" si="11194"/>
        <v/>
      </c>
      <c r="B1904" s="62" t="s">
        <v>34</v>
      </c>
      <c r="C1904" s="30"/>
      <c r="D1904" s="31">
        <f>DSUM('اول المدة'!$A$2:$I$45,5,A1903:B1904)</f>
        <v>0</v>
      </c>
      <c r="E1904" s="31">
        <f>DSUM('اول المدة'!$A$2:$I$45,7,A1903:B1904)</f>
        <v>0</v>
      </c>
      <c r="F1904" s="31">
        <f>DSUM(الوارد!$A$2:$K$38,6,A1903:B1904)</f>
        <v>0</v>
      </c>
      <c r="G1904" s="31">
        <f>DSUM(الوارد!$A$2:$K$38,8,A1903:B1904)</f>
        <v>0</v>
      </c>
      <c r="H1904" s="31">
        <f t="shared" ref="H1904" si="11448">F1904+D1904</f>
        <v>0</v>
      </c>
      <c r="I1904" s="31" t="e">
        <f t="shared" si="11196"/>
        <v>#DIV/0!</v>
      </c>
      <c r="J1904" s="31">
        <f t="shared" ref="J1904" si="11449">G1904+E1904</f>
        <v>0</v>
      </c>
      <c r="K1904" s="31">
        <f>DSUM(المنصرف!$A$2:$L$38,5,A1903:B1904)</f>
        <v>0</v>
      </c>
      <c r="L1904" s="31" t="e">
        <f t="shared" ref="L1904" si="11450">K1904*I1904</f>
        <v>#DIV/0!</v>
      </c>
      <c r="M1904" s="31">
        <f t="shared" ref="M1904" si="11451">H1904-K1904</f>
        <v>0</v>
      </c>
      <c r="N1904" s="31" t="e">
        <f t="shared" ref="N1904" si="11452">M1904*I1904</f>
        <v>#DIV/0!</v>
      </c>
      <c r="O1904" s="31"/>
      <c r="P1904" s="31" t="e">
        <f t="shared" ref="P1904" si="11453">O1904*I1904</f>
        <v>#DIV/0!</v>
      </c>
      <c r="Q1904" s="31">
        <f t="shared" ref="Q1904" si="11454">IF(M1904&gt;O1904,M1904-O1904,0)</f>
        <v>0</v>
      </c>
      <c r="R1904" s="31" t="e">
        <f t="shared" ref="R1904" si="11455">Q1904*I1904</f>
        <v>#DIV/0!</v>
      </c>
      <c r="S1904" s="31">
        <f t="shared" ref="S1904" si="11456">IF(O1904&gt;M1904,O1904-M1904,0)</f>
        <v>0</v>
      </c>
      <c r="T1904" s="32" t="e">
        <f t="shared" ref="T1904" si="11457">S1904*I1904</f>
        <v>#DIV/0!</v>
      </c>
    </row>
    <row r="1905" spans="1:20" s="2" customFormat="1" ht="15" hidden="1">
      <c r="A1905" s="18" t="str">
        <f t="shared" ref="A1905" si="11458">$A$3</f>
        <v>اسم المزرعة</v>
      </c>
      <c r="B1905" s="19" t="str">
        <f t="shared" ref="B1905" si="11459">B1903</f>
        <v>اسم الصنف</v>
      </c>
      <c r="C1905" s="19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20"/>
    </row>
    <row r="1906" spans="1:20" ht="20.100000000000001" customHeight="1">
      <c r="A1906" s="29" t="str">
        <f t="shared" si="11194"/>
        <v/>
      </c>
      <c r="B1906" s="62" t="s">
        <v>34</v>
      </c>
      <c r="C1906" s="30"/>
      <c r="D1906" s="31">
        <f>DSUM('اول المدة'!$A$2:$I$45,5,A1905:B1906)</f>
        <v>0</v>
      </c>
      <c r="E1906" s="31">
        <f>DSUM('اول المدة'!$A$2:$I$45,7,A1905:B1906)</f>
        <v>0</v>
      </c>
      <c r="F1906" s="31">
        <f>DSUM(الوارد!$A$2:$K$38,6,A1905:B1906)</f>
        <v>0</v>
      </c>
      <c r="G1906" s="31">
        <f>DSUM(الوارد!$A$2:$K$38,8,A1905:B1906)</f>
        <v>0</v>
      </c>
      <c r="H1906" s="31">
        <f t="shared" ref="H1906" si="11460">F1906+D1906</f>
        <v>0</v>
      </c>
      <c r="I1906" s="31" t="e">
        <f t="shared" si="11196"/>
        <v>#DIV/0!</v>
      </c>
      <c r="J1906" s="31">
        <f t="shared" ref="J1906" si="11461">G1906+E1906</f>
        <v>0</v>
      </c>
      <c r="K1906" s="31">
        <f>DSUM(المنصرف!$A$2:$L$38,5,A1905:B1906)</f>
        <v>0</v>
      </c>
      <c r="L1906" s="31" t="e">
        <f t="shared" ref="L1906" si="11462">K1906*I1906</f>
        <v>#DIV/0!</v>
      </c>
      <c r="M1906" s="31">
        <f t="shared" ref="M1906" si="11463">H1906-K1906</f>
        <v>0</v>
      </c>
      <c r="N1906" s="31" t="e">
        <f t="shared" ref="N1906" si="11464">M1906*I1906</f>
        <v>#DIV/0!</v>
      </c>
      <c r="O1906" s="31"/>
      <c r="P1906" s="31" t="e">
        <f t="shared" ref="P1906" si="11465">O1906*I1906</f>
        <v>#DIV/0!</v>
      </c>
      <c r="Q1906" s="31">
        <f t="shared" ref="Q1906" si="11466">IF(M1906&gt;O1906,M1906-O1906,0)</f>
        <v>0</v>
      </c>
      <c r="R1906" s="31" t="e">
        <f t="shared" ref="R1906" si="11467">Q1906*I1906</f>
        <v>#DIV/0!</v>
      </c>
      <c r="S1906" s="31">
        <f t="shared" ref="S1906" si="11468">IF(O1906&gt;M1906,O1906-M1906,0)</f>
        <v>0</v>
      </c>
      <c r="T1906" s="32" t="e">
        <f t="shared" ref="T1906" si="11469">S1906*I1906</f>
        <v>#DIV/0!</v>
      </c>
    </row>
    <row r="1907" spans="1:20" s="2" customFormat="1" ht="15" hidden="1">
      <c r="A1907" s="18" t="str">
        <f t="shared" ref="A1907" si="11470">$A$3</f>
        <v>اسم المزرعة</v>
      </c>
      <c r="B1907" s="19" t="str">
        <f t="shared" ref="B1907" si="11471">B1905</f>
        <v>اسم الصنف</v>
      </c>
      <c r="C1907" s="19"/>
      <c r="D1907" s="19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20"/>
    </row>
    <row r="1908" spans="1:20" ht="20.100000000000001" customHeight="1">
      <c r="A1908" s="29" t="str">
        <f t="shared" si="11194"/>
        <v/>
      </c>
      <c r="B1908" s="62" t="s">
        <v>34</v>
      </c>
      <c r="C1908" s="30"/>
      <c r="D1908" s="31">
        <f>DSUM('اول المدة'!$A$2:$I$45,5,A1907:B1908)</f>
        <v>0</v>
      </c>
      <c r="E1908" s="31">
        <f>DSUM('اول المدة'!$A$2:$I$45,7,A1907:B1908)</f>
        <v>0</v>
      </c>
      <c r="F1908" s="31">
        <f>DSUM(الوارد!$A$2:$K$38,6,A1907:B1908)</f>
        <v>0</v>
      </c>
      <c r="G1908" s="31">
        <f>DSUM(الوارد!$A$2:$K$38,8,A1907:B1908)</f>
        <v>0</v>
      </c>
      <c r="H1908" s="31">
        <f t="shared" ref="H1908" si="11472">F1908+D1908</f>
        <v>0</v>
      </c>
      <c r="I1908" s="31" t="e">
        <f t="shared" si="11196"/>
        <v>#DIV/0!</v>
      </c>
      <c r="J1908" s="31">
        <f t="shared" ref="J1908" si="11473">G1908+E1908</f>
        <v>0</v>
      </c>
      <c r="K1908" s="31">
        <f>DSUM(المنصرف!$A$2:$L$38,5,A1907:B1908)</f>
        <v>0</v>
      </c>
      <c r="L1908" s="31" t="e">
        <f t="shared" ref="L1908" si="11474">K1908*I1908</f>
        <v>#DIV/0!</v>
      </c>
      <c r="M1908" s="31">
        <f t="shared" ref="M1908" si="11475">H1908-K1908</f>
        <v>0</v>
      </c>
      <c r="N1908" s="31" t="e">
        <f t="shared" ref="N1908" si="11476">M1908*I1908</f>
        <v>#DIV/0!</v>
      </c>
      <c r="O1908" s="31"/>
      <c r="P1908" s="31" t="e">
        <f t="shared" ref="P1908" si="11477">O1908*I1908</f>
        <v>#DIV/0!</v>
      </c>
      <c r="Q1908" s="31">
        <f t="shared" ref="Q1908" si="11478">IF(M1908&gt;O1908,M1908-O1908,0)</f>
        <v>0</v>
      </c>
      <c r="R1908" s="31" t="e">
        <f t="shared" ref="R1908" si="11479">Q1908*I1908</f>
        <v>#DIV/0!</v>
      </c>
      <c r="S1908" s="31">
        <f t="shared" ref="S1908" si="11480">IF(O1908&gt;M1908,O1908-M1908,0)</f>
        <v>0</v>
      </c>
      <c r="T1908" s="32" t="e">
        <f t="shared" ref="T1908" si="11481">S1908*I1908</f>
        <v>#DIV/0!</v>
      </c>
    </row>
    <row r="1909" spans="1:20" s="2" customFormat="1" ht="15" hidden="1">
      <c r="A1909" s="18" t="str">
        <f t="shared" ref="A1909" si="11482">$A$3</f>
        <v>اسم المزرعة</v>
      </c>
      <c r="B1909" s="19" t="str">
        <f t="shared" ref="B1909" si="11483">B1907</f>
        <v>اسم الصنف</v>
      </c>
      <c r="C1909" s="19"/>
      <c r="D1909" s="19"/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20"/>
    </row>
    <row r="1910" spans="1:20" ht="20.100000000000001" customHeight="1">
      <c r="A1910" s="29" t="str">
        <f t="shared" si="11194"/>
        <v/>
      </c>
      <c r="B1910" s="62" t="s">
        <v>34</v>
      </c>
      <c r="C1910" s="30"/>
      <c r="D1910" s="31">
        <f>DSUM('اول المدة'!$A$2:$I$45,5,A1909:B1910)</f>
        <v>0</v>
      </c>
      <c r="E1910" s="31">
        <f>DSUM('اول المدة'!$A$2:$I$45,7,A1909:B1910)</f>
        <v>0</v>
      </c>
      <c r="F1910" s="31">
        <f>DSUM(الوارد!$A$2:$K$38,6,A1909:B1910)</f>
        <v>0</v>
      </c>
      <c r="G1910" s="31">
        <f>DSUM(الوارد!$A$2:$K$38,8,A1909:B1910)</f>
        <v>0</v>
      </c>
      <c r="H1910" s="31">
        <f t="shared" ref="H1910" si="11484">F1910+D1910</f>
        <v>0</v>
      </c>
      <c r="I1910" s="31" t="e">
        <f t="shared" si="11196"/>
        <v>#DIV/0!</v>
      </c>
      <c r="J1910" s="31">
        <f t="shared" ref="J1910" si="11485">G1910+E1910</f>
        <v>0</v>
      </c>
      <c r="K1910" s="31">
        <f>DSUM(المنصرف!$A$2:$L$38,5,A1909:B1910)</f>
        <v>0</v>
      </c>
      <c r="L1910" s="31" t="e">
        <f t="shared" ref="L1910" si="11486">K1910*I1910</f>
        <v>#DIV/0!</v>
      </c>
      <c r="M1910" s="31">
        <f t="shared" ref="M1910" si="11487">H1910-K1910</f>
        <v>0</v>
      </c>
      <c r="N1910" s="31" t="e">
        <f t="shared" ref="N1910" si="11488">M1910*I1910</f>
        <v>#DIV/0!</v>
      </c>
      <c r="O1910" s="31"/>
      <c r="P1910" s="31" t="e">
        <f t="shared" ref="P1910" si="11489">O1910*I1910</f>
        <v>#DIV/0!</v>
      </c>
      <c r="Q1910" s="31">
        <f t="shared" ref="Q1910" si="11490">IF(M1910&gt;O1910,M1910-O1910,0)</f>
        <v>0</v>
      </c>
      <c r="R1910" s="31" t="e">
        <f t="shared" ref="R1910" si="11491">Q1910*I1910</f>
        <v>#DIV/0!</v>
      </c>
      <c r="S1910" s="31">
        <f t="shared" ref="S1910" si="11492">IF(O1910&gt;M1910,O1910-M1910,0)</f>
        <v>0</v>
      </c>
      <c r="T1910" s="32" t="e">
        <f t="shared" ref="T1910" si="11493">S1910*I1910</f>
        <v>#DIV/0!</v>
      </c>
    </row>
    <row r="1911" spans="1:20" s="2" customFormat="1" ht="15" hidden="1">
      <c r="A1911" s="18" t="str">
        <f t="shared" ref="A1911" si="11494">$A$3</f>
        <v>اسم المزرعة</v>
      </c>
      <c r="B1911" s="19" t="str">
        <f t="shared" ref="B1911" si="11495">B1909</f>
        <v>اسم الصنف</v>
      </c>
      <c r="C1911" s="19"/>
      <c r="D1911" s="19"/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20"/>
    </row>
    <row r="1912" spans="1:20" ht="20.100000000000001" customHeight="1">
      <c r="A1912" s="29" t="str">
        <f t="shared" si="11194"/>
        <v/>
      </c>
      <c r="B1912" s="62" t="s">
        <v>34</v>
      </c>
      <c r="C1912" s="30"/>
      <c r="D1912" s="31">
        <f>DSUM('اول المدة'!$A$2:$I$45,5,A1911:B1912)</f>
        <v>0</v>
      </c>
      <c r="E1912" s="31">
        <f>DSUM('اول المدة'!$A$2:$I$45,7,A1911:B1912)</f>
        <v>0</v>
      </c>
      <c r="F1912" s="31">
        <f>DSUM(الوارد!$A$2:$K$38,6,A1911:B1912)</f>
        <v>0</v>
      </c>
      <c r="G1912" s="31">
        <f>DSUM(الوارد!$A$2:$K$38,8,A1911:B1912)</f>
        <v>0</v>
      </c>
      <c r="H1912" s="31">
        <f t="shared" ref="H1912" si="11496">F1912+D1912</f>
        <v>0</v>
      </c>
      <c r="I1912" s="31" t="e">
        <f t="shared" si="11196"/>
        <v>#DIV/0!</v>
      </c>
      <c r="J1912" s="31">
        <f t="shared" ref="J1912" si="11497">G1912+E1912</f>
        <v>0</v>
      </c>
      <c r="K1912" s="31">
        <f>DSUM(المنصرف!$A$2:$L$38,5,A1911:B1912)</f>
        <v>0</v>
      </c>
      <c r="L1912" s="31" t="e">
        <f t="shared" ref="L1912" si="11498">K1912*I1912</f>
        <v>#DIV/0!</v>
      </c>
      <c r="M1912" s="31">
        <f t="shared" ref="M1912" si="11499">H1912-K1912</f>
        <v>0</v>
      </c>
      <c r="N1912" s="31" t="e">
        <f t="shared" ref="N1912" si="11500">M1912*I1912</f>
        <v>#DIV/0!</v>
      </c>
      <c r="O1912" s="31"/>
      <c r="P1912" s="31" t="e">
        <f t="shared" ref="P1912" si="11501">O1912*I1912</f>
        <v>#DIV/0!</v>
      </c>
      <c r="Q1912" s="31">
        <f t="shared" ref="Q1912" si="11502">IF(M1912&gt;O1912,M1912-O1912,0)</f>
        <v>0</v>
      </c>
      <c r="R1912" s="31" t="e">
        <f t="shared" ref="R1912" si="11503">Q1912*I1912</f>
        <v>#DIV/0!</v>
      </c>
      <c r="S1912" s="31">
        <f t="shared" ref="S1912" si="11504">IF(O1912&gt;M1912,O1912-M1912,0)</f>
        <v>0</v>
      </c>
      <c r="T1912" s="32" t="e">
        <f t="shared" ref="T1912" si="11505">S1912*I1912</f>
        <v>#DIV/0!</v>
      </c>
    </row>
    <row r="1913" spans="1:20" s="2" customFormat="1" ht="15" hidden="1">
      <c r="A1913" s="18" t="str">
        <f t="shared" ref="A1913" si="11506">$A$3</f>
        <v>اسم المزرعة</v>
      </c>
      <c r="B1913" s="19" t="str">
        <f t="shared" ref="B1913" si="11507">B1911</f>
        <v>اسم الصنف</v>
      </c>
      <c r="C1913" s="19"/>
      <c r="D1913" s="19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20"/>
    </row>
    <row r="1914" spans="1:20" ht="20.100000000000001" customHeight="1">
      <c r="A1914" s="29" t="str">
        <f t="shared" si="11194"/>
        <v/>
      </c>
      <c r="B1914" s="62" t="s">
        <v>34</v>
      </c>
      <c r="C1914" s="30"/>
      <c r="D1914" s="31">
        <f>DSUM('اول المدة'!$A$2:$I$45,5,A1913:B1914)</f>
        <v>0</v>
      </c>
      <c r="E1914" s="31">
        <f>DSUM('اول المدة'!$A$2:$I$45,7,A1913:B1914)</f>
        <v>0</v>
      </c>
      <c r="F1914" s="31">
        <f>DSUM(الوارد!$A$2:$K$38,6,A1913:B1914)</f>
        <v>0</v>
      </c>
      <c r="G1914" s="31">
        <f>DSUM(الوارد!$A$2:$K$38,8,A1913:B1914)</f>
        <v>0</v>
      </c>
      <c r="H1914" s="31">
        <f t="shared" ref="H1914" si="11508">F1914+D1914</f>
        <v>0</v>
      </c>
      <c r="I1914" s="31" t="e">
        <f t="shared" si="11196"/>
        <v>#DIV/0!</v>
      </c>
      <c r="J1914" s="31">
        <f t="shared" ref="J1914" si="11509">G1914+E1914</f>
        <v>0</v>
      </c>
      <c r="K1914" s="31">
        <f>DSUM(المنصرف!$A$2:$L$38,5,A1913:B1914)</f>
        <v>0</v>
      </c>
      <c r="L1914" s="31" t="e">
        <f t="shared" ref="L1914" si="11510">K1914*I1914</f>
        <v>#DIV/0!</v>
      </c>
      <c r="M1914" s="31">
        <f t="shared" ref="M1914" si="11511">H1914-K1914</f>
        <v>0</v>
      </c>
      <c r="N1914" s="31" t="e">
        <f t="shared" ref="N1914" si="11512">M1914*I1914</f>
        <v>#DIV/0!</v>
      </c>
      <c r="O1914" s="31"/>
      <c r="P1914" s="31" t="e">
        <f t="shared" ref="P1914" si="11513">O1914*I1914</f>
        <v>#DIV/0!</v>
      </c>
      <c r="Q1914" s="31">
        <f t="shared" ref="Q1914" si="11514">IF(M1914&gt;O1914,M1914-O1914,0)</f>
        <v>0</v>
      </c>
      <c r="R1914" s="31" t="e">
        <f t="shared" ref="R1914" si="11515">Q1914*I1914</f>
        <v>#DIV/0!</v>
      </c>
      <c r="S1914" s="31">
        <f t="shared" ref="S1914" si="11516">IF(O1914&gt;M1914,O1914-M1914,0)</f>
        <v>0</v>
      </c>
      <c r="T1914" s="32" t="e">
        <f t="shared" ref="T1914" si="11517">S1914*I1914</f>
        <v>#DIV/0!</v>
      </c>
    </row>
    <row r="1915" spans="1:20" s="2" customFormat="1" ht="15" hidden="1">
      <c r="A1915" s="18" t="str">
        <f t="shared" ref="A1915" si="11518">$A$3</f>
        <v>اسم المزرعة</v>
      </c>
      <c r="B1915" s="19" t="str">
        <f t="shared" ref="B1915" si="11519">B1913</f>
        <v>اسم الصنف</v>
      </c>
      <c r="C1915" s="19"/>
      <c r="D1915" s="19"/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20"/>
    </row>
    <row r="1916" spans="1:20" ht="20.100000000000001" customHeight="1">
      <c r="A1916" s="29" t="str">
        <f t="shared" si="11194"/>
        <v/>
      </c>
      <c r="B1916" s="62" t="s">
        <v>34</v>
      </c>
      <c r="C1916" s="30"/>
      <c r="D1916" s="31">
        <f>DSUM('اول المدة'!$A$2:$I$45,5,A1915:B1916)</f>
        <v>0</v>
      </c>
      <c r="E1916" s="31">
        <f>DSUM('اول المدة'!$A$2:$I$45,7,A1915:B1916)</f>
        <v>0</v>
      </c>
      <c r="F1916" s="31">
        <f>DSUM(الوارد!$A$2:$K$38,6,A1915:B1916)</f>
        <v>0</v>
      </c>
      <c r="G1916" s="31">
        <f>DSUM(الوارد!$A$2:$K$38,8,A1915:B1916)</f>
        <v>0</v>
      </c>
      <c r="H1916" s="31">
        <f t="shared" ref="H1916" si="11520">F1916+D1916</f>
        <v>0</v>
      </c>
      <c r="I1916" s="31" t="e">
        <f t="shared" si="11196"/>
        <v>#DIV/0!</v>
      </c>
      <c r="J1916" s="31">
        <f t="shared" ref="J1916" si="11521">G1916+E1916</f>
        <v>0</v>
      </c>
      <c r="K1916" s="31">
        <f>DSUM(المنصرف!$A$2:$L$38,5,A1915:B1916)</f>
        <v>0</v>
      </c>
      <c r="L1916" s="31" t="e">
        <f t="shared" ref="L1916" si="11522">K1916*I1916</f>
        <v>#DIV/0!</v>
      </c>
      <c r="M1916" s="31">
        <f t="shared" ref="M1916" si="11523">H1916-K1916</f>
        <v>0</v>
      </c>
      <c r="N1916" s="31" t="e">
        <f t="shared" ref="N1916" si="11524">M1916*I1916</f>
        <v>#DIV/0!</v>
      </c>
      <c r="O1916" s="31"/>
      <c r="P1916" s="31" t="e">
        <f t="shared" ref="P1916" si="11525">O1916*I1916</f>
        <v>#DIV/0!</v>
      </c>
      <c r="Q1916" s="31">
        <f t="shared" ref="Q1916" si="11526">IF(M1916&gt;O1916,M1916-O1916,0)</f>
        <v>0</v>
      </c>
      <c r="R1916" s="31" t="e">
        <f t="shared" ref="R1916" si="11527">Q1916*I1916</f>
        <v>#DIV/0!</v>
      </c>
      <c r="S1916" s="31">
        <f t="shared" ref="S1916" si="11528">IF(O1916&gt;M1916,O1916-M1916,0)</f>
        <v>0</v>
      </c>
      <c r="T1916" s="32" t="e">
        <f t="shared" ref="T1916" si="11529">S1916*I1916</f>
        <v>#DIV/0!</v>
      </c>
    </row>
    <row r="1917" spans="1:20" s="2" customFormat="1" ht="15" hidden="1">
      <c r="A1917" s="18" t="str">
        <f t="shared" ref="A1917" si="11530">$A$3</f>
        <v>اسم المزرعة</v>
      </c>
      <c r="B1917" s="19" t="str">
        <f t="shared" ref="B1917" si="11531">B1915</f>
        <v>اسم الصنف</v>
      </c>
      <c r="C1917" s="19"/>
      <c r="D1917" s="19"/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20"/>
    </row>
    <row r="1918" spans="1:20" ht="20.100000000000001" customHeight="1">
      <c r="A1918" s="29" t="str">
        <f t="shared" si="11194"/>
        <v/>
      </c>
      <c r="B1918" s="62" t="s">
        <v>34</v>
      </c>
      <c r="C1918" s="30"/>
      <c r="D1918" s="31">
        <f>DSUM('اول المدة'!$A$2:$I$45,5,A1917:B1918)</f>
        <v>0</v>
      </c>
      <c r="E1918" s="31">
        <f>DSUM('اول المدة'!$A$2:$I$45,7,A1917:B1918)</f>
        <v>0</v>
      </c>
      <c r="F1918" s="31">
        <f>DSUM(الوارد!$A$2:$K$38,6,A1917:B1918)</f>
        <v>0</v>
      </c>
      <c r="G1918" s="31">
        <f>DSUM(الوارد!$A$2:$K$38,8,A1917:B1918)</f>
        <v>0</v>
      </c>
      <c r="H1918" s="31">
        <f t="shared" ref="H1918" si="11532">F1918+D1918</f>
        <v>0</v>
      </c>
      <c r="I1918" s="31" t="e">
        <f t="shared" si="11196"/>
        <v>#DIV/0!</v>
      </c>
      <c r="J1918" s="31">
        <f t="shared" ref="J1918" si="11533">G1918+E1918</f>
        <v>0</v>
      </c>
      <c r="K1918" s="31">
        <f>DSUM(المنصرف!$A$2:$L$38,5,A1917:B1918)</f>
        <v>0</v>
      </c>
      <c r="L1918" s="31" t="e">
        <f t="shared" ref="L1918" si="11534">K1918*I1918</f>
        <v>#DIV/0!</v>
      </c>
      <c r="M1918" s="31">
        <f t="shared" ref="M1918" si="11535">H1918-K1918</f>
        <v>0</v>
      </c>
      <c r="N1918" s="31" t="e">
        <f t="shared" ref="N1918" si="11536">M1918*I1918</f>
        <v>#DIV/0!</v>
      </c>
      <c r="O1918" s="31"/>
      <c r="P1918" s="31" t="e">
        <f t="shared" ref="P1918" si="11537">O1918*I1918</f>
        <v>#DIV/0!</v>
      </c>
      <c r="Q1918" s="31">
        <f t="shared" ref="Q1918" si="11538">IF(M1918&gt;O1918,M1918-O1918,0)</f>
        <v>0</v>
      </c>
      <c r="R1918" s="31" t="e">
        <f t="shared" ref="R1918" si="11539">Q1918*I1918</f>
        <v>#DIV/0!</v>
      </c>
      <c r="S1918" s="31">
        <f t="shared" ref="S1918" si="11540">IF(O1918&gt;M1918,O1918-M1918,0)</f>
        <v>0</v>
      </c>
      <c r="T1918" s="32" t="e">
        <f t="shared" ref="T1918" si="11541">S1918*I1918</f>
        <v>#DIV/0!</v>
      </c>
    </row>
    <row r="1919" spans="1:20" s="2" customFormat="1" ht="15" hidden="1">
      <c r="A1919" s="18" t="str">
        <f t="shared" ref="A1919" si="11542">$A$3</f>
        <v>اسم المزرعة</v>
      </c>
      <c r="B1919" s="19" t="str">
        <f t="shared" ref="B1919" si="11543">B1917</f>
        <v>اسم الصنف</v>
      </c>
      <c r="C1919" s="19"/>
      <c r="D1919" s="19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20"/>
    </row>
    <row r="1920" spans="1:20" ht="20.100000000000001" customHeight="1">
      <c r="A1920" s="29" t="str">
        <f t="shared" si="11194"/>
        <v/>
      </c>
      <c r="B1920" s="62" t="s">
        <v>34</v>
      </c>
      <c r="C1920" s="30"/>
      <c r="D1920" s="31">
        <f>DSUM('اول المدة'!$A$2:$I$45,5,A1919:B1920)</f>
        <v>0</v>
      </c>
      <c r="E1920" s="31">
        <f>DSUM('اول المدة'!$A$2:$I$45,7,A1919:B1920)</f>
        <v>0</v>
      </c>
      <c r="F1920" s="31">
        <f>DSUM(الوارد!$A$2:$K$38,6,A1919:B1920)</f>
        <v>0</v>
      </c>
      <c r="G1920" s="31">
        <f>DSUM(الوارد!$A$2:$K$38,8,A1919:B1920)</f>
        <v>0</v>
      </c>
      <c r="H1920" s="31">
        <f t="shared" ref="H1920" si="11544">F1920+D1920</f>
        <v>0</v>
      </c>
      <c r="I1920" s="31" t="e">
        <f t="shared" si="11196"/>
        <v>#DIV/0!</v>
      </c>
      <c r="J1920" s="31">
        <f t="shared" ref="J1920" si="11545">G1920+E1920</f>
        <v>0</v>
      </c>
      <c r="K1920" s="31">
        <f>DSUM(المنصرف!$A$2:$L$38,5,A1919:B1920)</f>
        <v>0</v>
      </c>
      <c r="L1920" s="31" t="e">
        <f t="shared" ref="L1920" si="11546">K1920*I1920</f>
        <v>#DIV/0!</v>
      </c>
      <c r="M1920" s="31">
        <f t="shared" ref="M1920" si="11547">H1920-K1920</f>
        <v>0</v>
      </c>
      <c r="N1920" s="31" t="e">
        <f t="shared" ref="N1920" si="11548">M1920*I1920</f>
        <v>#DIV/0!</v>
      </c>
      <c r="O1920" s="31"/>
      <c r="P1920" s="31" t="e">
        <f t="shared" ref="P1920" si="11549">O1920*I1920</f>
        <v>#DIV/0!</v>
      </c>
      <c r="Q1920" s="31">
        <f t="shared" ref="Q1920" si="11550">IF(M1920&gt;O1920,M1920-O1920,0)</f>
        <v>0</v>
      </c>
      <c r="R1920" s="31" t="e">
        <f t="shared" ref="R1920" si="11551">Q1920*I1920</f>
        <v>#DIV/0!</v>
      </c>
      <c r="S1920" s="31">
        <f t="shared" ref="S1920" si="11552">IF(O1920&gt;M1920,O1920-M1920,0)</f>
        <v>0</v>
      </c>
      <c r="T1920" s="32" t="e">
        <f t="shared" ref="T1920" si="11553">S1920*I1920</f>
        <v>#DIV/0!</v>
      </c>
    </row>
    <row r="1921" spans="1:20" s="2" customFormat="1" ht="15" hidden="1">
      <c r="A1921" s="18" t="str">
        <f t="shared" ref="A1921" si="11554">$A$3</f>
        <v>اسم المزرعة</v>
      </c>
      <c r="B1921" s="19" t="str">
        <f t="shared" ref="B1921" si="11555">B1919</f>
        <v>اسم الصنف</v>
      </c>
      <c r="C1921" s="19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20"/>
    </row>
    <row r="1922" spans="1:20" ht="20.100000000000001" customHeight="1">
      <c r="A1922" s="29" t="str">
        <f t="shared" si="11194"/>
        <v/>
      </c>
      <c r="B1922" s="62" t="s">
        <v>34</v>
      </c>
      <c r="C1922" s="30"/>
      <c r="D1922" s="31">
        <f>DSUM('اول المدة'!$A$2:$I$45,5,A1921:B1922)</f>
        <v>0</v>
      </c>
      <c r="E1922" s="31">
        <f>DSUM('اول المدة'!$A$2:$I$45,7,A1921:B1922)</f>
        <v>0</v>
      </c>
      <c r="F1922" s="31">
        <f>DSUM(الوارد!$A$2:$K$38,6,A1921:B1922)</f>
        <v>0</v>
      </c>
      <c r="G1922" s="31">
        <f>DSUM(الوارد!$A$2:$K$38,8,A1921:B1922)</f>
        <v>0</v>
      </c>
      <c r="H1922" s="31">
        <f t="shared" ref="H1922" si="11556">F1922+D1922</f>
        <v>0</v>
      </c>
      <c r="I1922" s="31" t="e">
        <f t="shared" si="11196"/>
        <v>#DIV/0!</v>
      </c>
      <c r="J1922" s="31">
        <f t="shared" ref="J1922" si="11557">G1922+E1922</f>
        <v>0</v>
      </c>
      <c r="K1922" s="31">
        <f>DSUM(المنصرف!$A$2:$L$38,5,A1921:B1922)</f>
        <v>0</v>
      </c>
      <c r="L1922" s="31" t="e">
        <f t="shared" ref="L1922" si="11558">K1922*I1922</f>
        <v>#DIV/0!</v>
      </c>
      <c r="M1922" s="31">
        <f t="shared" ref="M1922" si="11559">H1922-K1922</f>
        <v>0</v>
      </c>
      <c r="N1922" s="31" t="e">
        <f t="shared" ref="N1922" si="11560">M1922*I1922</f>
        <v>#DIV/0!</v>
      </c>
      <c r="O1922" s="31"/>
      <c r="P1922" s="31" t="e">
        <f t="shared" ref="P1922" si="11561">O1922*I1922</f>
        <v>#DIV/0!</v>
      </c>
      <c r="Q1922" s="31">
        <f t="shared" ref="Q1922" si="11562">IF(M1922&gt;O1922,M1922-O1922,0)</f>
        <v>0</v>
      </c>
      <c r="R1922" s="31" t="e">
        <f t="shared" ref="R1922" si="11563">Q1922*I1922</f>
        <v>#DIV/0!</v>
      </c>
      <c r="S1922" s="31">
        <f t="shared" ref="S1922" si="11564">IF(O1922&gt;M1922,O1922-M1922,0)</f>
        <v>0</v>
      </c>
      <c r="T1922" s="32" t="e">
        <f t="shared" ref="T1922" si="11565">S1922*I1922</f>
        <v>#DIV/0!</v>
      </c>
    </row>
    <row r="1923" spans="1:20" s="2" customFormat="1" ht="15" hidden="1">
      <c r="A1923" s="18" t="str">
        <f t="shared" ref="A1923" si="11566">$A$3</f>
        <v>اسم المزرعة</v>
      </c>
      <c r="B1923" s="19" t="str">
        <f t="shared" ref="B1923" si="11567">B1921</f>
        <v>اسم الصنف</v>
      </c>
      <c r="C1923" s="19"/>
      <c r="D1923" s="19"/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20"/>
    </row>
    <row r="1924" spans="1:20" ht="20.100000000000001" customHeight="1">
      <c r="A1924" s="29" t="str">
        <f t="shared" si="11194"/>
        <v/>
      </c>
      <c r="B1924" s="62" t="s">
        <v>34</v>
      </c>
      <c r="C1924" s="30"/>
      <c r="D1924" s="31">
        <f>DSUM('اول المدة'!$A$2:$I$45,5,A1923:B1924)</f>
        <v>0</v>
      </c>
      <c r="E1924" s="31">
        <f>DSUM('اول المدة'!$A$2:$I$45,7,A1923:B1924)</f>
        <v>0</v>
      </c>
      <c r="F1924" s="31">
        <f>DSUM(الوارد!$A$2:$K$38,6,A1923:B1924)</f>
        <v>0</v>
      </c>
      <c r="G1924" s="31">
        <f>DSUM(الوارد!$A$2:$K$38,8,A1923:B1924)</f>
        <v>0</v>
      </c>
      <c r="H1924" s="31">
        <f t="shared" ref="H1924" si="11568">F1924+D1924</f>
        <v>0</v>
      </c>
      <c r="I1924" s="31" t="e">
        <f t="shared" si="11196"/>
        <v>#DIV/0!</v>
      </c>
      <c r="J1924" s="31">
        <f t="shared" ref="J1924" si="11569">G1924+E1924</f>
        <v>0</v>
      </c>
      <c r="K1924" s="31">
        <f>DSUM(المنصرف!$A$2:$L$38,5,A1923:B1924)</f>
        <v>0</v>
      </c>
      <c r="L1924" s="31" t="e">
        <f t="shared" ref="L1924" si="11570">K1924*I1924</f>
        <v>#DIV/0!</v>
      </c>
      <c r="M1924" s="31">
        <f t="shared" ref="M1924" si="11571">H1924-K1924</f>
        <v>0</v>
      </c>
      <c r="N1924" s="31" t="e">
        <f t="shared" ref="N1924" si="11572">M1924*I1924</f>
        <v>#DIV/0!</v>
      </c>
      <c r="O1924" s="31"/>
      <c r="P1924" s="31" t="e">
        <f t="shared" ref="P1924" si="11573">O1924*I1924</f>
        <v>#DIV/0!</v>
      </c>
      <c r="Q1924" s="31">
        <f t="shared" ref="Q1924" si="11574">IF(M1924&gt;O1924,M1924-O1924,0)</f>
        <v>0</v>
      </c>
      <c r="R1924" s="31" t="e">
        <f t="shared" ref="R1924" si="11575">Q1924*I1924</f>
        <v>#DIV/0!</v>
      </c>
      <c r="S1924" s="31">
        <f t="shared" ref="S1924" si="11576">IF(O1924&gt;M1924,O1924-M1924,0)</f>
        <v>0</v>
      </c>
      <c r="T1924" s="32" t="e">
        <f t="shared" ref="T1924" si="11577">S1924*I1924</f>
        <v>#DIV/0!</v>
      </c>
    </row>
    <row r="1925" spans="1:20" s="2" customFormat="1" ht="15" hidden="1">
      <c r="A1925" s="18" t="str">
        <f t="shared" ref="A1925" si="11578">$A$3</f>
        <v>اسم المزرعة</v>
      </c>
      <c r="B1925" s="19" t="str">
        <f t="shared" ref="B1925" si="11579">B1923</f>
        <v>اسم الصنف</v>
      </c>
      <c r="C1925" s="19"/>
      <c r="D1925" s="19"/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20"/>
    </row>
    <row r="1926" spans="1:20" ht="20.100000000000001" customHeight="1">
      <c r="A1926" s="29" t="str">
        <f t="shared" ref="A1926:A1988" si="11580">$B$1</f>
        <v/>
      </c>
      <c r="B1926" s="62" t="s">
        <v>34</v>
      </c>
      <c r="C1926" s="30"/>
      <c r="D1926" s="31">
        <f>DSUM('اول المدة'!$A$2:$I$45,5,A1925:B1926)</f>
        <v>0</v>
      </c>
      <c r="E1926" s="31">
        <f>DSUM('اول المدة'!$A$2:$I$45,7,A1925:B1926)</f>
        <v>0</v>
      </c>
      <c r="F1926" s="31">
        <f>DSUM(الوارد!$A$2:$K$38,6,A1925:B1926)</f>
        <v>0</v>
      </c>
      <c r="G1926" s="31">
        <f>DSUM(الوارد!$A$2:$K$38,8,A1925:B1926)</f>
        <v>0</v>
      </c>
      <c r="H1926" s="31">
        <f t="shared" ref="H1926" si="11581">F1926+D1926</f>
        <v>0</v>
      </c>
      <c r="I1926" s="31" t="e">
        <f t="shared" ref="I1926:I1988" si="11582">J1926/H1926</f>
        <v>#DIV/0!</v>
      </c>
      <c r="J1926" s="31">
        <f t="shared" ref="J1926" si="11583">G1926+E1926</f>
        <v>0</v>
      </c>
      <c r="K1926" s="31">
        <f>DSUM(المنصرف!$A$2:$L$38,5,A1925:B1926)</f>
        <v>0</v>
      </c>
      <c r="L1926" s="31" t="e">
        <f t="shared" ref="L1926" si="11584">K1926*I1926</f>
        <v>#DIV/0!</v>
      </c>
      <c r="M1926" s="31">
        <f t="shared" ref="M1926" si="11585">H1926-K1926</f>
        <v>0</v>
      </c>
      <c r="N1926" s="31" t="e">
        <f t="shared" ref="N1926" si="11586">M1926*I1926</f>
        <v>#DIV/0!</v>
      </c>
      <c r="O1926" s="31"/>
      <c r="P1926" s="31" t="e">
        <f t="shared" ref="P1926" si="11587">O1926*I1926</f>
        <v>#DIV/0!</v>
      </c>
      <c r="Q1926" s="31">
        <f t="shared" ref="Q1926" si="11588">IF(M1926&gt;O1926,M1926-O1926,0)</f>
        <v>0</v>
      </c>
      <c r="R1926" s="31" t="e">
        <f t="shared" ref="R1926" si="11589">Q1926*I1926</f>
        <v>#DIV/0!</v>
      </c>
      <c r="S1926" s="31">
        <f t="shared" ref="S1926" si="11590">IF(O1926&gt;M1926,O1926-M1926,0)</f>
        <v>0</v>
      </c>
      <c r="T1926" s="32" t="e">
        <f t="shared" ref="T1926" si="11591">S1926*I1926</f>
        <v>#DIV/0!</v>
      </c>
    </row>
    <row r="1927" spans="1:20" s="2" customFormat="1" ht="15" hidden="1">
      <c r="A1927" s="18" t="str">
        <f t="shared" ref="A1927" si="11592">$A$3</f>
        <v>اسم المزرعة</v>
      </c>
      <c r="B1927" s="19" t="str">
        <f t="shared" ref="B1927" si="11593">B1925</f>
        <v>اسم الصنف</v>
      </c>
      <c r="C1927" s="19"/>
      <c r="D1927" s="19"/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20"/>
    </row>
    <row r="1928" spans="1:20" ht="20.100000000000001" customHeight="1">
      <c r="A1928" s="29" t="str">
        <f t="shared" si="11580"/>
        <v/>
      </c>
      <c r="B1928" s="62" t="s">
        <v>34</v>
      </c>
      <c r="C1928" s="30"/>
      <c r="D1928" s="31">
        <f>DSUM('اول المدة'!$A$2:$I$45,5,A1927:B1928)</f>
        <v>0</v>
      </c>
      <c r="E1928" s="31">
        <f>DSUM('اول المدة'!$A$2:$I$45,7,A1927:B1928)</f>
        <v>0</v>
      </c>
      <c r="F1928" s="31">
        <f>DSUM(الوارد!$A$2:$K$38,6,A1927:B1928)</f>
        <v>0</v>
      </c>
      <c r="G1928" s="31">
        <f>DSUM(الوارد!$A$2:$K$38,8,A1927:B1928)</f>
        <v>0</v>
      </c>
      <c r="H1928" s="31">
        <f t="shared" ref="H1928" si="11594">F1928+D1928</f>
        <v>0</v>
      </c>
      <c r="I1928" s="31" t="e">
        <f t="shared" si="11582"/>
        <v>#DIV/0!</v>
      </c>
      <c r="J1928" s="31">
        <f t="shared" ref="J1928" si="11595">G1928+E1928</f>
        <v>0</v>
      </c>
      <c r="K1928" s="31">
        <f>DSUM(المنصرف!$A$2:$L$38,5,A1927:B1928)</f>
        <v>0</v>
      </c>
      <c r="L1928" s="31" t="e">
        <f t="shared" ref="L1928" si="11596">K1928*I1928</f>
        <v>#DIV/0!</v>
      </c>
      <c r="M1928" s="31">
        <f t="shared" ref="M1928" si="11597">H1928-K1928</f>
        <v>0</v>
      </c>
      <c r="N1928" s="31" t="e">
        <f t="shared" ref="N1928" si="11598">M1928*I1928</f>
        <v>#DIV/0!</v>
      </c>
      <c r="O1928" s="31"/>
      <c r="P1928" s="31" t="e">
        <f t="shared" ref="P1928" si="11599">O1928*I1928</f>
        <v>#DIV/0!</v>
      </c>
      <c r="Q1928" s="31">
        <f t="shared" ref="Q1928" si="11600">IF(M1928&gt;O1928,M1928-O1928,0)</f>
        <v>0</v>
      </c>
      <c r="R1928" s="31" t="e">
        <f t="shared" ref="R1928" si="11601">Q1928*I1928</f>
        <v>#DIV/0!</v>
      </c>
      <c r="S1928" s="31">
        <f t="shared" ref="S1928" si="11602">IF(O1928&gt;M1928,O1928-M1928,0)</f>
        <v>0</v>
      </c>
      <c r="T1928" s="32" t="e">
        <f t="shared" ref="T1928" si="11603">S1928*I1928</f>
        <v>#DIV/0!</v>
      </c>
    </row>
    <row r="1929" spans="1:20" s="2" customFormat="1" ht="15" hidden="1">
      <c r="A1929" s="18" t="str">
        <f t="shared" ref="A1929" si="11604">$A$3</f>
        <v>اسم المزرعة</v>
      </c>
      <c r="B1929" s="19" t="str">
        <f t="shared" ref="B1929" si="11605">B1927</f>
        <v>اسم الصنف</v>
      </c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20"/>
    </row>
    <row r="1930" spans="1:20" ht="20.100000000000001" customHeight="1">
      <c r="A1930" s="29" t="str">
        <f t="shared" si="11580"/>
        <v/>
      </c>
      <c r="B1930" s="62" t="s">
        <v>34</v>
      </c>
      <c r="C1930" s="30"/>
      <c r="D1930" s="31">
        <f>DSUM('اول المدة'!$A$2:$I$45,5,A1929:B1930)</f>
        <v>0</v>
      </c>
      <c r="E1930" s="31">
        <f>DSUM('اول المدة'!$A$2:$I$45,7,A1929:B1930)</f>
        <v>0</v>
      </c>
      <c r="F1930" s="31">
        <f>DSUM(الوارد!$A$2:$K$38,6,A1929:B1930)</f>
        <v>0</v>
      </c>
      <c r="G1930" s="31">
        <f>DSUM(الوارد!$A$2:$K$38,8,A1929:B1930)</f>
        <v>0</v>
      </c>
      <c r="H1930" s="31">
        <f t="shared" ref="H1930" si="11606">F1930+D1930</f>
        <v>0</v>
      </c>
      <c r="I1930" s="31" t="e">
        <f t="shared" si="11582"/>
        <v>#DIV/0!</v>
      </c>
      <c r="J1930" s="31">
        <f t="shared" ref="J1930" si="11607">G1930+E1930</f>
        <v>0</v>
      </c>
      <c r="K1930" s="31">
        <f>DSUM(المنصرف!$A$2:$L$38,5,A1929:B1930)</f>
        <v>0</v>
      </c>
      <c r="L1930" s="31" t="e">
        <f t="shared" ref="L1930" si="11608">K1930*I1930</f>
        <v>#DIV/0!</v>
      </c>
      <c r="M1930" s="31">
        <f t="shared" ref="M1930" si="11609">H1930-K1930</f>
        <v>0</v>
      </c>
      <c r="N1930" s="31" t="e">
        <f t="shared" ref="N1930" si="11610">M1930*I1930</f>
        <v>#DIV/0!</v>
      </c>
      <c r="O1930" s="31"/>
      <c r="P1930" s="31" t="e">
        <f t="shared" ref="P1930" si="11611">O1930*I1930</f>
        <v>#DIV/0!</v>
      </c>
      <c r="Q1930" s="31">
        <f t="shared" ref="Q1930" si="11612">IF(M1930&gt;O1930,M1930-O1930,0)</f>
        <v>0</v>
      </c>
      <c r="R1930" s="31" t="e">
        <f t="shared" ref="R1930" si="11613">Q1930*I1930</f>
        <v>#DIV/0!</v>
      </c>
      <c r="S1930" s="31">
        <f t="shared" ref="S1930" si="11614">IF(O1930&gt;M1930,O1930-M1930,0)</f>
        <v>0</v>
      </c>
      <c r="T1930" s="32" t="e">
        <f t="shared" ref="T1930" si="11615">S1930*I1930</f>
        <v>#DIV/0!</v>
      </c>
    </row>
    <row r="1931" spans="1:20" s="2" customFormat="1" ht="15" hidden="1">
      <c r="A1931" s="18" t="str">
        <f t="shared" ref="A1931" si="11616">$A$3</f>
        <v>اسم المزرعة</v>
      </c>
      <c r="B1931" s="19" t="str">
        <f t="shared" ref="B1931" si="11617">B1929</f>
        <v>اسم الصنف</v>
      </c>
      <c r="C1931" s="19"/>
      <c r="D1931" s="19"/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20"/>
    </row>
    <row r="1932" spans="1:20" ht="20.100000000000001" customHeight="1">
      <c r="A1932" s="29" t="str">
        <f t="shared" si="11580"/>
        <v/>
      </c>
      <c r="B1932" s="62" t="s">
        <v>34</v>
      </c>
      <c r="C1932" s="30"/>
      <c r="D1932" s="31">
        <f>DSUM('اول المدة'!$A$2:$I$45,5,A1931:B1932)</f>
        <v>0</v>
      </c>
      <c r="E1932" s="31">
        <f>DSUM('اول المدة'!$A$2:$I$45,7,A1931:B1932)</f>
        <v>0</v>
      </c>
      <c r="F1932" s="31">
        <f>DSUM(الوارد!$A$2:$K$38,6,A1931:B1932)</f>
        <v>0</v>
      </c>
      <c r="G1932" s="31">
        <f>DSUM(الوارد!$A$2:$K$38,8,A1931:B1932)</f>
        <v>0</v>
      </c>
      <c r="H1932" s="31">
        <f t="shared" ref="H1932" si="11618">F1932+D1932</f>
        <v>0</v>
      </c>
      <c r="I1932" s="31" t="e">
        <f t="shared" si="11582"/>
        <v>#DIV/0!</v>
      </c>
      <c r="J1932" s="31">
        <f t="shared" ref="J1932" si="11619">G1932+E1932</f>
        <v>0</v>
      </c>
      <c r="K1932" s="31">
        <f>DSUM(المنصرف!$A$2:$L$38,5,A1931:B1932)</f>
        <v>0</v>
      </c>
      <c r="L1932" s="31" t="e">
        <f t="shared" ref="L1932" si="11620">K1932*I1932</f>
        <v>#DIV/0!</v>
      </c>
      <c r="M1932" s="31">
        <f t="shared" ref="M1932" si="11621">H1932-K1932</f>
        <v>0</v>
      </c>
      <c r="N1932" s="31" t="e">
        <f t="shared" ref="N1932" si="11622">M1932*I1932</f>
        <v>#DIV/0!</v>
      </c>
      <c r="O1932" s="31"/>
      <c r="P1932" s="31" t="e">
        <f t="shared" ref="P1932" si="11623">O1932*I1932</f>
        <v>#DIV/0!</v>
      </c>
      <c r="Q1932" s="31">
        <f t="shared" ref="Q1932" si="11624">IF(M1932&gt;O1932,M1932-O1932,0)</f>
        <v>0</v>
      </c>
      <c r="R1932" s="31" t="e">
        <f t="shared" ref="R1932" si="11625">Q1932*I1932</f>
        <v>#DIV/0!</v>
      </c>
      <c r="S1932" s="31">
        <f t="shared" ref="S1932" si="11626">IF(O1932&gt;M1932,O1932-M1932,0)</f>
        <v>0</v>
      </c>
      <c r="T1932" s="32" t="e">
        <f t="shared" ref="T1932" si="11627">S1932*I1932</f>
        <v>#DIV/0!</v>
      </c>
    </row>
    <row r="1933" spans="1:20" s="2" customFormat="1" ht="15" hidden="1">
      <c r="A1933" s="18" t="str">
        <f t="shared" ref="A1933" si="11628">$A$3</f>
        <v>اسم المزرعة</v>
      </c>
      <c r="B1933" s="19" t="str">
        <f t="shared" ref="B1933" si="11629">B1931</f>
        <v>اسم الصنف</v>
      </c>
      <c r="C1933" s="19"/>
      <c r="D1933" s="19"/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20"/>
    </row>
    <row r="1934" spans="1:20" ht="20.100000000000001" customHeight="1">
      <c r="A1934" s="29" t="str">
        <f t="shared" si="11580"/>
        <v/>
      </c>
      <c r="B1934" s="62" t="s">
        <v>34</v>
      </c>
      <c r="C1934" s="30"/>
      <c r="D1934" s="31">
        <f>DSUM('اول المدة'!$A$2:$I$45,5,A1933:B1934)</f>
        <v>0</v>
      </c>
      <c r="E1934" s="31">
        <f>DSUM('اول المدة'!$A$2:$I$45,7,A1933:B1934)</f>
        <v>0</v>
      </c>
      <c r="F1934" s="31">
        <f>DSUM(الوارد!$A$2:$K$38,6,A1933:B1934)</f>
        <v>0</v>
      </c>
      <c r="G1934" s="31">
        <f>DSUM(الوارد!$A$2:$K$38,8,A1933:B1934)</f>
        <v>0</v>
      </c>
      <c r="H1934" s="31">
        <f t="shared" ref="H1934" si="11630">F1934+D1934</f>
        <v>0</v>
      </c>
      <c r="I1934" s="31" t="e">
        <f t="shared" si="11582"/>
        <v>#DIV/0!</v>
      </c>
      <c r="J1934" s="31">
        <f t="shared" ref="J1934" si="11631">G1934+E1934</f>
        <v>0</v>
      </c>
      <c r="K1934" s="31">
        <f>DSUM(المنصرف!$A$2:$L$38,5,A1933:B1934)</f>
        <v>0</v>
      </c>
      <c r="L1934" s="31" t="e">
        <f t="shared" ref="L1934" si="11632">K1934*I1934</f>
        <v>#DIV/0!</v>
      </c>
      <c r="M1934" s="31">
        <f t="shared" ref="M1934" si="11633">H1934-K1934</f>
        <v>0</v>
      </c>
      <c r="N1934" s="31" t="e">
        <f t="shared" ref="N1934" si="11634">M1934*I1934</f>
        <v>#DIV/0!</v>
      </c>
      <c r="O1934" s="31"/>
      <c r="P1934" s="31" t="e">
        <f t="shared" ref="P1934" si="11635">O1934*I1934</f>
        <v>#DIV/0!</v>
      </c>
      <c r="Q1934" s="31">
        <f t="shared" ref="Q1934" si="11636">IF(M1934&gt;O1934,M1934-O1934,0)</f>
        <v>0</v>
      </c>
      <c r="R1934" s="31" t="e">
        <f t="shared" ref="R1934" si="11637">Q1934*I1934</f>
        <v>#DIV/0!</v>
      </c>
      <c r="S1934" s="31">
        <f t="shared" ref="S1934" si="11638">IF(O1934&gt;M1934,O1934-M1934,0)</f>
        <v>0</v>
      </c>
      <c r="T1934" s="32" t="e">
        <f t="shared" ref="T1934" si="11639">S1934*I1934</f>
        <v>#DIV/0!</v>
      </c>
    </row>
    <row r="1935" spans="1:20" s="2" customFormat="1" ht="15" hidden="1">
      <c r="A1935" s="18" t="str">
        <f t="shared" ref="A1935" si="11640">$A$3</f>
        <v>اسم المزرعة</v>
      </c>
      <c r="B1935" s="19" t="str">
        <f t="shared" ref="B1935" si="11641">B1933</f>
        <v>اسم الصنف</v>
      </c>
      <c r="C1935" s="19"/>
      <c r="D1935" s="19"/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20"/>
    </row>
    <row r="1936" spans="1:20" ht="20.100000000000001" customHeight="1">
      <c r="A1936" s="29" t="str">
        <f t="shared" si="11580"/>
        <v/>
      </c>
      <c r="B1936" s="62" t="s">
        <v>34</v>
      </c>
      <c r="C1936" s="30"/>
      <c r="D1936" s="31">
        <f>DSUM('اول المدة'!$A$2:$I$45,5,A1935:B1936)</f>
        <v>0</v>
      </c>
      <c r="E1936" s="31">
        <f>DSUM('اول المدة'!$A$2:$I$45,7,A1935:B1936)</f>
        <v>0</v>
      </c>
      <c r="F1936" s="31">
        <f>DSUM(الوارد!$A$2:$K$38,6,A1935:B1936)</f>
        <v>0</v>
      </c>
      <c r="G1936" s="31">
        <f>DSUM(الوارد!$A$2:$K$38,8,A1935:B1936)</f>
        <v>0</v>
      </c>
      <c r="H1936" s="31">
        <f t="shared" ref="H1936" si="11642">F1936+D1936</f>
        <v>0</v>
      </c>
      <c r="I1936" s="31" t="e">
        <f t="shared" si="11582"/>
        <v>#DIV/0!</v>
      </c>
      <c r="J1936" s="31">
        <f t="shared" ref="J1936" si="11643">G1936+E1936</f>
        <v>0</v>
      </c>
      <c r="K1936" s="31">
        <f>DSUM(المنصرف!$A$2:$L$38,5,A1935:B1936)</f>
        <v>0</v>
      </c>
      <c r="L1936" s="31" t="e">
        <f t="shared" ref="L1936" si="11644">K1936*I1936</f>
        <v>#DIV/0!</v>
      </c>
      <c r="M1936" s="31">
        <f t="shared" ref="M1936" si="11645">H1936-K1936</f>
        <v>0</v>
      </c>
      <c r="N1936" s="31" t="e">
        <f t="shared" ref="N1936" si="11646">M1936*I1936</f>
        <v>#DIV/0!</v>
      </c>
      <c r="O1936" s="31"/>
      <c r="P1936" s="31" t="e">
        <f t="shared" ref="P1936" si="11647">O1936*I1936</f>
        <v>#DIV/0!</v>
      </c>
      <c r="Q1936" s="31">
        <f t="shared" ref="Q1936" si="11648">IF(M1936&gt;O1936,M1936-O1936,0)</f>
        <v>0</v>
      </c>
      <c r="R1936" s="31" t="e">
        <f t="shared" ref="R1936" si="11649">Q1936*I1936</f>
        <v>#DIV/0!</v>
      </c>
      <c r="S1936" s="31">
        <f t="shared" ref="S1936" si="11650">IF(O1936&gt;M1936,O1936-M1936,0)</f>
        <v>0</v>
      </c>
      <c r="T1936" s="32" t="e">
        <f t="shared" ref="T1936" si="11651">S1936*I1936</f>
        <v>#DIV/0!</v>
      </c>
    </row>
    <row r="1937" spans="1:20" s="2" customFormat="1" ht="15" hidden="1">
      <c r="A1937" s="18" t="str">
        <f t="shared" ref="A1937" si="11652">$A$3</f>
        <v>اسم المزرعة</v>
      </c>
      <c r="B1937" s="19" t="str">
        <f t="shared" ref="B1937" si="11653">B1935</f>
        <v>اسم الصنف</v>
      </c>
      <c r="C1937" s="19"/>
      <c r="D1937" s="19"/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20"/>
    </row>
    <row r="1938" spans="1:20" ht="20.100000000000001" customHeight="1">
      <c r="A1938" s="29" t="str">
        <f t="shared" si="11580"/>
        <v/>
      </c>
      <c r="B1938" s="62" t="s">
        <v>34</v>
      </c>
      <c r="C1938" s="30"/>
      <c r="D1938" s="31">
        <f>DSUM('اول المدة'!$A$2:$I$45,5,A1937:B1938)</f>
        <v>0</v>
      </c>
      <c r="E1938" s="31">
        <f>DSUM('اول المدة'!$A$2:$I$45,7,A1937:B1938)</f>
        <v>0</v>
      </c>
      <c r="F1938" s="31">
        <f>DSUM(الوارد!$A$2:$K$38,6,A1937:B1938)</f>
        <v>0</v>
      </c>
      <c r="G1938" s="31">
        <f>DSUM(الوارد!$A$2:$K$38,8,A1937:B1938)</f>
        <v>0</v>
      </c>
      <c r="H1938" s="31">
        <f t="shared" ref="H1938" si="11654">F1938+D1938</f>
        <v>0</v>
      </c>
      <c r="I1938" s="31" t="e">
        <f t="shared" si="11582"/>
        <v>#DIV/0!</v>
      </c>
      <c r="J1938" s="31">
        <f t="shared" ref="J1938" si="11655">G1938+E1938</f>
        <v>0</v>
      </c>
      <c r="K1938" s="31">
        <f>DSUM(المنصرف!$A$2:$L$38,5,A1937:B1938)</f>
        <v>0</v>
      </c>
      <c r="L1938" s="31" t="e">
        <f t="shared" ref="L1938" si="11656">K1938*I1938</f>
        <v>#DIV/0!</v>
      </c>
      <c r="M1938" s="31">
        <f t="shared" ref="M1938" si="11657">H1938-K1938</f>
        <v>0</v>
      </c>
      <c r="N1938" s="31" t="e">
        <f t="shared" ref="N1938" si="11658">M1938*I1938</f>
        <v>#DIV/0!</v>
      </c>
      <c r="O1938" s="31"/>
      <c r="P1938" s="31" t="e">
        <f t="shared" ref="P1938" si="11659">O1938*I1938</f>
        <v>#DIV/0!</v>
      </c>
      <c r="Q1938" s="31">
        <f t="shared" ref="Q1938" si="11660">IF(M1938&gt;O1938,M1938-O1938,0)</f>
        <v>0</v>
      </c>
      <c r="R1938" s="31" t="e">
        <f t="shared" ref="R1938" si="11661">Q1938*I1938</f>
        <v>#DIV/0!</v>
      </c>
      <c r="S1938" s="31">
        <f t="shared" ref="S1938" si="11662">IF(O1938&gt;M1938,O1938-M1938,0)</f>
        <v>0</v>
      </c>
      <c r="T1938" s="32" t="e">
        <f t="shared" ref="T1938" si="11663">S1938*I1938</f>
        <v>#DIV/0!</v>
      </c>
    </row>
    <row r="1939" spans="1:20" s="2" customFormat="1" ht="15" hidden="1">
      <c r="A1939" s="18" t="str">
        <f t="shared" ref="A1939" si="11664">$A$3</f>
        <v>اسم المزرعة</v>
      </c>
      <c r="B1939" s="19" t="str">
        <f t="shared" ref="B1939" si="11665">B1937</f>
        <v>اسم الصنف</v>
      </c>
      <c r="C1939" s="19"/>
      <c r="D1939" s="19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20"/>
    </row>
    <row r="1940" spans="1:20" ht="20.100000000000001" customHeight="1">
      <c r="A1940" s="29" t="str">
        <f t="shared" si="11580"/>
        <v/>
      </c>
      <c r="B1940" s="62" t="s">
        <v>34</v>
      </c>
      <c r="C1940" s="30"/>
      <c r="D1940" s="31">
        <f>DSUM('اول المدة'!$A$2:$I$45,5,A1939:B1940)</f>
        <v>0</v>
      </c>
      <c r="E1940" s="31">
        <f>DSUM('اول المدة'!$A$2:$I$45,7,A1939:B1940)</f>
        <v>0</v>
      </c>
      <c r="F1940" s="31">
        <f>DSUM(الوارد!$A$2:$K$38,6,A1939:B1940)</f>
        <v>0</v>
      </c>
      <c r="G1940" s="31">
        <f>DSUM(الوارد!$A$2:$K$38,8,A1939:B1940)</f>
        <v>0</v>
      </c>
      <c r="H1940" s="31">
        <f t="shared" ref="H1940" si="11666">F1940+D1940</f>
        <v>0</v>
      </c>
      <c r="I1940" s="31" t="e">
        <f t="shared" si="11582"/>
        <v>#DIV/0!</v>
      </c>
      <c r="J1940" s="31">
        <f t="shared" ref="J1940" si="11667">G1940+E1940</f>
        <v>0</v>
      </c>
      <c r="K1940" s="31">
        <f>DSUM(المنصرف!$A$2:$L$38,5,A1939:B1940)</f>
        <v>0</v>
      </c>
      <c r="L1940" s="31" t="e">
        <f t="shared" ref="L1940" si="11668">K1940*I1940</f>
        <v>#DIV/0!</v>
      </c>
      <c r="M1940" s="31">
        <f t="shared" ref="M1940" si="11669">H1940-K1940</f>
        <v>0</v>
      </c>
      <c r="N1940" s="31" t="e">
        <f t="shared" ref="N1940" si="11670">M1940*I1940</f>
        <v>#DIV/0!</v>
      </c>
      <c r="O1940" s="31"/>
      <c r="P1940" s="31" t="e">
        <f t="shared" ref="P1940" si="11671">O1940*I1940</f>
        <v>#DIV/0!</v>
      </c>
      <c r="Q1940" s="31">
        <f t="shared" ref="Q1940" si="11672">IF(M1940&gt;O1940,M1940-O1940,0)</f>
        <v>0</v>
      </c>
      <c r="R1940" s="31" t="e">
        <f t="shared" ref="R1940" si="11673">Q1940*I1940</f>
        <v>#DIV/0!</v>
      </c>
      <c r="S1940" s="31">
        <f t="shared" ref="S1940" si="11674">IF(O1940&gt;M1940,O1940-M1940,0)</f>
        <v>0</v>
      </c>
      <c r="T1940" s="32" t="e">
        <f t="shared" ref="T1940" si="11675">S1940*I1940</f>
        <v>#DIV/0!</v>
      </c>
    </row>
    <row r="1941" spans="1:20" s="2" customFormat="1" ht="15" hidden="1">
      <c r="A1941" s="18" t="str">
        <f t="shared" ref="A1941" si="11676">$A$3</f>
        <v>اسم المزرعة</v>
      </c>
      <c r="B1941" s="19" t="str">
        <f t="shared" ref="B1941" si="11677">B1939</f>
        <v>اسم الصنف</v>
      </c>
      <c r="C1941" s="19"/>
      <c r="D1941" s="19"/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20"/>
    </row>
    <row r="1942" spans="1:20" ht="20.100000000000001" customHeight="1">
      <c r="A1942" s="29" t="str">
        <f t="shared" si="11580"/>
        <v/>
      </c>
      <c r="B1942" s="62" t="s">
        <v>34</v>
      </c>
      <c r="C1942" s="30"/>
      <c r="D1942" s="31">
        <f>DSUM('اول المدة'!$A$2:$I$45,5,A1941:B1942)</f>
        <v>0</v>
      </c>
      <c r="E1942" s="31">
        <f>DSUM('اول المدة'!$A$2:$I$45,7,A1941:B1942)</f>
        <v>0</v>
      </c>
      <c r="F1942" s="31">
        <f>DSUM(الوارد!$A$2:$K$38,6,A1941:B1942)</f>
        <v>0</v>
      </c>
      <c r="G1942" s="31">
        <f>DSUM(الوارد!$A$2:$K$38,8,A1941:B1942)</f>
        <v>0</v>
      </c>
      <c r="H1942" s="31">
        <f t="shared" ref="H1942" si="11678">F1942+D1942</f>
        <v>0</v>
      </c>
      <c r="I1942" s="31" t="e">
        <f t="shared" si="11582"/>
        <v>#DIV/0!</v>
      </c>
      <c r="J1942" s="31">
        <f t="shared" ref="J1942" si="11679">G1942+E1942</f>
        <v>0</v>
      </c>
      <c r="K1942" s="31">
        <f>DSUM(المنصرف!$A$2:$L$38,5,A1941:B1942)</f>
        <v>0</v>
      </c>
      <c r="L1942" s="31" t="e">
        <f t="shared" ref="L1942" si="11680">K1942*I1942</f>
        <v>#DIV/0!</v>
      </c>
      <c r="M1942" s="31">
        <f t="shared" ref="M1942" si="11681">H1942-K1942</f>
        <v>0</v>
      </c>
      <c r="N1942" s="31" t="e">
        <f t="shared" ref="N1942" si="11682">M1942*I1942</f>
        <v>#DIV/0!</v>
      </c>
      <c r="O1942" s="31"/>
      <c r="P1942" s="31" t="e">
        <f t="shared" ref="P1942" si="11683">O1942*I1942</f>
        <v>#DIV/0!</v>
      </c>
      <c r="Q1942" s="31">
        <f t="shared" ref="Q1942" si="11684">IF(M1942&gt;O1942,M1942-O1942,0)</f>
        <v>0</v>
      </c>
      <c r="R1942" s="31" t="e">
        <f t="shared" ref="R1942" si="11685">Q1942*I1942</f>
        <v>#DIV/0!</v>
      </c>
      <c r="S1942" s="31">
        <f t="shared" ref="S1942" si="11686">IF(O1942&gt;M1942,O1942-M1942,0)</f>
        <v>0</v>
      </c>
      <c r="T1942" s="32" t="e">
        <f t="shared" ref="T1942" si="11687">S1942*I1942</f>
        <v>#DIV/0!</v>
      </c>
    </row>
    <row r="1943" spans="1:20" s="2" customFormat="1" ht="15" hidden="1">
      <c r="A1943" s="18" t="str">
        <f t="shared" ref="A1943" si="11688">$A$3</f>
        <v>اسم المزرعة</v>
      </c>
      <c r="B1943" s="19" t="str">
        <f t="shared" ref="B1943" si="11689">B1941</f>
        <v>اسم الصنف</v>
      </c>
      <c r="C1943" s="19"/>
      <c r="D1943" s="19"/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20"/>
    </row>
    <row r="1944" spans="1:20" ht="20.100000000000001" customHeight="1">
      <c r="A1944" s="29" t="str">
        <f t="shared" si="11580"/>
        <v/>
      </c>
      <c r="B1944" s="62" t="s">
        <v>34</v>
      </c>
      <c r="C1944" s="30"/>
      <c r="D1944" s="31">
        <f>DSUM('اول المدة'!$A$2:$I$45,5,A1943:B1944)</f>
        <v>0</v>
      </c>
      <c r="E1944" s="31">
        <f>DSUM('اول المدة'!$A$2:$I$45,7,A1943:B1944)</f>
        <v>0</v>
      </c>
      <c r="F1944" s="31">
        <f>DSUM(الوارد!$A$2:$K$38,6,A1943:B1944)</f>
        <v>0</v>
      </c>
      <c r="G1944" s="31">
        <f>DSUM(الوارد!$A$2:$K$38,8,A1943:B1944)</f>
        <v>0</v>
      </c>
      <c r="H1944" s="31">
        <f t="shared" ref="H1944" si="11690">F1944+D1944</f>
        <v>0</v>
      </c>
      <c r="I1944" s="31" t="e">
        <f t="shared" si="11582"/>
        <v>#DIV/0!</v>
      </c>
      <c r="J1944" s="31">
        <f t="shared" ref="J1944" si="11691">G1944+E1944</f>
        <v>0</v>
      </c>
      <c r="K1944" s="31">
        <f>DSUM(المنصرف!$A$2:$L$38,5,A1943:B1944)</f>
        <v>0</v>
      </c>
      <c r="L1944" s="31" t="e">
        <f t="shared" ref="L1944" si="11692">K1944*I1944</f>
        <v>#DIV/0!</v>
      </c>
      <c r="M1944" s="31">
        <f t="shared" ref="M1944" si="11693">H1944-K1944</f>
        <v>0</v>
      </c>
      <c r="N1944" s="31" t="e">
        <f t="shared" ref="N1944" si="11694">M1944*I1944</f>
        <v>#DIV/0!</v>
      </c>
      <c r="O1944" s="31"/>
      <c r="P1944" s="31" t="e">
        <f t="shared" ref="P1944" si="11695">O1944*I1944</f>
        <v>#DIV/0!</v>
      </c>
      <c r="Q1944" s="31">
        <f t="shared" ref="Q1944" si="11696">IF(M1944&gt;O1944,M1944-O1944,0)</f>
        <v>0</v>
      </c>
      <c r="R1944" s="31" t="e">
        <f t="shared" ref="R1944" si="11697">Q1944*I1944</f>
        <v>#DIV/0!</v>
      </c>
      <c r="S1944" s="31">
        <f t="shared" ref="S1944" si="11698">IF(O1944&gt;M1944,O1944-M1944,0)</f>
        <v>0</v>
      </c>
      <c r="T1944" s="32" t="e">
        <f t="shared" ref="T1944" si="11699">S1944*I1944</f>
        <v>#DIV/0!</v>
      </c>
    </row>
    <row r="1945" spans="1:20" s="2" customFormat="1" ht="15" hidden="1">
      <c r="A1945" s="18" t="str">
        <f t="shared" ref="A1945" si="11700">$A$3</f>
        <v>اسم المزرعة</v>
      </c>
      <c r="B1945" s="19" t="str">
        <f t="shared" ref="B1945" si="11701">B1943</f>
        <v>اسم الصنف</v>
      </c>
      <c r="C1945" s="19"/>
      <c r="D1945" s="19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20"/>
    </row>
    <row r="1946" spans="1:20" ht="20.100000000000001" customHeight="1">
      <c r="A1946" s="29" t="str">
        <f t="shared" si="11580"/>
        <v/>
      </c>
      <c r="B1946" s="62" t="s">
        <v>34</v>
      </c>
      <c r="C1946" s="30"/>
      <c r="D1946" s="31">
        <f>DSUM('اول المدة'!$A$2:$I$45,5,A1945:B1946)</f>
        <v>0</v>
      </c>
      <c r="E1946" s="31">
        <f>DSUM('اول المدة'!$A$2:$I$45,7,A1945:B1946)</f>
        <v>0</v>
      </c>
      <c r="F1946" s="31">
        <f>DSUM(الوارد!$A$2:$K$38,6,A1945:B1946)</f>
        <v>0</v>
      </c>
      <c r="G1946" s="31">
        <f>DSUM(الوارد!$A$2:$K$38,8,A1945:B1946)</f>
        <v>0</v>
      </c>
      <c r="H1946" s="31">
        <f t="shared" ref="H1946" si="11702">F1946+D1946</f>
        <v>0</v>
      </c>
      <c r="I1946" s="31" t="e">
        <f t="shared" si="11582"/>
        <v>#DIV/0!</v>
      </c>
      <c r="J1946" s="31">
        <f t="shared" ref="J1946" si="11703">G1946+E1946</f>
        <v>0</v>
      </c>
      <c r="K1946" s="31">
        <f>DSUM(المنصرف!$A$2:$L$38,5,A1945:B1946)</f>
        <v>0</v>
      </c>
      <c r="L1946" s="31" t="e">
        <f t="shared" ref="L1946" si="11704">K1946*I1946</f>
        <v>#DIV/0!</v>
      </c>
      <c r="M1946" s="31">
        <f t="shared" ref="M1946" si="11705">H1946-K1946</f>
        <v>0</v>
      </c>
      <c r="N1946" s="31" t="e">
        <f t="shared" ref="N1946" si="11706">M1946*I1946</f>
        <v>#DIV/0!</v>
      </c>
      <c r="O1946" s="31"/>
      <c r="P1946" s="31" t="e">
        <f t="shared" ref="P1946" si="11707">O1946*I1946</f>
        <v>#DIV/0!</v>
      </c>
      <c r="Q1946" s="31">
        <f t="shared" ref="Q1946" si="11708">IF(M1946&gt;O1946,M1946-O1946,0)</f>
        <v>0</v>
      </c>
      <c r="R1946" s="31" t="e">
        <f t="shared" ref="R1946" si="11709">Q1946*I1946</f>
        <v>#DIV/0!</v>
      </c>
      <c r="S1946" s="31">
        <f t="shared" ref="S1946" si="11710">IF(O1946&gt;M1946,O1946-M1946,0)</f>
        <v>0</v>
      </c>
      <c r="T1946" s="32" t="e">
        <f t="shared" ref="T1946" si="11711">S1946*I1946</f>
        <v>#DIV/0!</v>
      </c>
    </row>
    <row r="1947" spans="1:20" s="2" customFormat="1" ht="15" hidden="1">
      <c r="A1947" s="18" t="str">
        <f t="shared" ref="A1947" si="11712">$A$3</f>
        <v>اسم المزرعة</v>
      </c>
      <c r="B1947" s="19" t="str">
        <f t="shared" ref="B1947" si="11713">B1945</f>
        <v>اسم الصنف</v>
      </c>
      <c r="C1947" s="19"/>
      <c r="D1947" s="19"/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20"/>
    </row>
    <row r="1948" spans="1:20" ht="20.100000000000001" customHeight="1">
      <c r="A1948" s="29" t="str">
        <f t="shared" si="11580"/>
        <v/>
      </c>
      <c r="B1948" s="62" t="s">
        <v>34</v>
      </c>
      <c r="C1948" s="30"/>
      <c r="D1948" s="31">
        <f>DSUM('اول المدة'!$A$2:$I$45,5,A1947:B1948)</f>
        <v>0</v>
      </c>
      <c r="E1948" s="31">
        <f>DSUM('اول المدة'!$A$2:$I$45,7,A1947:B1948)</f>
        <v>0</v>
      </c>
      <c r="F1948" s="31">
        <f>DSUM(الوارد!$A$2:$K$38,6,A1947:B1948)</f>
        <v>0</v>
      </c>
      <c r="G1948" s="31">
        <f>DSUM(الوارد!$A$2:$K$38,8,A1947:B1948)</f>
        <v>0</v>
      </c>
      <c r="H1948" s="31">
        <f t="shared" ref="H1948" si="11714">F1948+D1948</f>
        <v>0</v>
      </c>
      <c r="I1948" s="31" t="e">
        <f t="shared" si="11582"/>
        <v>#DIV/0!</v>
      </c>
      <c r="J1948" s="31">
        <f t="shared" ref="J1948" si="11715">G1948+E1948</f>
        <v>0</v>
      </c>
      <c r="K1948" s="31">
        <f>DSUM(المنصرف!$A$2:$L$38,5,A1947:B1948)</f>
        <v>0</v>
      </c>
      <c r="L1948" s="31" t="e">
        <f t="shared" ref="L1948" si="11716">K1948*I1948</f>
        <v>#DIV/0!</v>
      </c>
      <c r="M1948" s="31">
        <f t="shared" ref="M1948" si="11717">H1948-K1948</f>
        <v>0</v>
      </c>
      <c r="N1948" s="31" t="e">
        <f t="shared" ref="N1948" si="11718">M1948*I1948</f>
        <v>#DIV/0!</v>
      </c>
      <c r="O1948" s="31"/>
      <c r="P1948" s="31" t="e">
        <f t="shared" ref="P1948" si="11719">O1948*I1948</f>
        <v>#DIV/0!</v>
      </c>
      <c r="Q1948" s="31">
        <f t="shared" ref="Q1948" si="11720">IF(M1948&gt;O1948,M1948-O1948,0)</f>
        <v>0</v>
      </c>
      <c r="R1948" s="31" t="e">
        <f t="shared" ref="R1948" si="11721">Q1948*I1948</f>
        <v>#DIV/0!</v>
      </c>
      <c r="S1948" s="31">
        <f t="shared" ref="S1948" si="11722">IF(O1948&gt;M1948,O1948-M1948,0)</f>
        <v>0</v>
      </c>
      <c r="T1948" s="32" t="e">
        <f t="shared" ref="T1948" si="11723">S1948*I1948</f>
        <v>#DIV/0!</v>
      </c>
    </row>
    <row r="1949" spans="1:20" s="2" customFormat="1" ht="15" hidden="1">
      <c r="A1949" s="18" t="str">
        <f t="shared" ref="A1949" si="11724">$A$3</f>
        <v>اسم المزرعة</v>
      </c>
      <c r="B1949" s="19" t="str">
        <f t="shared" ref="B1949" si="11725">B1947</f>
        <v>اسم الصنف</v>
      </c>
      <c r="C1949" s="19"/>
      <c r="D1949" s="19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20"/>
    </row>
    <row r="1950" spans="1:20" ht="20.100000000000001" customHeight="1">
      <c r="A1950" s="29" t="str">
        <f t="shared" si="11580"/>
        <v/>
      </c>
      <c r="B1950" s="62" t="s">
        <v>34</v>
      </c>
      <c r="C1950" s="30"/>
      <c r="D1950" s="31">
        <f>DSUM('اول المدة'!$A$2:$I$45,5,A1949:B1950)</f>
        <v>0</v>
      </c>
      <c r="E1950" s="31">
        <f>DSUM('اول المدة'!$A$2:$I$45,7,A1949:B1950)</f>
        <v>0</v>
      </c>
      <c r="F1950" s="31">
        <f>DSUM(الوارد!$A$2:$K$38,6,A1949:B1950)</f>
        <v>0</v>
      </c>
      <c r="G1950" s="31">
        <f>DSUM(الوارد!$A$2:$K$38,8,A1949:B1950)</f>
        <v>0</v>
      </c>
      <c r="H1950" s="31">
        <f t="shared" ref="H1950" si="11726">F1950+D1950</f>
        <v>0</v>
      </c>
      <c r="I1950" s="31" t="e">
        <f t="shared" si="11582"/>
        <v>#DIV/0!</v>
      </c>
      <c r="J1950" s="31">
        <f t="shared" ref="J1950" si="11727">G1950+E1950</f>
        <v>0</v>
      </c>
      <c r="K1950" s="31">
        <f>DSUM(المنصرف!$A$2:$L$38,5,A1949:B1950)</f>
        <v>0</v>
      </c>
      <c r="L1950" s="31" t="e">
        <f t="shared" ref="L1950" si="11728">K1950*I1950</f>
        <v>#DIV/0!</v>
      </c>
      <c r="M1950" s="31">
        <f t="shared" ref="M1950" si="11729">H1950-K1950</f>
        <v>0</v>
      </c>
      <c r="N1950" s="31" t="e">
        <f t="shared" ref="N1950" si="11730">M1950*I1950</f>
        <v>#DIV/0!</v>
      </c>
      <c r="O1950" s="31"/>
      <c r="P1950" s="31" t="e">
        <f t="shared" ref="P1950" si="11731">O1950*I1950</f>
        <v>#DIV/0!</v>
      </c>
      <c r="Q1950" s="31">
        <f t="shared" ref="Q1950" si="11732">IF(M1950&gt;O1950,M1950-O1950,0)</f>
        <v>0</v>
      </c>
      <c r="R1950" s="31" t="e">
        <f t="shared" ref="R1950" si="11733">Q1950*I1950</f>
        <v>#DIV/0!</v>
      </c>
      <c r="S1950" s="31">
        <f t="shared" ref="S1950" si="11734">IF(O1950&gt;M1950,O1950-M1950,0)</f>
        <v>0</v>
      </c>
      <c r="T1950" s="32" t="e">
        <f t="shared" ref="T1950" si="11735">S1950*I1950</f>
        <v>#DIV/0!</v>
      </c>
    </row>
    <row r="1951" spans="1:20" s="2" customFormat="1" ht="15" hidden="1">
      <c r="A1951" s="18" t="str">
        <f t="shared" ref="A1951" si="11736">$A$3</f>
        <v>اسم المزرعة</v>
      </c>
      <c r="B1951" s="19" t="str">
        <f t="shared" ref="B1951" si="11737">B1949</f>
        <v>اسم الصنف</v>
      </c>
      <c r="C1951" s="19"/>
      <c r="D1951" s="19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20"/>
    </row>
    <row r="1952" spans="1:20" ht="20.100000000000001" customHeight="1">
      <c r="A1952" s="29" t="str">
        <f t="shared" si="11580"/>
        <v/>
      </c>
      <c r="B1952" s="62" t="s">
        <v>34</v>
      </c>
      <c r="C1952" s="30"/>
      <c r="D1952" s="31">
        <f>DSUM('اول المدة'!$A$2:$I$45,5,A1951:B1952)</f>
        <v>0</v>
      </c>
      <c r="E1952" s="31">
        <f>DSUM('اول المدة'!$A$2:$I$45,7,A1951:B1952)</f>
        <v>0</v>
      </c>
      <c r="F1952" s="31">
        <f>DSUM(الوارد!$A$2:$K$38,6,A1951:B1952)</f>
        <v>0</v>
      </c>
      <c r="G1952" s="31">
        <f>DSUM(الوارد!$A$2:$K$38,8,A1951:B1952)</f>
        <v>0</v>
      </c>
      <c r="H1952" s="31">
        <f t="shared" ref="H1952" si="11738">F1952+D1952</f>
        <v>0</v>
      </c>
      <c r="I1952" s="31" t="e">
        <f t="shared" si="11582"/>
        <v>#DIV/0!</v>
      </c>
      <c r="J1952" s="31">
        <f t="shared" ref="J1952" si="11739">G1952+E1952</f>
        <v>0</v>
      </c>
      <c r="K1952" s="31">
        <f>DSUM(المنصرف!$A$2:$L$38,5,A1951:B1952)</f>
        <v>0</v>
      </c>
      <c r="L1952" s="31" t="e">
        <f t="shared" ref="L1952" si="11740">K1952*I1952</f>
        <v>#DIV/0!</v>
      </c>
      <c r="M1952" s="31">
        <f t="shared" ref="M1952" si="11741">H1952-K1952</f>
        <v>0</v>
      </c>
      <c r="N1952" s="31" t="e">
        <f t="shared" ref="N1952" si="11742">M1952*I1952</f>
        <v>#DIV/0!</v>
      </c>
      <c r="O1952" s="31"/>
      <c r="P1952" s="31" t="e">
        <f t="shared" ref="P1952" si="11743">O1952*I1952</f>
        <v>#DIV/0!</v>
      </c>
      <c r="Q1952" s="31">
        <f t="shared" ref="Q1952" si="11744">IF(M1952&gt;O1952,M1952-O1952,0)</f>
        <v>0</v>
      </c>
      <c r="R1952" s="31" t="e">
        <f t="shared" ref="R1952" si="11745">Q1952*I1952</f>
        <v>#DIV/0!</v>
      </c>
      <c r="S1952" s="31">
        <f t="shared" ref="S1952" si="11746">IF(O1952&gt;M1952,O1952-M1952,0)</f>
        <v>0</v>
      </c>
      <c r="T1952" s="32" t="e">
        <f t="shared" ref="T1952" si="11747">S1952*I1952</f>
        <v>#DIV/0!</v>
      </c>
    </row>
    <row r="1953" spans="1:20" s="2" customFormat="1" ht="15" hidden="1">
      <c r="A1953" s="18" t="str">
        <f t="shared" ref="A1953" si="11748">$A$3</f>
        <v>اسم المزرعة</v>
      </c>
      <c r="B1953" s="19" t="str">
        <f t="shared" ref="B1953" si="11749">B1951</f>
        <v>اسم الصنف</v>
      </c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20"/>
    </row>
    <row r="1954" spans="1:20" ht="20.100000000000001" customHeight="1">
      <c r="A1954" s="29" t="str">
        <f t="shared" si="11580"/>
        <v/>
      </c>
      <c r="B1954" s="62" t="s">
        <v>34</v>
      </c>
      <c r="C1954" s="30"/>
      <c r="D1954" s="31">
        <f>DSUM('اول المدة'!$A$2:$I$45,5,A1953:B1954)</f>
        <v>0</v>
      </c>
      <c r="E1954" s="31">
        <f>DSUM('اول المدة'!$A$2:$I$45,7,A1953:B1954)</f>
        <v>0</v>
      </c>
      <c r="F1954" s="31">
        <f>DSUM(الوارد!$A$2:$K$38,6,A1953:B1954)</f>
        <v>0</v>
      </c>
      <c r="G1954" s="31">
        <f>DSUM(الوارد!$A$2:$K$38,8,A1953:B1954)</f>
        <v>0</v>
      </c>
      <c r="H1954" s="31">
        <f t="shared" ref="H1954" si="11750">F1954+D1954</f>
        <v>0</v>
      </c>
      <c r="I1954" s="31" t="e">
        <f t="shared" si="11582"/>
        <v>#DIV/0!</v>
      </c>
      <c r="J1954" s="31">
        <f t="shared" ref="J1954" si="11751">G1954+E1954</f>
        <v>0</v>
      </c>
      <c r="K1954" s="31">
        <f>DSUM(المنصرف!$A$2:$L$38,5,A1953:B1954)</f>
        <v>0</v>
      </c>
      <c r="L1954" s="31" t="e">
        <f t="shared" ref="L1954" si="11752">K1954*I1954</f>
        <v>#DIV/0!</v>
      </c>
      <c r="M1954" s="31">
        <f t="shared" ref="M1954" si="11753">H1954-K1954</f>
        <v>0</v>
      </c>
      <c r="N1954" s="31" t="e">
        <f t="shared" ref="N1954" si="11754">M1954*I1954</f>
        <v>#DIV/0!</v>
      </c>
      <c r="O1954" s="31"/>
      <c r="P1954" s="31" t="e">
        <f t="shared" ref="P1954" si="11755">O1954*I1954</f>
        <v>#DIV/0!</v>
      </c>
      <c r="Q1954" s="31">
        <f t="shared" ref="Q1954" si="11756">IF(M1954&gt;O1954,M1954-O1954,0)</f>
        <v>0</v>
      </c>
      <c r="R1954" s="31" t="e">
        <f t="shared" ref="R1954" si="11757">Q1954*I1954</f>
        <v>#DIV/0!</v>
      </c>
      <c r="S1954" s="31">
        <f t="shared" ref="S1954" si="11758">IF(O1954&gt;M1954,O1954-M1954,0)</f>
        <v>0</v>
      </c>
      <c r="T1954" s="32" t="e">
        <f t="shared" ref="T1954" si="11759">S1954*I1954</f>
        <v>#DIV/0!</v>
      </c>
    </row>
    <row r="1955" spans="1:20" s="2" customFormat="1" ht="15" hidden="1">
      <c r="A1955" s="18" t="str">
        <f t="shared" ref="A1955" si="11760">$A$3</f>
        <v>اسم المزرعة</v>
      </c>
      <c r="B1955" s="19" t="str">
        <f t="shared" ref="B1955" si="11761">B1953</f>
        <v>اسم الصنف</v>
      </c>
      <c r="C1955" s="19"/>
      <c r="D1955" s="19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20"/>
    </row>
    <row r="1956" spans="1:20" ht="20.100000000000001" customHeight="1">
      <c r="A1956" s="29" t="str">
        <f t="shared" si="11580"/>
        <v/>
      </c>
      <c r="B1956" s="62" t="s">
        <v>34</v>
      </c>
      <c r="C1956" s="30"/>
      <c r="D1956" s="31">
        <f>DSUM('اول المدة'!$A$2:$I$45,5,A1955:B1956)</f>
        <v>0</v>
      </c>
      <c r="E1956" s="31">
        <f>DSUM('اول المدة'!$A$2:$I$45,7,A1955:B1956)</f>
        <v>0</v>
      </c>
      <c r="F1956" s="31">
        <f>DSUM(الوارد!$A$2:$K$38,6,A1955:B1956)</f>
        <v>0</v>
      </c>
      <c r="G1956" s="31">
        <f>DSUM(الوارد!$A$2:$K$38,8,A1955:B1956)</f>
        <v>0</v>
      </c>
      <c r="H1956" s="31">
        <f t="shared" ref="H1956" si="11762">F1956+D1956</f>
        <v>0</v>
      </c>
      <c r="I1956" s="31" t="e">
        <f t="shared" si="11582"/>
        <v>#DIV/0!</v>
      </c>
      <c r="J1956" s="31">
        <f t="shared" ref="J1956" si="11763">G1956+E1956</f>
        <v>0</v>
      </c>
      <c r="K1956" s="31">
        <f>DSUM(المنصرف!$A$2:$L$38,5,A1955:B1956)</f>
        <v>0</v>
      </c>
      <c r="L1956" s="31" t="e">
        <f t="shared" ref="L1956" si="11764">K1956*I1956</f>
        <v>#DIV/0!</v>
      </c>
      <c r="M1956" s="31">
        <f t="shared" ref="M1956" si="11765">H1956-K1956</f>
        <v>0</v>
      </c>
      <c r="N1956" s="31" t="e">
        <f t="shared" ref="N1956" si="11766">M1956*I1956</f>
        <v>#DIV/0!</v>
      </c>
      <c r="O1956" s="31"/>
      <c r="P1956" s="31" t="e">
        <f t="shared" ref="P1956" si="11767">O1956*I1956</f>
        <v>#DIV/0!</v>
      </c>
      <c r="Q1956" s="31">
        <f t="shared" ref="Q1956" si="11768">IF(M1956&gt;O1956,M1956-O1956,0)</f>
        <v>0</v>
      </c>
      <c r="R1956" s="31" t="e">
        <f t="shared" ref="R1956" si="11769">Q1956*I1956</f>
        <v>#DIV/0!</v>
      </c>
      <c r="S1956" s="31">
        <f t="shared" ref="S1956" si="11770">IF(O1956&gt;M1956,O1956-M1956,0)</f>
        <v>0</v>
      </c>
      <c r="T1956" s="32" t="e">
        <f t="shared" ref="T1956" si="11771">S1956*I1956</f>
        <v>#DIV/0!</v>
      </c>
    </row>
    <row r="1957" spans="1:20" s="2" customFormat="1" ht="15" hidden="1">
      <c r="A1957" s="18" t="str">
        <f t="shared" ref="A1957" si="11772">$A$3</f>
        <v>اسم المزرعة</v>
      </c>
      <c r="B1957" s="19" t="str">
        <f t="shared" ref="B1957" si="11773">B1955</f>
        <v>اسم الصنف</v>
      </c>
      <c r="C1957" s="19"/>
      <c r="D1957" s="19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20"/>
    </row>
    <row r="1958" spans="1:20" ht="20.100000000000001" customHeight="1">
      <c r="A1958" s="29" t="str">
        <f t="shared" si="11580"/>
        <v/>
      </c>
      <c r="B1958" s="62" t="s">
        <v>34</v>
      </c>
      <c r="C1958" s="30"/>
      <c r="D1958" s="31">
        <f>DSUM('اول المدة'!$A$2:$I$45,5,A1957:B1958)</f>
        <v>0</v>
      </c>
      <c r="E1958" s="31">
        <f>DSUM('اول المدة'!$A$2:$I$45,7,A1957:B1958)</f>
        <v>0</v>
      </c>
      <c r="F1958" s="31">
        <f>DSUM(الوارد!$A$2:$K$38,6,A1957:B1958)</f>
        <v>0</v>
      </c>
      <c r="G1958" s="31">
        <f>DSUM(الوارد!$A$2:$K$38,8,A1957:B1958)</f>
        <v>0</v>
      </c>
      <c r="H1958" s="31">
        <f t="shared" ref="H1958" si="11774">F1958+D1958</f>
        <v>0</v>
      </c>
      <c r="I1958" s="31" t="e">
        <f t="shared" si="11582"/>
        <v>#DIV/0!</v>
      </c>
      <c r="J1958" s="31">
        <f t="shared" ref="J1958" si="11775">G1958+E1958</f>
        <v>0</v>
      </c>
      <c r="K1958" s="31">
        <f>DSUM(المنصرف!$A$2:$L$38,5,A1957:B1958)</f>
        <v>0</v>
      </c>
      <c r="L1958" s="31" t="e">
        <f t="shared" ref="L1958" si="11776">K1958*I1958</f>
        <v>#DIV/0!</v>
      </c>
      <c r="M1958" s="31">
        <f t="shared" ref="M1958" si="11777">H1958-K1958</f>
        <v>0</v>
      </c>
      <c r="N1958" s="31" t="e">
        <f t="shared" ref="N1958" si="11778">M1958*I1958</f>
        <v>#DIV/0!</v>
      </c>
      <c r="O1958" s="31"/>
      <c r="P1958" s="31" t="e">
        <f t="shared" ref="P1958" si="11779">O1958*I1958</f>
        <v>#DIV/0!</v>
      </c>
      <c r="Q1958" s="31">
        <f t="shared" ref="Q1958" si="11780">IF(M1958&gt;O1958,M1958-O1958,0)</f>
        <v>0</v>
      </c>
      <c r="R1958" s="31" t="e">
        <f t="shared" ref="R1958" si="11781">Q1958*I1958</f>
        <v>#DIV/0!</v>
      </c>
      <c r="S1958" s="31">
        <f t="shared" ref="S1958" si="11782">IF(O1958&gt;M1958,O1958-M1958,0)</f>
        <v>0</v>
      </c>
      <c r="T1958" s="32" t="e">
        <f t="shared" ref="T1958" si="11783">S1958*I1958</f>
        <v>#DIV/0!</v>
      </c>
    </row>
    <row r="1959" spans="1:20" s="2" customFormat="1" ht="15" hidden="1">
      <c r="A1959" s="18" t="str">
        <f t="shared" ref="A1959" si="11784">$A$3</f>
        <v>اسم المزرعة</v>
      </c>
      <c r="B1959" s="19" t="str">
        <f t="shared" ref="B1959" si="11785">B1957</f>
        <v>اسم الصنف</v>
      </c>
      <c r="C1959" s="19"/>
      <c r="D1959" s="19"/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20"/>
    </row>
    <row r="1960" spans="1:20" ht="20.100000000000001" customHeight="1">
      <c r="A1960" s="29" t="str">
        <f t="shared" si="11580"/>
        <v/>
      </c>
      <c r="B1960" s="62" t="s">
        <v>34</v>
      </c>
      <c r="C1960" s="30"/>
      <c r="D1960" s="31">
        <f>DSUM('اول المدة'!$A$2:$I$45,5,A1959:B1960)</f>
        <v>0</v>
      </c>
      <c r="E1960" s="31">
        <f>DSUM('اول المدة'!$A$2:$I$45,7,A1959:B1960)</f>
        <v>0</v>
      </c>
      <c r="F1960" s="31">
        <f>DSUM(الوارد!$A$2:$K$38,6,A1959:B1960)</f>
        <v>0</v>
      </c>
      <c r="G1960" s="31">
        <f>DSUM(الوارد!$A$2:$K$38,8,A1959:B1960)</f>
        <v>0</v>
      </c>
      <c r="H1960" s="31">
        <f t="shared" ref="H1960" si="11786">F1960+D1960</f>
        <v>0</v>
      </c>
      <c r="I1960" s="31" t="e">
        <f t="shared" si="11582"/>
        <v>#DIV/0!</v>
      </c>
      <c r="J1960" s="31">
        <f t="shared" ref="J1960" si="11787">G1960+E1960</f>
        <v>0</v>
      </c>
      <c r="K1960" s="31">
        <f>DSUM(المنصرف!$A$2:$L$38,5,A1959:B1960)</f>
        <v>0</v>
      </c>
      <c r="L1960" s="31" t="e">
        <f t="shared" ref="L1960" si="11788">K1960*I1960</f>
        <v>#DIV/0!</v>
      </c>
      <c r="M1960" s="31">
        <f t="shared" ref="M1960" si="11789">H1960-K1960</f>
        <v>0</v>
      </c>
      <c r="N1960" s="31" t="e">
        <f t="shared" ref="N1960" si="11790">M1960*I1960</f>
        <v>#DIV/0!</v>
      </c>
      <c r="O1960" s="31"/>
      <c r="P1960" s="31" t="e">
        <f t="shared" ref="P1960" si="11791">O1960*I1960</f>
        <v>#DIV/0!</v>
      </c>
      <c r="Q1960" s="31">
        <f t="shared" ref="Q1960" si="11792">IF(M1960&gt;O1960,M1960-O1960,0)</f>
        <v>0</v>
      </c>
      <c r="R1960" s="31" t="e">
        <f t="shared" ref="R1960" si="11793">Q1960*I1960</f>
        <v>#DIV/0!</v>
      </c>
      <c r="S1960" s="31">
        <f t="shared" ref="S1960" si="11794">IF(O1960&gt;M1960,O1960-M1960,0)</f>
        <v>0</v>
      </c>
      <c r="T1960" s="32" t="e">
        <f t="shared" ref="T1960" si="11795">S1960*I1960</f>
        <v>#DIV/0!</v>
      </c>
    </row>
    <row r="1961" spans="1:20" s="2" customFormat="1" ht="15" hidden="1">
      <c r="A1961" s="18" t="str">
        <f t="shared" ref="A1961" si="11796">$A$3</f>
        <v>اسم المزرعة</v>
      </c>
      <c r="B1961" s="19" t="str">
        <f t="shared" ref="B1961" si="11797">B1959</f>
        <v>اسم الصنف</v>
      </c>
      <c r="C1961" s="19"/>
      <c r="D1961" s="19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20"/>
    </row>
    <row r="1962" spans="1:20" ht="20.100000000000001" customHeight="1">
      <c r="A1962" s="29" t="str">
        <f t="shared" si="11580"/>
        <v/>
      </c>
      <c r="B1962" s="62" t="s">
        <v>34</v>
      </c>
      <c r="C1962" s="30"/>
      <c r="D1962" s="31">
        <f>DSUM('اول المدة'!$A$2:$I$45,5,A1961:B1962)</f>
        <v>0</v>
      </c>
      <c r="E1962" s="31">
        <f>DSUM('اول المدة'!$A$2:$I$45,7,A1961:B1962)</f>
        <v>0</v>
      </c>
      <c r="F1962" s="31">
        <f>DSUM(الوارد!$A$2:$K$38,6,A1961:B1962)</f>
        <v>0</v>
      </c>
      <c r="G1962" s="31">
        <f>DSUM(الوارد!$A$2:$K$38,8,A1961:B1962)</f>
        <v>0</v>
      </c>
      <c r="H1962" s="31">
        <f t="shared" ref="H1962" si="11798">F1962+D1962</f>
        <v>0</v>
      </c>
      <c r="I1962" s="31" t="e">
        <f t="shared" si="11582"/>
        <v>#DIV/0!</v>
      </c>
      <c r="J1962" s="31">
        <f t="shared" ref="J1962" si="11799">G1962+E1962</f>
        <v>0</v>
      </c>
      <c r="K1962" s="31">
        <f>DSUM(المنصرف!$A$2:$L$38,5,A1961:B1962)</f>
        <v>0</v>
      </c>
      <c r="L1962" s="31" t="e">
        <f t="shared" ref="L1962" si="11800">K1962*I1962</f>
        <v>#DIV/0!</v>
      </c>
      <c r="M1962" s="31">
        <f t="shared" ref="M1962" si="11801">H1962-K1962</f>
        <v>0</v>
      </c>
      <c r="N1962" s="31" t="e">
        <f t="shared" ref="N1962" si="11802">M1962*I1962</f>
        <v>#DIV/0!</v>
      </c>
      <c r="O1962" s="31"/>
      <c r="P1962" s="31" t="e">
        <f t="shared" ref="P1962" si="11803">O1962*I1962</f>
        <v>#DIV/0!</v>
      </c>
      <c r="Q1962" s="31">
        <f t="shared" ref="Q1962" si="11804">IF(M1962&gt;O1962,M1962-O1962,0)</f>
        <v>0</v>
      </c>
      <c r="R1962" s="31" t="e">
        <f t="shared" ref="R1962" si="11805">Q1962*I1962</f>
        <v>#DIV/0!</v>
      </c>
      <c r="S1962" s="31">
        <f t="shared" ref="S1962" si="11806">IF(O1962&gt;M1962,O1962-M1962,0)</f>
        <v>0</v>
      </c>
      <c r="T1962" s="32" t="e">
        <f t="shared" ref="T1962" si="11807">S1962*I1962</f>
        <v>#DIV/0!</v>
      </c>
    </row>
    <row r="1963" spans="1:20" s="2" customFormat="1" ht="15" hidden="1">
      <c r="A1963" s="18" t="str">
        <f t="shared" ref="A1963" si="11808">$A$3</f>
        <v>اسم المزرعة</v>
      </c>
      <c r="B1963" s="19" t="str">
        <f t="shared" ref="B1963" si="11809">B1961</f>
        <v>اسم الصنف</v>
      </c>
      <c r="C1963" s="19"/>
      <c r="D1963" s="19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20"/>
    </row>
    <row r="1964" spans="1:20" ht="20.100000000000001" customHeight="1">
      <c r="A1964" s="29" t="str">
        <f t="shared" si="11580"/>
        <v/>
      </c>
      <c r="B1964" s="62" t="s">
        <v>34</v>
      </c>
      <c r="C1964" s="30"/>
      <c r="D1964" s="31">
        <f>DSUM('اول المدة'!$A$2:$I$45,5,A1963:B1964)</f>
        <v>0</v>
      </c>
      <c r="E1964" s="31">
        <f>DSUM('اول المدة'!$A$2:$I$45,7,A1963:B1964)</f>
        <v>0</v>
      </c>
      <c r="F1964" s="31">
        <f>DSUM(الوارد!$A$2:$K$38,6,A1963:B1964)</f>
        <v>0</v>
      </c>
      <c r="G1964" s="31">
        <f>DSUM(الوارد!$A$2:$K$38,8,A1963:B1964)</f>
        <v>0</v>
      </c>
      <c r="H1964" s="31">
        <f t="shared" ref="H1964" si="11810">F1964+D1964</f>
        <v>0</v>
      </c>
      <c r="I1964" s="31" t="e">
        <f t="shared" si="11582"/>
        <v>#DIV/0!</v>
      </c>
      <c r="J1964" s="31">
        <f t="shared" ref="J1964" si="11811">G1964+E1964</f>
        <v>0</v>
      </c>
      <c r="K1964" s="31">
        <f>DSUM(المنصرف!$A$2:$L$38,5,A1963:B1964)</f>
        <v>0</v>
      </c>
      <c r="L1964" s="31" t="e">
        <f t="shared" ref="L1964" si="11812">K1964*I1964</f>
        <v>#DIV/0!</v>
      </c>
      <c r="M1964" s="31">
        <f t="shared" ref="M1964" si="11813">H1964-K1964</f>
        <v>0</v>
      </c>
      <c r="N1964" s="31" t="e">
        <f t="shared" ref="N1964" si="11814">M1964*I1964</f>
        <v>#DIV/0!</v>
      </c>
      <c r="O1964" s="31"/>
      <c r="P1964" s="31" t="e">
        <f t="shared" ref="P1964" si="11815">O1964*I1964</f>
        <v>#DIV/0!</v>
      </c>
      <c r="Q1964" s="31">
        <f t="shared" ref="Q1964" si="11816">IF(M1964&gt;O1964,M1964-O1964,0)</f>
        <v>0</v>
      </c>
      <c r="R1964" s="31" t="e">
        <f t="shared" ref="R1964" si="11817">Q1964*I1964</f>
        <v>#DIV/0!</v>
      </c>
      <c r="S1964" s="31">
        <f t="shared" ref="S1964" si="11818">IF(O1964&gt;M1964,O1964-M1964,0)</f>
        <v>0</v>
      </c>
      <c r="T1964" s="32" t="e">
        <f t="shared" ref="T1964" si="11819">S1964*I1964</f>
        <v>#DIV/0!</v>
      </c>
    </row>
    <row r="1965" spans="1:20" s="2" customFormat="1" ht="15" hidden="1">
      <c r="A1965" s="18" t="str">
        <f t="shared" ref="A1965" si="11820">$A$3</f>
        <v>اسم المزرعة</v>
      </c>
      <c r="B1965" s="19" t="str">
        <f t="shared" ref="B1965" si="11821">B1963</f>
        <v>اسم الصنف</v>
      </c>
      <c r="C1965" s="19"/>
      <c r="D1965" s="19"/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20"/>
    </row>
    <row r="1966" spans="1:20" ht="20.100000000000001" customHeight="1">
      <c r="A1966" s="29" t="str">
        <f t="shared" si="11580"/>
        <v/>
      </c>
      <c r="B1966" s="62" t="s">
        <v>34</v>
      </c>
      <c r="C1966" s="30"/>
      <c r="D1966" s="31">
        <f>DSUM('اول المدة'!$A$2:$I$45,5,A1965:B1966)</f>
        <v>0</v>
      </c>
      <c r="E1966" s="31">
        <f>DSUM('اول المدة'!$A$2:$I$45,7,A1965:B1966)</f>
        <v>0</v>
      </c>
      <c r="F1966" s="31">
        <f>DSUM(الوارد!$A$2:$K$38,6,A1965:B1966)</f>
        <v>0</v>
      </c>
      <c r="G1966" s="31">
        <f>DSUM(الوارد!$A$2:$K$38,8,A1965:B1966)</f>
        <v>0</v>
      </c>
      <c r="H1966" s="31">
        <f t="shared" ref="H1966" si="11822">F1966+D1966</f>
        <v>0</v>
      </c>
      <c r="I1966" s="31" t="e">
        <f t="shared" si="11582"/>
        <v>#DIV/0!</v>
      </c>
      <c r="J1966" s="31">
        <f t="shared" ref="J1966" si="11823">G1966+E1966</f>
        <v>0</v>
      </c>
      <c r="K1966" s="31">
        <f>DSUM(المنصرف!$A$2:$L$38,5,A1965:B1966)</f>
        <v>0</v>
      </c>
      <c r="L1966" s="31" t="e">
        <f t="shared" ref="L1966" si="11824">K1966*I1966</f>
        <v>#DIV/0!</v>
      </c>
      <c r="M1966" s="31">
        <f t="shared" ref="M1966" si="11825">H1966-K1966</f>
        <v>0</v>
      </c>
      <c r="N1966" s="31" t="e">
        <f t="shared" ref="N1966" si="11826">M1966*I1966</f>
        <v>#DIV/0!</v>
      </c>
      <c r="O1966" s="31"/>
      <c r="P1966" s="31" t="e">
        <f t="shared" ref="P1966" si="11827">O1966*I1966</f>
        <v>#DIV/0!</v>
      </c>
      <c r="Q1966" s="31">
        <f t="shared" ref="Q1966" si="11828">IF(M1966&gt;O1966,M1966-O1966,0)</f>
        <v>0</v>
      </c>
      <c r="R1966" s="31" t="e">
        <f t="shared" ref="R1966" si="11829">Q1966*I1966</f>
        <v>#DIV/0!</v>
      </c>
      <c r="S1966" s="31">
        <f t="shared" ref="S1966" si="11830">IF(O1966&gt;M1966,O1966-M1966,0)</f>
        <v>0</v>
      </c>
      <c r="T1966" s="32" t="e">
        <f t="shared" ref="T1966" si="11831">S1966*I1966</f>
        <v>#DIV/0!</v>
      </c>
    </row>
    <row r="1967" spans="1:20" s="2" customFormat="1" ht="15" hidden="1">
      <c r="A1967" s="18" t="str">
        <f t="shared" ref="A1967" si="11832">$A$3</f>
        <v>اسم المزرعة</v>
      </c>
      <c r="B1967" s="19" t="str">
        <f t="shared" ref="B1967" si="11833">B1965</f>
        <v>اسم الصنف</v>
      </c>
      <c r="C1967" s="19"/>
      <c r="D1967" s="19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20"/>
    </row>
    <row r="1968" spans="1:20" ht="20.100000000000001" customHeight="1">
      <c r="A1968" s="29" t="str">
        <f t="shared" si="11580"/>
        <v/>
      </c>
      <c r="B1968" s="62" t="s">
        <v>34</v>
      </c>
      <c r="C1968" s="30"/>
      <c r="D1968" s="31">
        <f>DSUM('اول المدة'!$A$2:$I$45,5,A1967:B1968)</f>
        <v>0</v>
      </c>
      <c r="E1968" s="31">
        <f>DSUM('اول المدة'!$A$2:$I$45,7,A1967:B1968)</f>
        <v>0</v>
      </c>
      <c r="F1968" s="31">
        <f>DSUM(الوارد!$A$2:$K$38,6,A1967:B1968)</f>
        <v>0</v>
      </c>
      <c r="G1968" s="31">
        <f>DSUM(الوارد!$A$2:$K$38,8,A1967:B1968)</f>
        <v>0</v>
      </c>
      <c r="H1968" s="31">
        <f t="shared" ref="H1968" si="11834">F1968+D1968</f>
        <v>0</v>
      </c>
      <c r="I1968" s="31" t="e">
        <f t="shared" si="11582"/>
        <v>#DIV/0!</v>
      </c>
      <c r="J1968" s="31">
        <f t="shared" ref="J1968" si="11835">G1968+E1968</f>
        <v>0</v>
      </c>
      <c r="K1968" s="31">
        <f>DSUM(المنصرف!$A$2:$L$38,5,A1967:B1968)</f>
        <v>0</v>
      </c>
      <c r="L1968" s="31" t="e">
        <f t="shared" ref="L1968" si="11836">K1968*I1968</f>
        <v>#DIV/0!</v>
      </c>
      <c r="M1968" s="31">
        <f t="shared" ref="M1968" si="11837">H1968-K1968</f>
        <v>0</v>
      </c>
      <c r="N1968" s="31" t="e">
        <f t="shared" ref="N1968" si="11838">M1968*I1968</f>
        <v>#DIV/0!</v>
      </c>
      <c r="O1968" s="31"/>
      <c r="P1968" s="31" t="e">
        <f t="shared" ref="P1968" si="11839">O1968*I1968</f>
        <v>#DIV/0!</v>
      </c>
      <c r="Q1968" s="31">
        <f t="shared" ref="Q1968" si="11840">IF(M1968&gt;O1968,M1968-O1968,0)</f>
        <v>0</v>
      </c>
      <c r="R1968" s="31" t="e">
        <f t="shared" ref="R1968" si="11841">Q1968*I1968</f>
        <v>#DIV/0!</v>
      </c>
      <c r="S1968" s="31">
        <f t="shared" ref="S1968" si="11842">IF(O1968&gt;M1968,O1968-M1968,0)</f>
        <v>0</v>
      </c>
      <c r="T1968" s="32" t="e">
        <f t="shared" ref="T1968" si="11843">S1968*I1968</f>
        <v>#DIV/0!</v>
      </c>
    </row>
    <row r="1969" spans="1:20" s="2" customFormat="1" ht="15" hidden="1">
      <c r="A1969" s="18" t="str">
        <f t="shared" ref="A1969" si="11844">$A$3</f>
        <v>اسم المزرعة</v>
      </c>
      <c r="B1969" s="19" t="str">
        <f t="shared" ref="B1969" si="11845">B1967</f>
        <v>اسم الصنف</v>
      </c>
      <c r="C1969" s="19"/>
      <c r="D1969" s="19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20"/>
    </row>
    <row r="1970" spans="1:20" ht="20.100000000000001" customHeight="1">
      <c r="A1970" s="29" t="str">
        <f t="shared" si="11580"/>
        <v/>
      </c>
      <c r="B1970" s="62" t="s">
        <v>34</v>
      </c>
      <c r="C1970" s="30"/>
      <c r="D1970" s="31">
        <f>DSUM('اول المدة'!$A$2:$I$45,5,A1969:B1970)</f>
        <v>0</v>
      </c>
      <c r="E1970" s="31">
        <f>DSUM('اول المدة'!$A$2:$I$45,7,A1969:B1970)</f>
        <v>0</v>
      </c>
      <c r="F1970" s="31">
        <f>DSUM(الوارد!$A$2:$K$38,6,A1969:B1970)</f>
        <v>0</v>
      </c>
      <c r="G1970" s="31">
        <f>DSUM(الوارد!$A$2:$K$38,8,A1969:B1970)</f>
        <v>0</v>
      </c>
      <c r="H1970" s="31">
        <f t="shared" ref="H1970" si="11846">F1970+D1970</f>
        <v>0</v>
      </c>
      <c r="I1970" s="31" t="e">
        <f t="shared" si="11582"/>
        <v>#DIV/0!</v>
      </c>
      <c r="J1970" s="31">
        <f t="shared" ref="J1970" si="11847">G1970+E1970</f>
        <v>0</v>
      </c>
      <c r="K1970" s="31">
        <f>DSUM(المنصرف!$A$2:$L$38,5,A1969:B1970)</f>
        <v>0</v>
      </c>
      <c r="L1970" s="31" t="e">
        <f t="shared" ref="L1970" si="11848">K1970*I1970</f>
        <v>#DIV/0!</v>
      </c>
      <c r="M1970" s="31">
        <f t="shared" ref="M1970" si="11849">H1970-K1970</f>
        <v>0</v>
      </c>
      <c r="N1970" s="31" t="e">
        <f t="shared" ref="N1970" si="11850">M1970*I1970</f>
        <v>#DIV/0!</v>
      </c>
      <c r="O1970" s="31"/>
      <c r="P1970" s="31" t="e">
        <f t="shared" ref="P1970" si="11851">O1970*I1970</f>
        <v>#DIV/0!</v>
      </c>
      <c r="Q1970" s="31">
        <f t="shared" ref="Q1970" si="11852">IF(M1970&gt;O1970,M1970-O1970,0)</f>
        <v>0</v>
      </c>
      <c r="R1970" s="31" t="e">
        <f t="shared" ref="R1970" si="11853">Q1970*I1970</f>
        <v>#DIV/0!</v>
      </c>
      <c r="S1970" s="31">
        <f t="shared" ref="S1970" si="11854">IF(O1970&gt;M1970,O1970-M1970,0)</f>
        <v>0</v>
      </c>
      <c r="T1970" s="32" t="e">
        <f t="shared" ref="T1970" si="11855">S1970*I1970</f>
        <v>#DIV/0!</v>
      </c>
    </row>
    <row r="1971" spans="1:20" s="2" customFormat="1" ht="15" hidden="1">
      <c r="A1971" s="18" t="str">
        <f t="shared" ref="A1971" si="11856">$A$3</f>
        <v>اسم المزرعة</v>
      </c>
      <c r="B1971" s="19" t="str">
        <f t="shared" ref="B1971" si="11857">B1969</f>
        <v>اسم الصنف</v>
      </c>
      <c r="C1971" s="19"/>
      <c r="D1971" s="19"/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20"/>
    </row>
    <row r="1972" spans="1:20" ht="20.100000000000001" customHeight="1">
      <c r="A1972" s="29" t="str">
        <f t="shared" si="11580"/>
        <v/>
      </c>
      <c r="B1972" s="62" t="s">
        <v>34</v>
      </c>
      <c r="C1972" s="30"/>
      <c r="D1972" s="31">
        <f>DSUM('اول المدة'!$A$2:$I$45,5,A1971:B1972)</f>
        <v>0</v>
      </c>
      <c r="E1972" s="31">
        <f>DSUM('اول المدة'!$A$2:$I$45,7,A1971:B1972)</f>
        <v>0</v>
      </c>
      <c r="F1972" s="31">
        <f>DSUM(الوارد!$A$2:$K$38,6,A1971:B1972)</f>
        <v>0</v>
      </c>
      <c r="G1972" s="31">
        <f>DSUM(الوارد!$A$2:$K$38,8,A1971:B1972)</f>
        <v>0</v>
      </c>
      <c r="H1972" s="31">
        <f t="shared" ref="H1972" si="11858">F1972+D1972</f>
        <v>0</v>
      </c>
      <c r="I1972" s="31" t="e">
        <f t="shared" si="11582"/>
        <v>#DIV/0!</v>
      </c>
      <c r="J1972" s="31">
        <f t="shared" ref="J1972" si="11859">G1972+E1972</f>
        <v>0</v>
      </c>
      <c r="K1972" s="31">
        <f>DSUM(المنصرف!$A$2:$L$38,5,A1971:B1972)</f>
        <v>0</v>
      </c>
      <c r="L1972" s="31" t="e">
        <f t="shared" ref="L1972" si="11860">K1972*I1972</f>
        <v>#DIV/0!</v>
      </c>
      <c r="M1972" s="31">
        <f t="shared" ref="M1972" si="11861">H1972-K1972</f>
        <v>0</v>
      </c>
      <c r="N1972" s="31" t="e">
        <f t="shared" ref="N1972" si="11862">M1972*I1972</f>
        <v>#DIV/0!</v>
      </c>
      <c r="O1972" s="31"/>
      <c r="P1972" s="31" t="e">
        <f t="shared" ref="P1972" si="11863">O1972*I1972</f>
        <v>#DIV/0!</v>
      </c>
      <c r="Q1972" s="31">
        <f t="shared" ref="Q1972" si="11864">IF(M1972&gt;O1972,M1972-O1972,0)</f>
        <v>0</v>
      </c>
      <c r="R1972" s="31" t="e">
        <f t="shared" ref="R1972" si="11865">Q1972*I1972</f>
        <v>#DIV/0!</v>
      </c>
      <c r="S1972" s="31">
        <f t="shared" ref="S1972" si="11866">IF(O1972&gt;M1972,O1972-M1972,0)</f>
        <v>0</v>
      </c>
      <c r="T1972" s="32" t="e">
        <f t="shared" ref="T1972" si="11867">S1972*I1972</f>
        <v>#DIV/0!</v>
      </c>
    </row>
    <row r="1973" spans="1:20" s="2" customFormat="1" ht="15" hidden="1">
      <c r="A1973" s="18" t="str">
        <f t="shared" ref="A1973" si="11868">$A$3</f>
        <v>اسم المزرعة</v>
      </c>
      <c r="B1973" s="19" t="str">
        <f t="shared" ref="B1973" si="11869">B1971</f>
        <v>اسم الصنف</v>
      </c>
      <c r="C1973" s="19"/>
      <c r="D1973" s="19"/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20"/>
    </row>
    <row r="1974" spans="1:20" ht="20.100000000000001" customHeight="1">
      <c r="A1974" s="29" t="str">
        <f t="shared" si="11580"/>
        <v/>
      </c>
      <c r="B1974" s="62" t="s">
        <v>34</v>
      </c>
      <c r="C1974" s="30"/>
      <c r="D1974" s="31">
        <f>DSUM('اول المدة'!$A$2:$I$45,5,A1973:B1974)</f>
        <v>0</v>
      </c>
      <c r="E1974" s="31">
        <f>DSUM('اول المدة'!$A$2:$I$45,7,A1973:B1974)</f>
        <v>0</v>
      </c>
      <c r="F1974" s="31">
        <f>DSUM(الوارد!$A$2:$K$38,6,A1973:B1974)</f>
        <v>0</v>
      </c>
      <c r="G1974" s="31">
        <f>DSUM(الوارد!$A$2:$K$38,8,A1973:B1974)</f>
        <v>0</v>
      </c>
      <c r="H1974" s="31">
        <f t="shared" ref="H1974" si="11870">F1974+D1974</f>
        <v>0</v>
      </c>
      <c r="I1974" s="31" t="e">
        <f t="shared" si="11582"/>
        <v>#DIV/0!</v>
      </c>
      <c r="J1974" s="31">
        <f t="shared" ref="J1974" si="11871">G1974+E1974</f>
        <v>0</v>
      </c>
      <c r="K1974" s="31">
        <f>DSUM(المنصرف!$A$2:$L$38,5,A1973:B1974)</f>
        <v>0</v>
      </c>
      <c r="L1974" s="31" t="e">
        <f t="shared" ref="L1974" si="11872">K1974*I1974</f>
        <v>#DIV/0!</v>
      </c>
      <c r="M1974" s="31">
        <f t="shared" ref="M1974" si="11873">H1974-K1974</f>
        <v>0</v>
      </c>
      <c r="N1974" s="31" t="e">
        <f t="shared" ref="N1974" si="11874">M1974*I1974</f>
        <v>#DIV/0!</v>
      </c>
      <c r="O1974" s="31"/>
      <c r="P1974" s="31" t="e">
        <f t="shared" ref="P1974" si="11875">O1974*I1974</f>
        <v>#DIV/0!</v>
      </c>
      <c r="Q1974" s="31">
        <f t="shared" ref="Q1974" si="11876">IF(M1974&gt;O1974,M1974-O1974,0)</f>
        <v>0</v>
      </c>
      <c r="R1974" s="31" t="e">
        <f t="shared" ref="R1974" si="11877">Q1974*I1974</f>
        <v>#DIV/0!</v>
      </c>
      <c r="S1974" s="31">
        <f t="shared" ref="S1974" si="11878">IF(O1974&gt;M1974,O1974-M1974,0)</f>
        <v>0</v>
      </c>
      <c r="T1974" s="32" t="e">
        <f t="shared" ref="T1974" si="11879">S1974*I1974</f>
        <v>#DIV/0!</v>
      </c>
    </row>
    <row r="1975" spans="1:20" s="2" customFormat="1" ht="15" hidden="1">
      <c r="A1975" s="18" t="str">
        <f t="shared" ref="A1975" si="11880">$A$3</f>
        <v>اسم المزرعة</v>
      </c>
      <c r="B1975" s="19" t="str">
        <f t="shared" ref="B1975" si="11881">B1973</f>
        <v>اسم الصنف</v>
      </c>
      <c r="C1975" s="19"/>
      <c r="D1975" s="19"/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20"/>
    </row>
    <row r="1976" spans="1:20" ht="20.100000000000001" customHeight="1">
      <c r="A1976" s="29" t="str">
        <f t="shared" si="11580"/>
        <v/>
      </c>
      <c r="B1976" s="62" t="s">
        <v>34</v>
      </c>
      <c r="C1976" s="30"/>
      <c r="D1976" s="31">
        <f>DSUM('اول المدة'!$A$2:$I$45,5,A1975:B1976)</f>
        <v>0</v>
      </c>
      <c r="E1976" s="31">
        <f>DSUM('اول المدة'!$A$2:$I$45,7,A1975:B1976)</f>
        <v>0</v>
      </c>
      <c r="F1976" s="31">
        <f>DSUM(الوارد!$A$2:$K$38,6,A1975:B1976)</f>
        <v>0</v>
      </c>
      <c r="G1976" s="31">
        <f>DSUM(الوارد!$A$2:$K$38,8,A1975:B1976)</f>
        <v>0</v>
      </c>
      <c r="H1976" s="31">
        <f t="shared" ref="H1976" si="11882">F1976+D1976</f>
        <v>0</v>
      </c>
      <c r="I1976" s="31" t="e">
        <f t="shared" si="11582"/>
        <v>#DIV/0!</v>
      </c>
      <c r="J1976" s="31">
        <f t="shared" ref="J1976" si="11883">G1976+E1976</f>
        <v>0</v>
      </c>
      <c r="K1976" s="31">
        <f>DSUM(المنصرف!$A$2:$L$38,5,A1975:B1976)</f>
        <v>0</v>
      </c>
      <c r="L1976" s="31" t="e">
        <f t="shared" ref="L1976" si="11884">K1976*I1976</f>
        <v>#DIV/0!</v>
      </c>
      <c r="M1976" s="31">
        <f t="shared" ref="M1976" si="11885">H1976-K1976</f>
        <v>0</v>
      </c>
      <c r="N1976" s="31" t="e">
        <f t="shared" ref="N1976" si="11886">M1976*I1976</f>
        <v>#DIV/0!</v>
      </c>
      <c r="O1976" s="31"/>
      <c r="P1976" s="31" t="e">
        <f t="shared" ref="P1976" si="11887">O1976*I1976</f>
        <v>#DIV/0!</v>
      </c>
      <c r="Q1976" s="31">
        <f t="shared" ref="Q1976" si="11888">IF(M1976&gt;O1976,M1976-O1976,0)</f>
        <v>0</v>
      </c>
      <c r="R1976" s="31" t="e">
        <f t="shared" ref="R1976" si="11889">Q1976*I1976</f>
        <v>#DIV/0!</v>
      </c>
      <c r="S1976" s="31">
        <f t="shared" ref="S1976" si="11890">IF(O1976&gt;M1976,O1976-M1976,0)</f>
        <v>0</v>
      </c>
      <c r="T1976" s="32" t="e">
        <f t="shared" ref="T1976" si="11891">S1976*I1976</f>
        <v>#DIV/0!</v>
      </c>
    </row>
    <row r="1977" spans="1:20" s="2" customFormat="1" ht="15" hidden="1">
      <c r="A1977" s="18" t="str">
        <f t="shared" ref="A1977" si="11892">$A$3</f>
        <v>اسم المزرعة</v>
      </c>
      <c r="B1977" s="19" t="str">
        <f t="shared" ref="B1977" si="11893">B1975</f>
        <v>اسم الصنف</v>
      </c>
      <c r="C1977" s="19"/>
      <c r="D1977" s="19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20"/>
    </row>
    <row r="1978" spans="1:20" ht="20.100000000000001" customHeight="1">
      <c r="A1978" s="29" t="str">
        <f t="shared" si="11580"/>
        <v/>
      </c>
      <c r="B1978" s="62" t="s">
        <v>34</v>
      </c>
      <c r="C1978" s="30"/>
      <c r="D1978" s="31">
        <f>DSUM('اول المدة'!$A$2:$I$45,5,A1977:B1978)</f>
        <v>0</v>
      </c>
      <c r="E1978" s="31">
        <f>DSUM('اول المدة'!$A$2:$I$45,7,A1977:B1978)</f>
        <v>0</v>
      </c>
      <c r="F1978" s="31">
        <f>DSUM(الوارد!$A$2:$K$38,6,A1977:B1978)</f>
        <v>0</v>
      </c>
      <c r="G1978" s="31">
        <f>DSUM(الوارد!$A$2:$K$38,8,A1977:B1978)</f>
        <v>0</v>
      </c>
      <c r="H1978" s="31">
        <f t="shared" ref="H1978" si="11894">F1978+D1978</f>
        <v>0</v>
      </c>
      <c r="I1978" s="31" t="e">
        <f t="shared" si="11582"/>
        <v>#DIV/0!</v>
      </c>
      <c r="J1978" s="31">
        <f t="shared" ref="J1978" si="11895">G1978+E1978</f>
        <v>0</v>
      </c>
      <c r="K1978" s="31">
        <f>DSUM(المنصرف!$A$2:$L$38,5,A1977:B1978)</f>
        <v>0</v>
      </c>
      <c r="L1978" s="31" t="e">
        <f t="shared" ref="L1978" si="11896">K1978*I1978</f>
        <v>#DIV/0!</v>
      </c>
      <c r="M1978" s="31">
        <f t="shared" ref="M1978" si="11897">H1978-K1978</f>
        <v>0</v>
      </c>
      <c r="N1978" s="31" t="e">
        <f t="shared" ref="N1978" si="11898">M1978*I1978</f>
        <v>#DIV/0!</v>
      </c>
      <c r="O1978" s="31"/>
      <c r="P1978" s="31" t="e">
        <f t="shared" ref="P1978" si="11899">O1978*I1978</f>
        <v>#DIV/0!</v>
      </c>
      <c r="Q1978" s="31">
        <f t="shared" ref="Q1978" si="11900">IF(M1978&gt;O1978,M1978-O1978,0)</f>
        <v>0</v>
      </c>
      <c r="R1978" s="31" t="e">
        <f t="shared" ref="R1978" si="11901">Q1978*I1978</f>
        <v>#DIV/0!</v>
      </c>
      <c r="S1978" s="31">
        <f t="shared" ref="S1978" si="11902">IF(O1978&gt;M1978,O1978-M1978,0)</f>
        <v>0</v>
      </c>
      <c r="T1978" s="32" t="e">
        <f t="shared" ref="T1978" si="11903">S1978*I1978</f>
        <v>#DIV/0!</v>
      </c>
    </row>
    <row r="1979" spans="1:20" s="2" customFormat="1" ht="15" hidden="1">
      <c r="A1979" s="18" t="str">
        <f t="shared" ref="A1979" si="11904">$A$3</f>
        <v>اسم المزرعة</v>
      </c>
      <c r="B1979" s="19" t="str">
        <f t="shared" ref="B1979" si="11905">B1977</f>
        <v>اسم الصنف</v>
      </c>
      <c r="C1979" s="19"/>
      <c r="D1979" s="19"/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20"/>
    </row>
    <row r="1980" spans="1:20" ht="20.100000000000001" customHeight="1">
      <c r="A1980" s="29" t="str">
        <f t="shared" si="11580"/>
        <v/>
      </c>
      <c r="B1980" s="62" t="s">
        <v>34</v>
      </c>
      <c r="C1980" s="30"/>
      <c r="D1980" s="31">
        <f>DSUM('اول المدة'!$A$2:$I$45,5,A1979:B1980)</f>
        <v>0</v>
      </c>
      <c r="E1980" s="31">
        <f>DSUM('اول المدة'!$A$2:$I$45,7,A1979:B1980)</f>
        <v>0</v>
      </c>
      <c r="F1980" s="31">
        <f>DSUM(الوارد!$A$2:$K$38,6,A1979:B1980)</f>
        <v>0</v>
      </c>
      <c r="G1980" s="31">
        <f>DSUM(الوارد!$A$2:$K$38,8,A1979:B1980)</f>
        <v>0</v>
      </c>
      <c r="H1980" s="31">
        <f t="shared" ref="H1980" si="11906">F1980+D1980</f>
        <v>0</v>
      </c>
      <c r="I1980" s="31" t="e">
        <f t="shared" si="11582"/>
        <v>#DIV/0!</v>
      </c>
      <c r="J1980" s="31">
        <f t="shared" ref="J1980" si="11907">G1980+E1980</f>
        <v>0</v>
      </c>
      <c r="K1980" s="31">
        <f>DSUM(المنصرف!$A$2:$L$38,5,A1979:B1980)</f>
        <v>0</v>
      </c>
      <c r="L1980" s="31" t="e">
        <f t="shared" ref="L1980" si="11908">K1980*I1980</f>
        <v>#DIV/0!</v>
      </c>
      <c r="M1980" s="31">
        <f t="shared" ref="M1980" si="11909">H1980-K1980</f>
        <v>0</v>
      </c>
      <c r="N1980" s="31" t="e">
        <f t="shared" ref="N1980" si="11910">M1980*I1980</f>
        <v>#DIV/0!</v>
      </c>
      <c r="O1980" s="31"/>
      <c r="P1980" s="31" t="e">
        <f t="shared" ref="P1980" si="11911">O1980*I1980</f>
        <v>#DIV/0!</v>
      </c>
      <c r="Q1980" s="31">
        <f t="shared" ref="Q1980" si="11912">IF(M1980&gt;O1980,M1980-O1980,0)</f>
        <v>0</v>
      </c>
      <c r="R1980" s="31" t="e">
        <f t="shared" ref="R1980" si="11913">Q1980*I1980</f>
        <v>#DIV/0!</v>
      </c>
      <c r="S1980" s="31">
        <f t="shared" ref="S1980" si="11914">IF(O1980&gt;M1980,O1980-M1980,0)</f>
        <v>0</v>
      </c>
      <c r="T1980" s="32" t="e">
        <f t="shared" ref="T1980" si="11915">S1980*I1980</f>
        <v>#DIV/0!</v>
      </c>
    </row>
    <row r="1981" spans="1:20" s="2" customFormat="1" ht="15" hidden="1">
      <c r="A1981" s="18" t="str">
        <f t="shared" ref="A1981" si="11916">$A$3</f>
        <v>اسم المزرعة</v>
      </c>
      <c r="B1981" s="19" t="str">
        <f t="shared" ref="B1981" si="11917">B1979</f>
        <v>اسم الصنف</v>
      </c>
      <c r="C1981" s="19"/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20"/>
    </row>
    <row r="1982" spans="1:20" ht="20.100000000000001" customHeight="1">
      <c r="A1982" s="29" t="str">
        <f t="shared" si="11580"/>
        <v/>
      </c>
      <c r="B1982" s="62" t="s">
        <v>34</v>
      </c>
      <c r="C1982" s="30"/>
      <c r="D1982" s="31">
        <f>DSUM('اول المدة'!$A$2:$I$45,5,A1981:B1982)</f>
        <v>0</v>
      </c>
      <c r="E1982" s="31">
        <f>DSUM('اول المدة'!$A$2:$I$45,7,A1981:B1982)</f>
        <v>0</v>
      </c>
      <c r="F1982" s="31">
        <f>DSUM(الوارد!$A$2:$K$38,6,A1981:B1982)</f>
        <v>0</v>
      </c>
      <c r="G1982" s="31">
        <f>DSUM(الوارد!$A$2:$K$38,8,A1981:B1982)</f>
        <v>0</v>
      </c>
      <c r="H1982" s="31">
        <f t="shared" ref="H1982" si="11918">F1982+D1982</f>
        <v>0</v>
      </c>
      <c r="I1982" s="31" t="e">
        <f t="shared" si="11582"/>
        <v>#DIV/0!</v>
      </c>
      <c r="J1982" s="31">
        <f t="shared" ref="J1982" si="11919">G1982+E1982</f>
        <v>0</v>
      </c>
      <c r="K1982" s="31">
        <f>DSUM(المنصرف!$A$2:$L$38,5,A1981:B1982)</f>
        <v>0</v>
      </c>
      <c r="L1982" s="31" t="e">
        <f t="shared" ref="L1982" si="11920">K1982*I1982</f>
        <v>#DIV/0!</v>
      </c>
      <c r="M1982" s="31">
        <f t="shared" ref="M1982" si="11921">H1982-K1982</f>
        <v>0</v>
      </c>
      <c r="N1982" s="31" t="e">
        <f t="shared" ref="N1982" si="11922">M1982*I1982</f>
        <v>#DIV/0!</v>
      </c>
      <c r="O1982" s="31"/>
      <c r="P1982" s="31" t="e">
        <f t="shared" ref="P1982" si="11923">O1982*I1982</f>
        <v>#DIV/0!</v>
      </c>
      <c r="Q1982" s="31">
        <f t="shared" ref="Q1982" si="11924">IF(M1982&gt;O1982,M1982-O1982,0)</f>
        <v>0</v>
      </c>
      <c r="R1982" s="31" t="e">
        <f t="shared" ref="R1982" si="11925">Q1982*I1982</f>
        <v>#DIV/0!</v>
      </c>
      <c r="S1982" s="31">
        <f t="shared" ref="S1982" si="11926">IF(O1982&gt;M1982,O1982-M1982,0)</f>
        <v>0</v>
      </c>
      <c r="T1982" s="32" t="e">
        <f t="shared" ref="T1982" si="11927">S1982*I1982</f>
        <v>#DIV/0!</v>
      </c>
    </row>
    <row r="1983" spans="1:20" s="2" customFormat="1" ht="15" hidden="1">
      <c r="A1983" s="18" t="str">
        <f t="shared" ref="A1983" si="11928">$A$3</f>
        <v>اسم المزرعة</v>
      </c>
      <c r="B1983" s="19" t="str">
        <f t="shared" ref="B1983" si="11929">B1981</f>
        <v>اسم الصنف</v>
      </c>
      <c r="C1983" s="19"/>
      <c r="D1983" s="19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20"/>
    </row>
    <row r="1984" spans="1:20" ht="20.100000000000001" customHeight="1">
      <c r="A1984" s="29" t="str">
        <f t="shared" si="11580"/>
        <v/>
      </c>
      <c r="B1984" s="62" t="s">
        <v>34</v>
      </c>
      <c r="C1984" s="30"/>
      <c r="D1984" s="31">
        <f>DSUM('اول المدة'!$A$2:$I$45,5,A1983:B1984)</f>
        <v>0</v>
      </c>
      <c r="E1984" s="31">
        <f>DSUM('اول المدة'!$A$2:$I$45,7,A1983:B1984)</f>
        <v>0</v>
      </c>
      <c r="F1984" s="31">
        <f>DSUM(الوارد!$A$2:$K$38,6,A1983:B1984)</f>
        <v>0</v>
      </c>
      <c r="G1984" s="31">
        <f>DSUM(الوارد!$A$2:$K$38,8,A1983:B1984)</f>
        <v>0</v>
      </c>
      <c r="H1984" s="31">
        <f t="shared" ref="H1984" si="11930">F1984+D1984</f>
        <v>0</v>
      </c>
      <c r="I1984" s="31" t="e">
        <f t="shared" si="11582"/>
        <v>#DIV/0!</v>
      </c>
      <c r="J1984" s="31">
        <f t="shared" ref="J1984" si="11931">G1984+E1984</f>
        <v>0</v>
      </c>
      <c r="K1984" s="31">
        <f>DSUM(المنصرف!$A$2:$L$38,5,A1983:B1984)</f>
        <v>0</v>
      </c>
      <c r="L1984" s="31" t="e">
        <f t="shared" ref="L1984" si="11932">K1984*I1984</f>
        <v>#DIV/0!</v>
      </c>
      <c r="M1984" s="31">
        <f t="shared" ref="M1984" si="11933">H1984-K1984</f>
        <v>0</v>
      </c>
      <c r="N1984" s="31" t="e">
        <f t="shared" ref="N1984" si="11934">M1984*I1984</f>
        <v>#DIV/0!</v>
      </c>
      <c r="O1984" s="31"/>
      <c r="P1984" s="31" t="e">
        <f t="shared" ref="P1984" si="11935">O1984*I1984</f>
        <v>#DIV/0!</v>
      </c>
      <c r="Q1984" s="31">
        <f t="shared" ref="Q1984" si="11936">IF(M1984&gt;O1984,M1984-O1984,0)</f>
        <v>0</v>
      </c>
      <c r="R1984" s="31" t="e">
        <f t="shared" ref="R1984" si="11937">Q1984*I1984</f>
        <v>#DIV/0!</v>
      </c>
      <c r="S1984" s="31">
        <f t="shared" ref="S1984" si="11938">IF(O1984&gt;M1984,O1984-M1984,0)</f>
        <v>0</v>
      </c>
      <c r="T1984" s="32" t="e">
        <f t="shared" ref="T1984" si="11939">S1984*I1984</f>
        <v>#DIV/0!</v>
      </c>
    </row>
    <row r="1985" spans="1:20" s="2" customFormat="1" ht="15" hidden="1">
      <c r="A1985" s="18" t="str">
        <f t="shared" ref="A1985" si="11940">$A$3</f>
        <v>اسم المزرعة</v>
      </c>
      <c r="B1985" s="19" t="str">
        <f t="shared" ref="B1985" si="11941">B1983</f>
        <v>اسم الصنف</v>
      </c>
      <c r="C1985" s="19"/>
      <c r="D1985" s="19"/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20"/>
    </row>
    <row r="1986" spans="1:20" ht="20.100000000000001" customHeight="1">
      <c r="A1986" s="29" t="str">
        <f t="shared" si="11580"/>
        <v/>
      </c>
      <c r="B1986" s="62" t="s">
        <v>34</v>
      </c>
      <c r="C1986" s="30"/>
      <c r="D1986" s="31">
        <f>DSUM('اول المدة'!$A$2:$I$45,5,A1985:B1986)</f>
        <v>0</v>
      </c>
      <c r="E1986" s="31">
        <f>DSUM('اول المدة'!$A$2:$I$45,7,A1985:B1986)</f>
        <v>0</v>
      </c>
      <c r="F1986" s="31">
        <f>DSUM(الوارد!$A$2:$K$38,6,A1985:B1986)</f>
        <v>0</v>
      </c>
      <c r="G1986" s="31">
        <f>DSUM(الوارد!$A$2:$K$38,8,A1985:B1986)</f>
        <v>0</v>
      </c>
      <c r="H1986" s="31">
        <f t="shared" ref="H1986" si="11942">F1986+D1986</f>
        <v>0</v>
      </c>
      <c r="I1986" s="31" t="e">
        <f t="shared" si="11582"/>
        <v>#DIV/0!</v>
      </c>
      <c r="J1986" s="31">
        <f t="shared" ref="J1986" si="11943">G1986+E1986</f>
        <v>0</v>
      </c>
      <c r="K1986" s="31">
        <f>DSUM(المنصرف!$A$2:$L$38,5,A1985:B1986)</f>
        <v>0</v>
      </c>
      <c r="L1986" s="31" t="e">
        <f t="shared" ref="L1986" si="11944">K1986*I1986</f>
        <v>#DIV/0!</v>
      </c>
      <c r="M1986" s="31">
        <f t="shared" ref="M1986" si="11945">H1986-K1986</f>
        <v>0</v>
      </c>
      <c r="N1986" s="31" t="e">
        <f t="shared" ref="N1986" si="11946">M1986*I1986</f>
        <v>#DIV/0!</v>
      </c>
      <c r="O1986" s="31"/>
      <c r="P1986" s="31" t="e">
        <f t="shared" ref="P1986" si="11947">O1986*I1986</f>
        <v>#DIV/0!</v>
      </c>
      <c r="Q1986" s="31">
        <f t="shared" ref="Q1986" si="11948">IF(M1986&gt;O1986,M1986-O1986,0)</f>
        <v>0</v>
      </c>
      <c r="R1986" s="31" t="e">
        <f t="shared" ref="R1986" si="11949">Q1986*I1986</f>
        <v>#DIV/0!</v>
      </c>
      <c r="S1986" s="31">
        <f t="shared" ref="S1986" si="11950">IF(O1986&gt;M1986,O1986-M1986,0)</f>
        <v>0</v>
      </c>
      <c r="T1986" s="32" t="e">
        <f t="shared" ref="T1986" si="11951">S1986*I1986</f>
        <v>#DIV/0!</v>
      </c>
    </row>
    <row r="1987" spans="1:20" s="2" customFormat="1" ht="15" hidden="1">
      <c r="A1987" s="18" t="str">
        <f t="shared" ref="A1987" si="11952">$A$3</f>
        <v>اسم المزرعة</v>
      </c>
      <c r="B1987" s="19" t="str">
        <f t="shared" ref="B1987" si="11953">B1985</f>
        <v>اسم الصنف</v>
      </c>
      <c r="C1987" s="19"/>
      <c r="D1987" s="19"/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20"/>
    </row>
    <row r="1988" spans="1:20" ht="20.100000000000001" customHeight="1">
      <c r="A1988" s="29" t="str">
        <f t="shared" si="11580"/>
        <v/>
      </c>
      <c r="B1988" s="62" t="s">
        <v>34</v>
      </c>
      <c r="C1988" s="30"/>
      <c r="D1988" s="31">
        <f>DSUM('اول المدة'!$A$2:$I$45,5,A1987:B1988)</f>
        <v>0</v>
      </c>
      <c r="E1988" s="31">
        <f>DSUM('اول المدة'!$A$2:$I$45,7,A1987:B1988)</f>
        <v>0</v>
      </c>
      <c r="F1988" s="31">
        <f>DSUM(الوارد!$A$2:$K$38,6,A1987:B1988)</f>
        <v>0</v>
      </c>
      <c r="G1988" s="31">
        <f>DSUM(الوارد!$A$2:$K$38,8,A1987:B1988)</f>
        <v>0</v>
      </c>
      <c r="H1988" s="31">
        <f t="shared" ref="H1988" si="11954">F1988+D1988</f>
        <v>0</v>
      </c>
      <c r="I1988" s="31" t="e">
        <f t="shared" si="11582"/>
        <v>#DIV/0!</v>
      </c>
      <c r="J1988" s="31">
        <f t="shared" ref="J1988" si="11955">G1988+E1988</f>
        <v>0</v>
      </c>
      <c r="K1988" s="31">
        <f>DSUM(المنصرف!$A$2:$L$38,5,A1987:B1988)</f>
        <v>0</v>
      </c>
      <c r="L1988" s="31" t="e">
        <f t="shared" ref="L1988" si="11956">K1988*I1988</f>
        <v>#DIV/0!</v>
      </c>
      <c r="M1988" s="31">
        <f t="shared" ref="M1988" si="11957">H1988-K1988</f>
        <v>0</v>
      </c>
      <c r="N1988" s="31" t="e">
        <f t="shared" ref="N1988" si="11958">M1988*I1988</f>
        <v>#DIV/0!</v>
      </c>
      <c r="O1988" s="31"/>
      <c r="P1988" s="31" t="e">
        <f t="shared" ref="P1988" si="11959">O1988*I1988</f>
        <v>#DIV/0!</v>
      </c>
      <c r="Q1988" s="31">
        <f t="shared" ref="Q1988" si="11960">IF(M1988&gt;O1988,M1988-O1988,0)</f>
        <v>0</v>
      </c>
      <c r="R1988" s="31" t="e">
        <f t="shared" ref="R1988" si="11961">Q1988*I1988</f>
        <v>#DIV/0!</v>
      </c>
      <c r="S1988" s="31">
        <f t="shared" ref="S1988" si="11962">IF(O1988&gt;M1988,O1988-M1988,0)</f>
        <v>0</v>
      </c>
      <c r="T1988" s="32" t="e">
        <f t="shared" ref="T1988" si="11963">S1988*I1988</f>
        <v>#DIV/0!</v>
      </c>
    </row>
    <row r="1989" spans="1:20" s="2" customFormat="1" ht="15" hidden="1">
      <c r="A1989" s="18" t="str">
        <f t="shared" ref="A1989" si="11964">$A$3</f>
        <v>اسم المزرعة</v>
      </c>
      <c r="B1989" s="19" t="str">
        <f t="shared" ref="B1989" si="11965">B1987</f>
        <v>اسم الصنف</v>
      </c>
      <c r="C1989" s="19"/>
      <c r="D1989" s="19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20"/>
    </row>
    <row r="1990" spans="1:20" ht="20.100000000000001" customHeight="1">
      <c r="A1990" s="29" t="str">
        <f t="shared" ref="A1990:A2052" si="11966">$B$1</f>
        <v/>
      </c>
      <c r="B1990" s="62" t="s">
        <v>34</v>
      </c>
      <c r="C1990" s="30"/>
      <c r="D1990" s="31">
        <f>DSUM('اول المدة'!$A$2:$I$45,5,A1989:B1990)</f>
        <v>0</v>
      </c>
      <c r="E1990" s="31">
        <f>DSUM('اول المدة'!$A$2:$I$45,7,A1989:B1990)</f>
        <v>0</v>
      </c>
      <c r="F1990" s="31">
        <f>DSUM(الوارد!$A$2:$K$38,6,A1989:B1990)</f>
        <v>0</v>
      </c>
      <c r="G1990" s="31">
        <f>DSUM(الوارد!$A$2:$K$38,8,A1989:B1990)</f>
        <v>0</v>
      </c>
      <c r="H1990" s="31">
        <f t="shared" ref="H1990" si="11967">F1990+D1990</f>
        <v>0</v>
      </c>
      <c r="I1990" s="31" t="e">
        <f t="shared" ref="I1990:I2052" si="11968">J1990/H1990</f>
        <v>#DIV/0!</v>
      </c>
      <c r="J1990" s="31">
        <f t="shared" ref="J1990" si="11969">G1990+E1990</f>
        <v>0</v>
      </c>
      <c r="K1990" s="31">
        <f>DSUM(المنصرف!$A$2:$L$38,5,A1989:B1990)</f>
        <v>0</v>
      </c>
      <c r="L1990" s="31" t="e">
        <f t="shared" ref="L1990" si="11970">K1990*I1990</f>
        <v>#DIV/0!</v>
      </c>
      <c r="M1990" s="31">
        <f t="shared" ref="M1990" si="11971">H1990-K1990</f>
        <v>0</v>
      </c>
      <c r="N1990" s="31" t="e">
        <f t="shared" ref="N1990" si="11972">M1990*I1990</f>
        <v>#DIV/0!</v>
      </c>
      <c r="O1990" s="31"/>
      <c r="P1990" s="31" t="e">
        <f t="shared" ref="P1990" si="11973">O1990*I1990</f>
        <v>#DIV/0!</v>
      </c>
      <c r="Q1990" s="31">
        <f t="shared" ref="Q1990" si="11974">IF(M1990&gt;O1990,M1990-O1990,0)</f>
        <v>0</v>
      </c>
      <c r="R1990" s="31" t="e">
        <f t="shared" ref="R1990" si="11975">Q1990*I1990</f>
        <v>#DIV/0!</v>
      </c>
      <c r="S1990" s="31">
        <f t="shared" ref="S1990" si="11976">IF(O1990&gt;M1990,O1990-M1990,0)</f>
        <v>0</v>
      </c>
      <c r="T1990" s="32" t="e">
        <f t="shared" ref="T1990" si="11977">S1990*I1990</f>
        <v>#DIV/0!</v>
      </c>
    </row>
    <row r="1991" spans="1:20" s="2" customFormat="1" ht="15" hidden="1">
      <c r="A1991" s="18" t="str">
        <f t="shared" ref="A1991" si="11978">$A$3</f>
        <v>اسم المزرعة</v>
      </c>
      <c r="B1991" s="19" t="str">
        <f t="shared" ref="B1991" si="11979">B1989</f>
        <v>اسم الصنف</v>
      </c>
      <c r="C1991" s="19"/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20"/>
    </row>
    <row r="1992" spans="1:20" ht="20.100000000000001" customHeight="1">
      <c r="A1992" s="29" t="str">
        <f t="shared" si="11966"/>
        <v/>
      </c>
      <c r="B1992" s="62" t="s">
        <v>34</v>
      </c>
      <c r="C1992" s="30"/>
      <c r="D1992" s="31">
        <f>DSUM('اول المدة'!$A$2:$I$45,5,A1991:B1992)</f>
        <v>0</v>
      </c>
      <c r="E1992" s="31">
        <f>DSUM('اول المدة'!$A$2:$I$45,7,A1991:B1992)</f>
        <v>0</v>
      </c>
      <c r="F1992" s="31">
        <f>DSUM(الوارد!$A$2:$K$38,6,A1991:B1992)</f>
        <v>0</v>
      </c>
      <c r="G1992" s="31">
        <f>DSUM(الوارد!$A$2:$K$38,8,A1991:B1992)</f>
        <v>0</v>
      </c>
      <c r="H1992" s="31">
        <f t="shared" ref="H1992" si="11980">F1992+D1992</f>
        <v>0</v>
      </c>
      <c r="I1992" s="31" t="e">
        <f t="shared" si="11968"/>
        <v>#DIV/0!</v>
      </c>
      <c r="J1992" s="31">
        <f t="shared" ref="J1992" si="11981">G1992+E1992</f>
        <v>0</v>
      </c>
      <c r="K1992" s="31">
        <f>DSUM(المنصرف!$A$2:$L$38,5,A1991:B1992)</f>
        <v>0</v>
      </c>
      <c r="L1992" s="31" t="e">
        <f t="shared" ref="L1992" si="11982">K1992*I1992</f>
        <v>#DIV/0!</v>
      </c>
      <c r="M1992" s="31">
        <f t="shared" ref="M1992" si="11983">H1992-K1992</f>
        <v>0</v>
      </c>
      <c r="N1992" s="31" t="e">
        <f t="shared" ref="N1992" si="11984">M1992*I1992</f>
        <v>#DIV/0!</v>
      </c>
      <c r="O1992" s="31"/>
      <c r="P1992" s="31" t="e">
        <f t="shared" ref="P1992" si="11985">O1992*I1992</f>
        <v>#DIV/0!</v>
      </c>
      <c r="Q1992" s="31">
        <f t="shared" ref="Q1992" si="11986">IF(M1992&gt;O1992,M1992-O1992,0)</f>
        <v>0</v>
      </c>
      <c r="R1992" s="31" t="e">
        <f t="shared" ref="R1992" si="11987">Q1992*I1992</f>
        <v>#DIV/0!</v>
      </c>
      <c r="S1992" s="31">
        <f t="shared" ref="S1992" si="11988">IF(O1992&gt;M1992,O1992-M1992,0)</f>
        <v>0</v>
      </c>
      <c r="T1992" s="32" t="e">
        <f t="shared" ref="T1992" si="11989">S1992*I1992</f>
        <v>#DIV/0!</v>
      </c>
    </row>
    <row r="1993" spans="1:20" s="2" customFormat="1" ht="15" hidden="1">
      <c r="A1993" s="18" t="str">
        <f t="shared" ref="A1993" si="11990">$A$3</f>
        <v>اسم المزرعة</v>
      </c>
      <c r="B1993" s="19" t="str">
        <f t="shared" ref="B1993" si="11991">B1991</f>
        <v>اسم الصنف</v>
      </c>
      <c r="C1993" s="19"/>
      <c r="D1993" s="19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20"/>
    </row>
    <row r="1994" spans="1:20" ht="20.100000000000001" customHeight="1">
      <c r="A1994" s="29" t="str">
        <f t="shared" si="11966"/>
        <v/>
      </c>
      <c r="B1994" s="62" t="s">
        <v>34</v>
      </c>
      <c r="C1994" s="30"/>
      <c r="D1994" s="31">
        <f>DSUM('اول المدة'!$A$2:$I$45,5,A1993:B1994)</f>
        <v>0</v>
      </c>
      <c r="E1994" s="31">
        <f>DSUM('اول المدة'!$A$2:$I$45,7,A1993:B1994)</f>
        <v>0</v>
      </c>
      <c r="F1994" s="31">
        <f>DSUM(الوارد!$A$2:$K$38,6,A1993:B1994)</f>
        <v>0</v>
      </c>
      <c r="G1994" s="31">
        <f>DSUM(الوارد!$A$2:$K$38,8,A1993:B1994)</f>
        <v>0</v>
      </c>
      <c r="H1994" s="31">
        <f t="shared" ref="H1994" si="11992">F1994+D1994</f>
        <v>0</v>
      </c>
      <c r="I1994" s="31" t="e">
        <f t="shared" si="11968"/>
        <v>#DIV/0!</v>
      </c>
      <c r="J1994" s="31">
        <f t="shared" ref="J1994" si="11993">G1994+E1994</f>
        <v>0</v>
      </c>
      <c r="K1994" s="31">
        <f>DSUM(المنصرف!$A$2:$L$38,5,A1993:B1994)</f>
        <v>0</v>
      </c>
      <c r="L1994" s="31" t="e">
        <f t="shared" ref="L1994" si="11994">K1994*I1994</f>
        <v>#DIV/0!</v>
      </c>
      <c r="M1994" s="31">
        <f t="shared" ref="M1994" si="11995">H1994-K1994</f>
        <v>0</v>
      </c>
      <c r="N1994" s="31" t="e">
        <f t="shared" ref="N1994" si="11996">M1994*I1994</f>
        <v>#DIV/0!</v>
      </c>
      <c r="O1994" s="31"/>
      <c r="P1994" s="31" t="e">
        <f t="shared" ref="P1994" si="11997">O1994*I1994</f>
        <v>#DIV/0!</v>
      </c>
      <c r="Q1994" s="31">
        <f t="shared" ref="Q1994" si="11998">IF(M1994&gt;O1994,M1994-O1994,0)</f>
        <v>0</v>
      </c>
      <c r="R1994" s="31" t="e">
        <f t="shared" ref="R1994" si="11999">Q1994*I1994</f>
        <v>#DIV/0!</v>
      </c>
      <c r="S1994" s="31">
        <f t="shared" ref="S1994" si="12000">IF(O1994&gt;M1994,O1994-M1994,0)</f>
        <v>0</v>
      </c>
      <c r="T1994" s="32" t="e">
        <f t="shared" ref="T1994" si="12001">S1994*I1994</f>
        <v>#DIV/0!</v>
      </c>
    </row>
    <row r="1995" spans="1:20" s="2" customFormat="1" ht="15" hidden="1">
      <c r="A1995" s="18" t="str">
        <f t="shared" ref="A1995" si="12002">$A$3</f>
        <v>اسم المزرعة</v>
      </c>
      <c r="B1995" s="19" t="str">
        <f t="shared" ref="B1995" si="12003">B1993</f>
        <v>اسم الصنف</v>
      </c>
      <c r="C1995" s="19"/>
      <c r="D1995" s="19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20"/>
    </row>
    <row r="1996" spans="1:20" ht="20.100000000000001" customHeight="1">
      <c r="A1996" s="29" t="str">
        <f t="shared" si="11966"/>
        <v/>
      </c>
      <c r="B1996" s="62" t="s">
        <v>34</v>
      </c>
      <c r="C1996" s="30"/>
      <c r="D1996" s="31">
        <f>DSUM('اول المدة'!$A$2:$I$45,5,A1995:B1996)</f>
        <v>0</v>
      </c>
      <c r="E1996" s="31">
        <f>DSUM('اول المدة'!$A$2:$I$45,7,A1995:B1996)</f>
        <v>0</v>
      </c>
      <c r="F1996" s="31">
        <f>DSUM(الوارد!$A$2:$K$38,6,A1995:B1996)</f>
        <v>0</v>
      </c>
      <c r="G1996" s="31">
        <f>DSUM(الوارد!$A$2:$K$38,8,A1995:B1996)</f>
        <v>0</v>
      </c>
      <c r="H1996" s="31">
        <f t="shared" ref="H1996" si="12004">F1996+D1996</f>
        <v>0</v>
      </c>
      <c r="I1996" s="31" t="e">
        <f t="shared" si="11968"/>
        <v>#DIV/0!</v>
      </c>
      <c r="J1996" s="31">
        <f t="shared" ref="J1996" si="12005">G1996+E1996</f>
        <v>0</v>
      </c>
      <c r="K1996" s="31">
        <f>DSUM(المنصرف!$A$2:$L$38,5,A1995:B1996)</f>
        <v>0</v>
      </c>
      <c r="L1996" s="31" t="e">
        <f t="shared" ref="L1996" si="12006">K1996*I1996</f>
        <v>#DIV/0!</v>
      </c>
      <c r="M1996" s="31">
        <f t="shared" ref="M1996" si="12007">H1996-K1996</f>
        <v>0</v>
      </c>
      <c r="N1996" s="31" t="e">
        <f t="shared" ref="N1996" si="12008">M1996*I1996</f>
        <v>#DIV/0!</v>
      </c>
      <c r="O1996" s="31"/>
      <c r="P1996" s="31" t="e">
        <f t="shared" ref="P1996" si="12009">O1996*I1996</f>
        <v>#DIV/0!</v>
      </c>
      <c r="Q1996" s="31">
        <f t="shared" ref="Q1996" si="12010">IF(M1996&gt;O1996,M1996-O1996,0)</f>
        <v>0</v>
      </c>
      <c r="R1996" s="31" t="e">
        <f t="shared" ref="R1996" si="12011">Q1996*I1996</f>
        <v>#DIV/0!</v>
      </c>
      <c r="S1996" s="31">
        <f t="shared" ref="S1996" si="12012">IF(O1996&gt;M1996,O1996-M1996,0)</f>
        <v>0</v>
      </c>
      <c r="T1996" s="32" t="e">
        <f t="shared" ref="T1996" si="12013">S1996*I1996</f>
        <v>#DIV/0!</v>
      </c>
    </row>
    <row r="1997" spans="1:20" s="2" customFormat="1" ht="15" hidden="1">
      <c r="A1997" s="18" t="str">
        <f t="shared" ref="A1997" si="12014">$A$3</f>
        <v>اسم المزرعة</v>
      </c>
      <c r="B1997" s="19" t="str">
        <f t="shared" ref="B1997" si="12015">B1995</f>
        <v>اسم الصنف</v>
      </c>
      <c r="C1997" s="19"/>
      <c r="D1997" s="19"/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20"/>
    </row>
    <row r="1998" spans="1:20" ht="20.100000000000001" customHeight="1">
      <c r="A1998" s="29" t="str">
        <f t="shared" si="11966"/>
        <v/>
      </c>
      <c r="B1998" s="62" t="s">
        <v>34</v>
      </c>
      <c r="C1998" s="30"/>
      <c r="D1998" s="31">
        <f>DSUM('اول المدة'!$A$2:$I$45,5,A1997:B1998)</f>
        <v>0</v>
      </c>
      <c r="E1998" s="31">
        <f>DSUM('اول المدة'!$A$2:$I$45,7,A1997:B1998)</f>
        <v>0</v>
      </c>
      <c r="F1998" s="31">
        <f>DSUM(الوارد!$A$2:$K$38,6,A1997:B1998)</f>
        <v>0</v>
      </c>
      <c r="G1998" s="31">
        <f>DSUM(الوارد!$A$2:$K$38,8,A1997:B1998)</f>
        <v>0</v>
      </c>
      <c r="H1998" s="31">
        <f t="shared" ref="H1998" si="12016">F1998+D1998</f>
        <v>0</v>
      </c>
      <c r="I1998" s="31" t="e">
        <f t="shared" si="11968"/>
        <v>#DIV/0!</v>
      </c>
      <c r="J1998" s="31">
        <f t="shared" ref="J1998" si="12017">G1998+E1998</f>
        <v>0</v>
      </c>
      <c r="K1998" s="31">
        <f>DSUM(المنصرف!$A$2:$L$38,5,A1997:B1998)</f>
        <v>0</v>
      </c>
      <c r="L1998" s="31" t="e">
        <f t="shared" ref="L1998" si="12018">K1998*I1998</f>
        <v>#DIV/0!</v>
      </c>
      <c r="M1998" s="31">
        <f t="shared" ref="M1998" si="12019">H1998-K1998</f>
        <v>0</v>
      </c>
      <c r="N1998" s="31" t="e">
        <f t="shared" ref="N1998" si="12020">M1998*I1998</f>
        <v>#DIV/0!</v>
      </c>
      <c r="O1998" s="31"/>
      <c r="P1998" s="31" t="e">
        <f t="shared" ref="P1998" si="12021">O1998*I1998</f>
        <v>#DIV/0!</v>
      </c>
      <c r="Q1998" s="31">
        <f t="shared" ref="Q1998" si="12022">IF(M1998&gt;O1998,M1998-O1998,0)</f>
        <v>0</v>
      </c>
      <c r="R1998" s="31" t="e">
        <f t="shared" ref="R1998" si="12023">Q1998*I1998</f>
        <v>#DIV/0!</v>
      </c>
      <c r="S1998" s="31">
        <f t="shared" ref="S1998" si="12024">IF(O1998&gt;M1998,O1998-M1998,0)</f>
        <v>0</v>
      </c>
      <c r="T1998" s="32" t="e">
        <f t="shared" ref="T1998" si="12025">S1998*I1998</f>
        <v>#DIV/0!</v>
      </c>
    </row>
    <row r="1999" spans="1:20" s="2" customFormat="1" ht="15" hidden="1">
      <c r="A1999" s="18" t="str">
        <f t="shared" ref="A1999" si="12026">$A$3</f>
        <v>اسم المزرعة</v>
      </c>
      <c r="B1999" s="19" t="str">
        <f t="shared" ref="B1999" si="12027">B1997</f>
        <v>اسم الصنف</v>
      </c>
      <c r="C1999" s="19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20"/>
    </row>
    <row r="2000" spans="1:20" ht="20.100000000000001" customHeight="1">
      <c r="A2000" s="29" t="str">
        <f t="shared" si="11966"/>
        <v/>
      </c>
      <c r="B2000" s="62" t="s">
        <v>34</v>
      </c>
      <c r="C2000" s="30"/>
      <c r="D2000" s="31">
        <f>DSUM('اول المدة'!$A$2:$I$45,5,A1999:B2000)</f>
        <v>0</v>
      </c>
      <c r="E2000" s="31">
        <f>DSUM('اول المدة'!$A$2:$I$45,7,A1999:B2000)</f>
        <v>0</v>
      </c>
      <c r="F2000" s="31">
        <f>DSUM(الوارد!$A$2:$K$38,6,A1999:B2000)</f>
        <v>0</v>
      </c>
      <c r="G2000" s="31">
        <f>DSUM(الوارد!$A$2:$K$38,8,A1999:B2000)</f>
        <v>0</v>
      </c>
      <c r="H2000" s="31">
        <f t="shared" ref="H2000" si="12028">F2000+D2000</f>
        <v>0</v>
      </c>
      <c r="I2000" s="31" t="e">
        <f t="shared" si="11968"/>
        <v>#DIV/0!</v>
      </c>
      <c r="J2000" s="31">
        <f t="shared" ref="J2000" si="12029">G2000+E2000</f>
        <v>0</v>
      </c>
      <c r="K2000" s="31">
        <f>DSUM(المنصرف!$A$2:$L$38,5,A1999:B2000)</f>
        <v>0</v>
      </c>
      <c r="L2000" s="31" t="e">
        <f t="shared" ref="L2000" si="12030">K2000*I2000</f>
        <v>#DIV/0!</v>
      </c>
      <c r="M2000" s="31">
        <f t="shared" ref="M2000" si="12031">H2000-K2000</f>
        <v>0</v>
      </c>
      <c r="N2000" s="31" t="e">
        <f t="shared" ref="N2000" si="12032">M2000*I2000</f>
        <v>#DIV/0!</v>
      </c>
      <c r="O2000" s="31"/>
      <c r="P2000" s="31" t="e">
        <f t="shared" ref="P2000" si="12033">O2000*I2000</f>
        <v>#DIV/0!</v>
      </c>
      <c r="Q2000" s="31">
        <f t="shared" ref="Q2000" si="12034">IF(M2000&gt;O2000,M2000-O2000,0)</f>
        <v>0</v>
      </c>
      <c r="R2000" s="31" t="e">
        <f t="shared" ref="R2000" si="12035">Q2000*I2000</f>
        <v>#DIV/0!</v>
      </c>
      <c r="S2000" s="31">
        <f t="shared" ref="S2000" si="12036">IF(O2000&gt;M2000,O2000-M2000,0)</f>
        <v>0</v>
      </c>
      <c r="T2000" s="32" t="e">
        <f t="shared" ref="T2000" si="12037">S2000*I2000</f>
        <v>#DIV/0!</v>
      </c>
    </row>
    <row r="2001" spans="1:20" s="2" customFormat="1" ht="15" hidden="1">
      <c r="A2001" s="18" t="str">
        <f t="shared" ref="A2001" si="12038">$A$3</f>
        <v>اسم المزرعة</v>
      </c>
      <c r="B2001" s="19" t="str">
        <f t="shared" ref="B2001" si="12039">B1999</f>
        <v>اسم الصنف</v>
      </c>
      <c r="C2001" s="19"/>
      <c r="D2001" s="19"/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20"/>
    </row>
    <row r="2002" spans="1:20" ht="20.100000000000001" customHeight="1">
      <c r="A2002" s="29" t="str">
        <f t="shared" si="11966"/>
        <v/>
      </c>
      <c r="B2002" s="62" t="s">
        <v>34</v>
      </c>
      <c r="C2002" s="30"/>
      <c r="D2002" s="31">
        <f>DSUM('اول المدة'!$A$2:$I$45,5,A2001:B2002)</f>
        <v>0</v>
      </c>
      <c r="E2002" s="31">
        <f>DSUM('اول المدة'!$A$2:$I$45,7,A2001:B2002)</f>
        <v>0</v>
      </c>
      <c r="F2002" s="31">
        <f>DSUM(الوارد!$A$2:$K$38,6,A2001:B2002)</f>
        <v>0</v>
      </c>
      <c r="G2002" s="31">
        <f>DSUM(الوارد!$A$2:$K$38,8,A2001:B2002)</f>
        <v>0</v>
      </c>
      <c r="H2002" s="31">
        <f t="shared" ref="H2002" si="12040">F2002+D2002</f>
        <v>0</v>
      </c>
      <c r="I2002" s="31" t="e">
        <f t="shared" si="11968"/>
        <v>#DIV/0!</v>
      </c>
      <c r="J2002" s="31">
        <f t="shared" ref="J2002" si="12041">G2002+E2002</f>
        <v>0</v>
      </c>
      <c r="K2002" s="31">
        <f>DSUM(المنصرف!$A$2:$L$38,5,A2001:B2002)</f>
        <v>0</v>
      </c>
      <c r="L2002" s="31" t="e">
        <f t="shared" ref="L2002" si="12042">K2002*I2002</f>
        <v>#DIV/0!</v>
      </c>
      <c r="M2002" s="31">
        <f t="shared" ref="M2002" si="12043">H2002-K2002</f>
        <v>0</v>
      </c>
      <c r="N2002" s="31" t="e">
        <f t="shared" ref="N2002" si="12044">M2002*I2002</f>
        <v>#DIV/0!</v>
      </c>
      <c r="O2002" s="31"/>
      <c r="P2002" s="31" t="e">
        <f t="shared" ref="P2002" si="12045">O2002*I2002</f>
        <v>#DIV/0!</v>
      </c>
      <c r="Q2002" s="31">
        <f t="shared" ref="Q2002" si="12046">IF(M2002&gt;O2002,M2002-O2002,0)</f>
        <v>0</v>
      </c>
      <c r="R2002" s="31" t="e">
        <f t="shared" ref="R2002" si="12047">Q2002*I2002</f>
        <v>#DIV/0!</v>
      </c>
      <c r="S2002" s="31">
        <f t="shared" ref="S2002" si="12048">IF(O2002&gt;M2002,O2002-M2002,0)</f>
        <v>0</v>
      </c>
      <c r="T2002" s="32" t="e">
        <f t="shared" ref="T2002" si="12049">S2002*I2002</f>
        <v>#DIV/0!</v>
      </c>
    </row>
    <row r="2003" spans="1:20" s="2" customFormat="1" ht="15" hidden="1">
      <c r="A2003" s="18" t="str">
        <f t="shared" ref="A2003" si="12050">$A$3</f>
        <v>اسم المزرعة</v>
      </c>
      <c r="B2003" s="19" t="str">
        <f t="shared" ref="B2003" si="12051">B2001</f>
        <v>اسم الصنف</v>
      </c>
      <c r="C2003" s="19"/>
      <c r="D2003" s="19"/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20"/>
    </row>
    <row r="2004" spans="1:20" ht="20.100000000000001" customHeight="1">
      <c r="A2004" s="29" t="str">
        <f t="shared" si="11966"/>
        <v/>
      </c>
      <c r="B2004" s="62" t="s">
        <v>34</v>
      </c>
      <c r="C2004" s="30"/>
      <c r="D2004" s="31">
        <f>DSUM('اول المدة'!$A$2:$I$45,5,A2003:B2004)</f>
        <v>0</v>
      </c>
      <c r="E2004" s="31">
        <f>DSUM('اول المدة'!$A$2:$I$45,7,A2003:B2004)</f>
        <v>0</v>
      </c>
      <c r="F2004" s="31">
        <f>DSUM(الوارد!$A$2:$K$38,6,A2003:B2004)</f>
        <v>0</v>
      </c>
      <c r="G2004" s="31">
        <f>DSUM(الوارد!$A$2:$K$38,8,A2003:B2004)</f>
        <v>0</v>
      </c>
      <c r="H2004" s="31">
        <f t="shared" ref="H2004" si="12052">F2004+D2004</f>
        <v>0</v>
      </c>
      <c r="I2004" s="31" t="e">
        <f t="shared" si="11968"/>
        <v>#DIV/0!</v>
      </c>
      <c r="J2004" s="31">
        <f t="shared" ref="J2004" si="12053">G2004+E2004</f>
        <v>0</v>
      </c>
      <c r="K2004" s="31">
        <f>DSUM(المنصرف!$A$2:$L$38,5,A2003:B2004)</f>
        <v>0</v>
      </c>
      <c r="L2004" s="31" t="e">
        <f t="shared" ref="L2004" si="12054">K2004*I2004</f>
        <v>#DIV/0!</v>
      </c>
      <c r="M2004" s="31">
        <f t="shared" ref="M2004" si="12055">H2004-K2004</f>
        <v>0</v>
      </c>
      <c r="N2004" s="31" t="e">
        <f t="shared" ref="N2004" si="12056">M2004*I2004</f>
        <v>#DIV/0!</v>
      </c>
      <c r="O2004" s="31"/>
      <c r="P2004" s="31" t="e">
        <f t="shared" ref="P2004" si="12057">O2004*I2004</f>
        <v>#DIV/0!</v>
      </c>
      <c r="Q2004" s="31">
        <f t="shared" ref="Q2004" si="12058">IF(M2004&gt;O2004,M2004-O2004,0)</f>
        <v>0</v>
      </c>
      <c r="R2004" s="31" t="e">
        <f t="shared" ref="R2004" si="12059">Q2004*I2004</f>
        <v>#DIV/0!</v>
      </c>
      <c r="S2004" s="31">
        <f t="shared" ref="S2004" si="12060">IF(O2004&gt;M2004,O2004-M2004,0)</f>
        <v>0</v>
      </c>
      <c r="T2004" s="32" t="e">
        <f t="shared" ref="T2004" si="12061">S2004*I2004</f>
        <v>#DIV/0!</v>
      </c>
    </row>
    <row r="2005" spans="1:20" s="2" customFormat="1" ht="15" hidden="1">
      <c r="A2005" s="18" t="str">
        <f t="shared" ref="A2005" si="12062">$A$3</f>
        <v>اسم المزرعة</v>
      </c>
      <c r="B2005" s="19" t="str">
        <f t="shared" ref="B2005" si="12063">B2003</f>
        <v>اسم الصنف</v>
      </c>
      <c r="C2005" s="19"/>
      <c r="D2005" s="19"/>
      <c r="E2005" s="19"/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20"/>
    </row>
    <row r="2006" spans="1:20" ht="20.100000000000001" customHeight="1">
      <c r="A2006" s="29" t="str">
        <f t="shared" si="11966"/>
        <v/>
      </c>
      <c r="B2006" s="62" t="s">
        <v>34</v>
      </c>
      <c r="C2006" s="30"/>
      <c r="D2006" s="31">
        <f>DSUM('اول المدة'!$A$2:$I$45,5,A2005:B2006)</f>
        <v>0</v>
      </c>
      <c r="E2006" s="31">
        <f>DSUM('اول المدة'!$A$2:$I$45,7,A2005:B2006)</f>
        <v>0</v>
      </c>
      <c r="F2006" s="31">
        <f>DSUM(الوارد!$A$2:$K$38,6,A2005:B2006)</f>
        <v>0</v>
      </c>
      <c r="G2006" s="31">
        <f>DSUM(الوارد!$A$2:$K$38,8,A2005:B2006)</f>
        <v>0</v>
      </c>
      <c r="H2006" s="31">
        <f t="shared" ref="H2006" si="12064">F2006+D2006</f>
        <v>0</v>
      </c>
      <c r="I2006" s="31" t="e">
        <f t="shared" si="11968"/>
        <v>#DIV/0!</v>
      </c>
      <c r="J2006" s="31">
        <f t="shared" ref="J2006" si="12065">G2006+E2006</f>
        <v>0</v>
      </c>
      <c r="K2006" s="31">
        <f>DSUM(المنصرف!$A$2:$L$38,5,A2005:B2006)</f>
        <v>0</v>
      </c>
      <c r="L2006" s="31" t="e">
        <f t="shared" ref="L2006" si="12066">K2006*I2006</f>
        <v>#DIV/0!</v>
      </c>
      <c r="M2006" s="31">
        <f t="shared" ref="M2006" si="12067">H2006-K2006</f>
        <v>0</v>
      </c>
      <c r="N2006" s="31" t="e">
        <f t="shared" ref="N2006" si="12068">M2006*I2006</f>
        <v>#DIV/0!</v>
      </c>
      <c r="O2006" s="31"/>
      <c r="P2006" s="31" t="e">
        <f t="shared" ref="P2006" si="12069">O2006*I2006</f>
        <v>#DIV/0!</v>
      </c>
      <c r="Q2006" s="31">
        <f t="shared" ref="Q2006" si="12070">IF(M2006&gt;O2006,M2006-O2006,0)</f>
        <v>0</v>
      </c>
      <c r="R2006" s="31" t="e">
        <f t="shared" ref="R2006" si="12071">Q2006*I2006</f>
        <v>#DIV/0!</v>
      </c>
      <c r="S2006" s="31">
        <f t="shared" ref="S2006" si="12072">IF(O2006&gt;M2006,O2006-M2006,0)</f>
        <v>0</v>
      </c>
      <c r="T2006" s="32" t="e">
        <f t="shared" ref="T2006" si="12073">S2006*I2006</f>
        <v>#DIV/0!</v>
      </c>
    </row>
    <row r="2007" spans="1:20" s="2" customFormat="1" ht="15" hidden="1">
      <c r="A2007" s="18" t="str">
        <f t="shared" ref="A2007" si="12074">$A$3</f>
        <v>اسم المزرعة</v>
      </c>
      <c r="B2007" s="19" t="str">
        <f t="shared" ref="B2007" si="12075">B2005</f>
        <v>اسم الصنف</v>
      </c>
      <c r="C2007" s="19"/>
      <c r="D2007" s="19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20"/>
    </row>
    <row r="2008" spans="1:20" ht="20.100000000000001" customHeight="1">
      <c r="A2008" s="29" t="str">
        <f t="shared" si="11966"/>
        <v/>
      </c>
      <c r="B2008" s="62" t="s">
        <v>34</v>
      </c>
      <c r="C2008" s="30"/>
      <c r="D2008" s="31">
        <f>DSUM('اول المدة'!$A$2:$I$45,5,A2007:B2008)</f>
        <v>0</v>
      </c>
      <c r="E2008" s="31">
        <f>DSUM('اول المدة'!$A$2:$I$45,7,A2007:B2008)</f>
        <v>0</v>
      </c>
      <c r="F2008" s="31">
        <f>DSUM(الوارد!$A$2:$K$38,6,A2007:B2008)</f>
        <v>0</v>
      </c>
      <c r="G2008" s="31">
        <f>DSUM(الوارد!$A$2:$K$38,8,A2007:B2008)</f>
        <v>0</v>
      </c>
      <c r="H2008" s="31">
        <f t="shared" ref="H2008" si="12076">F2008+D2008</f>
        <v>0</v>
      </c>
      <c r="I2008" s="31" t="e">
        <f t="shared" si="11968"/>
        <v>#DIV/0!</v>
      </c>
      <c r="J2008" s="31">
        <f t="shared" ref="J2008" si="12077">G2008+E2008</f>
        <v>0</v>
      </c>
      <c r="K2008" s="31">
        <f>DSUM(المنصرف!$A$2:$L$38,5,A2007:B2008)</f>
        <v>0</v>
      </c>
      <c r="L2008" s="31" t="e">
        <f t="shared" ref="L2008" si="12078">K2008*I2008</f>
        <v>#DIV/0!</v>
      </c>
      <c r="M2008" s="31">
        <f t="shared" ref="M2008" si="12079">H2008-K2008</f>
        <v>0</v>
      </c>
      <c r="N2008" s="31" t="e">
        <f t="shared" ref="N2008" si="12080">M2008*I2008</f>
        <v>#DIV/0!</v>
      </c>
      <c r="O2008" s="31"/>
      <c r="P2008" s="31" t="e">
        <f t="shared" ref="P2008" si="12081">O2008*I2008</f>
        <v>#DIV/0!</v>
      </c>
      <c r="Q2008" s="31">
        <f t="shared" ref="Q2008" si="12082">IF(M2008&gt;O2008,M2008-O2008,0)</f>
        <v>0</v>
      </c>
      <c r="R2008" s="31" t="e">
        <f t="shared" ref="R2008" si="12083">Q2008*I2008</f>
        <v>#DIV/0!</v>
      </c>
      <c r="S2008" s="31">
        <f t="shared" ref="S2008" si="12084">IF(O2008&gt;M2008,O2008-M2008,0)</f>
        <v>0</v>
      </c>
      <c r="T2008" s="32" t="e">
        <f t="shared" ref="T2008" si="12085">S2008*I2008</f>
        <v>#DIV/0!</v>
      </c>
    </row>
    <row r="2009" spans="1:20" s="2" customFormat="1" ht="15" hidden="1">
      <c r="A2009" s="18" t="str">
        <f t="shared" ref="A2009" si="12086">$A$3</f>
        <v>اسم المزرعة</v>
      </c>
      <c r="B2009" s="19" t="str">
        <f t="shared" ref="B2009" si="12087">B2007</f>
        <v>اسم الصنف</v>
      </c>
      <c r="C2009" s="19"/>
      <c r="D2009" s="19"/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20"/>
    </row>
    <row r="2010" spans="1:20" ht="20.100000000000001" customHeight="1">
      <c r="A2010" s="29" t="str">
        <f t="shared" si="11966"/>
        <v/>
      </c>
      <c r="B2010" s="62" t="s">
        <v>34</v>
      </c>
      <c r="C2010" s="30"/>
      <c r="D2010" s="31">
        <f>DSUM('اول المدة'!$A$2:$I$45,5,A2009:B2010)</f>
        <v>0</v>
      </c>
      <c r="E2010" s="31">
        <f>DSUM('اول المدة'!$A$2:$I$45,7,A2009:B2010)</f>
        <v>0</v>
      </c>
      <c r="F2010" s="31">
        <f>DSUM(الوارد!$A$2:$K$38,6,A2009:B2010)</f>
        <v>0</v>
      </c>
      <c r="G2010" s="31">
        <f>DSUM(الوارد!$A$2:$K$38,8,A2009:B2010)</f>
        <v>0</v>
      </c>
      <c r="H2010" s="31">
        <f t="shared" ref="H2010" si="12088">F2010+D2010</f>
        <v>0</v>
      </c>
      <c r="I2010" s="31" t="e">
        <f t="shared" si="11968"/>
        <v>#DIV/0!</v>
      </c>
      <c r="J2010" s="31">
        <f t="shared" ref="J2010" si="12089">G2010+E2010</f>
        <v>0</v>
      </c>
      <c r="K2010" s="31">
        <f>DSUM(المنصرف!$A$2:$L$38,5,A2009:B2010)</f>
        <v>0</v>
      </c>
      <c r="L2010" s="31" t="e">
        <f t="shared" ref="L2010" si="12090">K2010*I2010</f>
        <v>#DIV/0!</v>
      </c>
      <c r="M2010" s="31">
        <f t="shared" ref="M2010" si="12091">H2010-K2010</f>
        <v>0</v>
      </c>
      <c r="N2010" s="31" t="e">
        <f t="shared" ref="N2010" si="12092">M2010*I2010</f>
        <v>#DIV/0!</v>
      </c>
      <c r="O2010" s="31"/>
      <c r="P2010" s="31" t="e">
        <f t="shared" ref="P2010" si="12093">O2010*I2010</f>
        <v>#DIV/0!</v>
      </c>
      <c r="Q2010" s="31">
        <f t="shared" ref="Q2010" si="12094">IF(M2010&gt;O2010,M2010-O2010,0)</f>
        <v>0</v>
      </c>
      <c r="R2010" s="31" t="e">
        <f t="shared" ref="R2010" si="12095">Q2010*I2010</f>
        <v>#DIV/0!</v>
      </c>
      <c r="S2010" s="31">
        <f t="shared" ref="S2010" si="12096">IF(O2010&gt;M2010,O2010-M2010,0)</f>
        <v>0</v>
      </c>
      <c r="T2010" s="32" t="e">
        <f t="shared" ref="T2010" si="12097">S2010*I2010</f>
        <v>#DIV/0!</v>
      </c>
    </row>
    <row r="2011" spans="1:20" s="2" customFormat="1" ht="15" hidden="1">
      <c r="A2011" s="18" t="str">
        <f t="shared" ref="A2011" si="12098">$A$3</f>
        <v>اسم المزرعة</v>
      </c>
      <c r="B2011" s="19" t="str">
        <f t="shared" ref="B2011" si="12099">B2009</f>
        <v>اسم الصنف</v>
      </c>
      <c r="C2011" s="19"/>
      <c r="D2011" s="19"/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20"/>
    </row>
    <row r="2012" spans="1:20" ht="20.100000000000001" customHeight="1">
      <c r="A2012" s="29" t="str">
        <f t="shared" si="11966"/>
        <v/>
      </c>
      <c r="B2012" s="62" t="s">
        <v>34</v>
      </c>
      <c r="C2012" s="30"/>
      <c r="D2012" s="31">
        <f>DSUM('اول المدة'!$A$2:$I$45,5,A2011:B2012)</f>
        <v>0</v>
      </c>
      <c r="E2012" s="31">
        <f>DSUM('اول المدة'!$A$2:$I$45,7,A2011:B2012)</f>
        <v>0</v>
      </c>
      <c r="F2012" s="31">
        <f>DSUM(الوارد!$A$2:$K$38,6,A2011:B2012)</f>
        <v>0</v>
      </c>
      <c r="G2012" s="31">
        <f>DSUM(الوارد!$A$2:$K$38,8,A2011:B2012)</f>
        <v>0</v>
      </c>
      <c r="H2012" s="31">
        <f t="shared" ref="H2012" si="12100">F2012+D2012</f>
        <v>0</v>
      </c>
      <c r="I2012" s="31" t="e">
        <f t="shared" si="11968"/>
        <v>#DIV/0!</v>
      </c>
      <c r="J2012" s="31">
        <f t="shared" ref="J2012" si="12101">G2012+E2012</f>
        <v>0</v>
      </c>
      <c r="K2012" s="31">
        <f>DSUM(المنصرف!$A$2:$L$38,5,A2011:B2012)</f>
        <v>0</v>
      </c>
      <c r="L2012" s="31" t="e">
        <f t="shared" ref="L2012" si="12102">K2012*I2012</f>
        <v>#DIV/0!</v>
      </c>
      <c r="M2012" s="31">
        <f t="shared" ref="M2012" si="12103">H2012-K2012</f>
        <v>0</v>
      </c>
      <c r="N2012" s="31" t="e">
        <f t="shared" ref="N2012" si="12104">M2012*I2012</f>
        <v>#DIV/0!</v>
      </c>
      <c r="O2012" s="31"/>
      <c r="P2012" s="31" t="e">
        <f t="shared" ref="P2012" si="12105">O2012*I2012</f>
        <v>#DIV/0!</v>
      </c>
      <c r="Q2012" s="31">
        <f t="shared" ref="Q2012" si="12106">IF(M2012&gt;O2012,M2012-O2012,0)</f>
        <v>0</v>
      </c>
      <c r="R2012" s="31" t="e">
        <f t="shared" ref="R2012" si="12107">Q2012*I2012</f>
        <v>#DIV/0!</v>
      </c>
      <c r="S2012" s="31">
        <f t="shared" ref="S2012" si="12108">IF(O2012&gt;M2012,O2012-M2012,0)</f>
        <v>0</v>
      </c>
      <c r="T2012" s="32" t="e">
        <f t="shared" ref="T2012" si="12109">S2012*I2012</f>
        <v>#DIV/0!</v>
      </c>
    </row>
    <row r="2013" spans="1:20" s="2" customFormat="1" ht="15" hidden="1">
      <c r="A2013" s="18" t="str">
        <f t="shared" ref="A2013" si="12110">$A$3</f>
        <v>اسم المزرعة</v>
      </c>
      <c r="B2013" s="19" t="str">
        <f t="shared" ref="B2013" si="12111">B2011</f>
        <v>اسم الصنف</v>
      </c>
      <c r="C2013" s="19"/>
      <c r="D2013" s="19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20"/>
    </row>
    <row r="2014" spans="1:20" ht="20.100000000000001" customHeight="1">
      <c r="A2014" s="29" t="str">
        <f t="shared" si="11966"/>
        <v/>
      </c>
      <c r="B2014" s="62" t="s">
        <v>34</v>
      </c>
      <c r="C2014" s="30"/>
      <c r="D2014" s="31">
        <f>DSUM('اول المدة'!$A$2:$I$45,5,A2013:B2014)</f>
        <v>0</v>
      </c>
      <c r="E2014" s="31">
        <f>DSUM('اول المدة'!$A$2:$I$45,7,A2013:B2014)</f>
        <v>0</v>
      </c>
      <c r="F2014" s="31">
        <f>DSUM(الوارد!$A$2:$K$38,6,A2013:B2014)</f>
        <v>0</v>
      </c>
      <c r="G2014" s="31">
        <f>DSUM(الوارد!$A$2:$K$38,8,A2013:B2014)</f>
        <v>0</v>
      </c>
      <c r="H2014" s="31">
        <f t="shared" ref="H2014" si="12112">F2014+D2014</f>
        <v>0</v>
      </c>
      <c r="I2014" s="31" t="e">
        <f t="shared" si="11968"/>
        <v>#DIV/0!</v>
      </c>
      <c r="J2014" s="31">
        <f t="shared" ref="J2014" si="12113">G2014+E2014</f>
        <v>0</v>
      </c>
      <c r="K2014" s="31">
        <f>DSUM(المنصرف!$A$2:$L$38,5,A2013:B2014)</f>
        <v>0</v>
      </c>
      <c r="L2014" s="31" t="e">
        <f t="shared" ref="L2014" si="12114">K2014*I2014</f>
        <v>#DIV/0!</v>
      </c>
      <c r="M2014" s="31">
        <f t="shared" ref="M2014" si="12115">H2014-K2014</f>
        <v>0</v>
      </c>
      <c r="N2014" s="31" t="e">
        <f t="shared" ref="N2014" si="12116">M2014*I2014</f>
        <v>#DIV/0!</v>
      </c>
      <c r="O2014" s="31"/>
      <c r="P2014" s="31" t="e">
        <f t="shared" ref="P2014" si="12117">O2014*I2014</f>
        <v>#DIV/0!</v>
      </c>
      <c r="Q2014" s="31">
        <f t="shared" ref="Q2014" si="12118">IF(M2014&gt;O2014,M2014-O2014,0)</f>
        <v>0</v>
      </c>
      <c r="R2014" s="31" t="e">
        <f t="shared" ref="R2014" si="12119">Q2014*I2014</f>
        <v>#DIV/0!</v>
      </c>
      <c r="S2014" s="31">
        <f t="shared" ref="S2014" si="12120">IF(O2014&gt;M2014,O2014-M2014,0)</f>
        <v>0</v>
      </c>
      <c r="T2014" s="32" t="e">
        <f t="shared" ref="T2014" si="12121">S2014*I2014</f>
        <v>#DIV/0!</v>
      </c>
    </row>
    <row r="2015" spans="1:20" s="2" customFormat="1" ht="15" hidden="1">
      <c r="A2015" s="18" t="str">
        <f t="shared" ref="A2015" si="12122">$A$3</f>
        <v>اسم المزرعة</v>
      </c>
      <c r="B2015" s="19" t="str">
        <f t="shared" ref="B2015" si="12123">B2013</f>
        <v>اسم الصنف</v>
      </c>
      <c r="C2015" s="19"/>
      <c r="D2015" s="19"/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20"/>
    </row>
    <row r="2016" spans="1:20" ht="20.100000000000001" customHeight="1">
      <c r="A2016" s="29" t="str">
        <f t="shared" si="11966"/>
        <v/>
      </c>
      <c r="B2016" s="62" t="s">
        <v>34</v>
      </c>
      <c r="C2016" s="30"/>
      <c r="D2016" s="31">
        <f>DSUM('اول المدة'!$A$2:$I$45,5,A2015:B2016)</f>
        <v>0</v>
      </c>
      <c r="E2016" s="31">
        <f>DSUM('اول المدة'!$A$2:$I$45,7,A2015:B2016)</f>
        <v>0</v>
      </c>
      <c r="F2016" s="31">
        <f>DSUM(الوارد!$A$2:$K$38,6,A2015:B2016)</f>
        <v>0</v>
      </c>
      <c r="G2016" s="31">
        <f>DSUM(الوارد!$A$2:$K$38,8,A2015:B2016)</f>
        <v>0</v>
      </c>
      <c r="H2016" s="31">
        <f t="shared" ref="H2016" si="12124">F2016+D2016</f>
        <v>0</v>
      </c>
      <c r="I2016" s="31" t="e">
        <f t="shared" si="11968"/>
        <v>#DIV/0!</v>
      </c>
      <c r="J2016" s="31">
        <f t="shared" ref="J2016" si="12125">G2016+E2016</f>
        <v>0</v>
      </c>
      <c r="K2016" s="31">
        <f>DSUM(المنصرف!$A$2:$L$38,5,A2015:B2016)</f>
        <v>0</v>
      </c>
      <c r="L2016" s="31" t="e">
        <f t="shared" ref="L2016" si="12126">K2016*I2016</f>
        <v>#DIV/0!</v>
      </c>
      <c r="M2016" s="31">
        <f t="shared" ref="M2016" si="12127">H2016-K2016</f>
        <v>0</v>
      </c>
      <c r="N2016" s="31" t="e">
        <f t="shared" ref="N2016" si="12128">M2016*I2016</f>
        <v>#DIV/0!</v>
      </c>
      <c r="O2016" s="31"/>
      <c r="P2016" s="31" t="e">
        <f t="shared" ref="P2016" si="12129">O2016*I2016</f>
        <v>#DIV/0!</v>
      </c>
      <c r="Q2016" s="31">
        <f t="shared" ref="Q2016" si="12130">IF(M2016&gt;O2016,M2016-O2016,0)</f>
        <v>0</v>
      </c>
      <c r="R2016" s="31" t="e">
        <f t="shared" ref="R2016" si="12131">Q2016*I2016</f>
        <v>#DIV/0!</v>
      </c>
      <c r="S2016" s="31">
        <f t="shared" ref="S2016" si="12132">IF(O2016&gt;M2016,O2016-M2016,0)</f>
        <v>0</v>
      </c>
      <c r="T2016" s="32" t="e">
        <f t="shared" ref="T2016" si="12133">S2016*I2016</f>
        <v>#DIV/0!</v>
      </c>
    </row>
    <row r="2017" spans="1:20" s="2" customFormat="1" ht="15" hidden="1">
      <c r="A2017" s="18" t="str">
        <f t="shared" ref="A2017" si="12134">$A$3</f>
        <v>اسم المزرعة</v>
      </c>
      <c r="B2017" s="19" t="str">
        <f t="shared" ref="B2017" si="12135">B2015</f>
        <v>اسم الصنف</v>
      </c>
      <c r="C2017" s="19"/>
      <c r="D2017" s="19"/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20"/>
    </row>
    <row r="2018" spans="1:20" ht="20.100000000000001" customHeight="1">
      <c r="A2018" s="29" t="str">
        <f t="shared" si="11966"/>
        <v/>
      </c>
      <c r="B2018" s="62" t="s">
        <v>34</v>
      </c>
      <c r="C2018" s="30"/>
      <c r="D2018" s="31">
        <f>DSUM('اول المدة'!$A$2:$I$45,5,A2017:B2018)</f>
        <v>0</v>
      </c>
      <c r="E2018" s="31">
        <f>DSUM('اول المدة'!$A$2:$I$45,7,A2017:B2018)</f>
        <v>0</v>
      </c>
      <c r="F2018" s="31">
        <f>DSUM(الوارد!$A$2:$K$38,6,A2017:B2018)</f>
        <v>0</v>
      </c>
      <c r="G2018" s="31">
        <f>DSUM(الوارد!$A$2:$K$38,8,A2017:B2018)</f>
        <v>0</v>
      </c>
      <c r="H2018" s="31">
        <f t="shared" ref="H2018" si="12136">F2018+D2018</f>
        <v>0</v>
      </c>
      <c r="I2018" s="31" t="e">
        <f t="shared" si="11968"/>
        <v>#DIV/0!</v>
      </c>
      <c r="J2018" s="31">
        <f t="shared" ref="J2018" si="12137">G2018+E2018</f>
        <v>0</v>
      </c>
      <c r="K2018" s="31">
        <f>DSUM(المنصرف!$A$2:$L$38,5,A2017:B2018)</f>
        <v>0</v>
      </c>
      <c r="L2018" s="31" t="e">
        <f t="shared" ref="L2018" si="12138">K2018*I2018</f>
        <v>#DIV/0!</v>
      </c>
      <c r="M2018" s="31">
        <f t="shared" ref="M2018" si="12139">H2018-K2018</f>
        <v>0</v>
      </c>
      <c r="N2018" s="31" t="e">
        <f t="shared" ref="N2018" si="12140">M2018*I2018</f>
        <v>#DIV/0!</v>
      </c>
      <c r="O2018" s="31"/>
      <c r="P2018" s="31" t="e">
        <f t="shared" ref="P2018" si="12141">O2018*I2018</f>
        <v>#DIV/0!</v>
      </c>
      <c r="Q2018" s="31">
        <f t="shared" ref="Q2018" si="12142">IF(M2018&gt;O2018,M2018-O2018,0)</f>
        <v>0</v>
      </c>
      <c r="R2018" s="31" t="e">
        <f t="shared" ref="R2018" si="12143">Q2018*I2018</f>
        <v>#DIV/0!</v>
      </c>
      <c r="S2018" s="31">
        <f t="shared" ref="S2018" si="12144">IF(O2018&gt;M2018,O2018-M2018,0)</f>
        <v>0</v>
      </c>
      <c r="T2018" s="32" t="e">
        <f t="shared" ref="T2018" si="12145">S2018*I2018</f>
        <v>#DIV/0!</v>
      </c>
    </row>
    <row r="2019" spans="1:20" s="2" customFormat="1" ht="15" hidden="1">
      <c r="A2019" s="18" t="str">
        <f t="shared" ref="A2019" si="12146">$A$3</f>
        <v>اسم المزرعة</v>
      </c>
      <c r="B2019" s="19" t="str">
        <f t="shared" ref="B2019" si="12147">B2017</f>
        <v>اسم الصنف</v>
      </c>
      <c r="C2019" s="19"/>
      <c r="D2019" s="19"/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20"/>
    </row>
    <row r="2020" spans="1:20" ht="20.100000000000001" customHeight="1">
      <c r="A2020" s="29" t="str">
        <f t="shared" si="11966"/>
        <v/>
      </c>
      <c r="B2020" s="62" t="s">
        <v>34</v>
      </c>
      <c r="C2020" s="30"/>
      <c r="D2020" s="31">
        <f>DSUM('اول المدة'!$A$2:$I$45,5,A2019:B2020)</f>
        <v>0</v>
      </c>
      <c r="E2020" s="31">
        <f>DSUM('اول المدة'!$A$2:$I$45,7,A2019:B2020)</f>
        <v>0</v>
      </c>
      <c r="F2020" s="31">
        <f>DSUM(الوارد!$A$2:$K$38,6,A2019:B2020)</f>
        <v>0</v>
      </c>
      <c r="G2020" s="31">
        <f>DSUM(الوارد!$A$2:$K$38,8,A2019:B2020)</f>
        <v>0</v>
      </c>
      <c r="H2020" s="31">
        <f t="shared" ref="H2020" si="12148">F2020+D2020</f>
        <v>0</v>
      </c>
      <c r="I2020" s="31" t="e">
        <f t="shared" si="11968"/>
        <v>#DIV/0!</v>
      </c>
      <c r="J2020" s="31">
        <f t="shared" ref="J2020" si="12149">G2020+E2020</f>
        <v>0</v>
      </c>
      <c r="K2020" s="31">
        <f>DSUM(المنصرف!$A$2:$L$38,5,A2019:B2020)</f>
        <v>0</v>
      </c>
      <c r="L2020" s="31" t="e">
        <f t="shared" ref="L2020" si="12150">K2020*I2020</f>
        <v>#DIV/0!</v>
      </c>
      <c r="M2020" s="31">
        <f t="shared" ref="M2020" si="12151">H2020-K2020</f>
        <v>0</v>
      </c>
      <c r="N2020" s="31" t="e">
        <f t="shared" ref="N2020" si="12152">M2020*I2020</f>
        <v>#DIV/0!</v>
      </c>
      <c r="O2020" s="31"/>
      <c r="P2020" s="31" t="e">
        <f t="shared" ref="P2020" si="12153">O2020*I2020</f>
        <v>#DIV/0!</v>
      </c>
      <c r="Q2020" s="31">
        <f t="shared" ref="Q2020" si="12154">IF(M2020&gt;O2020,M2020-O2020,0)</f>
        <v>0</v>
      </c>
      <c r="R2020" s="31" t="e">
        <f t="shared" ref="R2020" si="12155">Q2020*I2020</f>
        <v>#DIV/0!</v>
      </c>
      <c r="S2020" s="31">
        <f t="shared" ref="S2020" si="12156">IF(O2020&gt;M2020,O2020-M2020,0)</f>
        <v>0</v>
      </c>
      <c r="T2020" s="32" t="e">
        <f t="shared" ref="T2020" si="12157">S2020*I2020</f>
        <v>#DIV/0!</v>
      </c>
    </row>
    <row r="2021" spans="1:20" s="2" customFormat="1" ht="15" hidden="1">
      <c r="A2021" s="18" t="str">
        <f t="shared" ref="A2021" si="12158">$A$3</f>
        <v>اسم المزرعة</v>
      </c>
      <c r="B2021" s="19" t="str">
        <f t="shared" ref="B2021" si="12159">B2019</f>
        <v>اسم الصنف</v>
      </c>
      <c r="C2021" s="19"/>
      <c r="D2021" s="19"/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20"/>
    </row>
    <row r="2022" spans="1:20" ht="20.100000000000001" customHeight="1">
      <c r="A2022" s="29" t="str">
        <f t="shared" si="11966"/>
        <v/>
      </c>
      <c r="B2022" s="62" t="s">
        <v>34</v>
      </c>
      <c r="C2022" s="30"/>
      <c r="D2022" s="31">
        <f>DSUM('اول المدة'!$A$2:$I$45,5,A2021:B2022)</f>
        <v>0</v>
      </c>
      <c r="E2022" s="31">
        <f>DSUM('اول المدة'!$A$2:$I$45,7,A2021:B2022)</f>
        <v>0</v>
      </c>
      <c r="F2022" s="31">
        <f>DSUM(الوارد!$A$2:$K$38,6,A2021:B2022)</f>
        <v>0</v>
      </c>
      <c r="G2022" s="31">
        <f>DSUM(الوارد!$A$2:$K$38,8,A2021:B2022)</f>
        <v>0</v>
      </c>
      <c r="H2022" s="31">
        <f t="shared" ref="H2022" si="12160">F2022+D2022</f>
        <v>0</v>
      </c>
      <c r="I2022" s="31" t="e">
        <f t="shared" si="11968"/>
        <v>#DIV/0!</v>
      </c>
      <c r="J2022" s="31">
        <f t="shared" ref="J2022" si="12161">G2022+E2022</f>
        <v>0</v>
      </c>
      <c r="K2022" s="31">
        <f>DSUM(المنصرف!$A$2:$L$38,5,A2021:B2022)</f>
        <v>0</v>
      </c>
      <c r="L2022" s="31" t="e">
        <f t="shared" ref="L2022" si="12162">K2022*I2022</f>
        <v>#DIV/0!</v>
      </c>
      <c r="M2022" s="31">
        <f t="shared" ref="M2022" si="12163">H2022-K2022</f>
        <v>0</v>
      </c>
      <c r="N2022" s="31" t="e">
        <f t="shared" ref="N2022" si="12164">M2022*I2022</f>
        <v>#DIV/0!</v>
      </c>
      <c r="O2022" s="31"/>
      <c r="P2022" s="31" t="e">
        <f t="shared" ref="P2022" si="12165">O2022*I2022</f>
        <v>#DIV/0!</v>
      </c>
      <c r="Q2022" s="31">
        <f t="shared" ref="Q2022" si="12166">IF(M2022&gt;O2022,M2022-O2022,0)</f>
        <v>0</v>
      </c>
      <c r="R2022" s="31" t="e">
        <f t="shared" ref="R2022" si="12167">Q2022*I2022</f>
        <v>#DIV/0!</v>
      </c>
      <c r="S2022" s="31">
        <f t="shared" ref="S2022" si="12168">IF(O2022&gt;M2022,O2022-M2022,0)</f>
        <v>0</v>
      </c>
      <c r="T2022" s="32" t="e">
        <f t="shared" ref="T2022" si="12169">S2022*I2022</f>
        <v>#DIV/0!</v>
      </c>
    </row>
    <row r="2023" spans="1:20" s="2" customFormat="1" ht="15" hidden="1">
      <c r="A2023" s="18" t="str">
        <f t="shared" ref="A2023" si="12170">$A$3</f>
        <v>اسم المزرعة</v>
      </c>
      <c r="B2023" s="19" t="str">
        <f t="shared" ref="B2023" si="12171">B2021</f>
        <v>اسم الصنف</v>
      </c>
      <c r="C2023" s="19"/>
      <c r="D2023" s="19"/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20"/>
    </row>
    <row r="2024" spans="1:20" ht="20.100000000000001" customHeight="1">
      <c r="A2024" s="29" t="str">
        <f t="shared" si="11966"/>
        <v/>
      </c>
      <c r="B2024" s="62" t="s">
        <v>34</v>
      </c>
      <c r="C2024" s="30"/>
      <c r="D2024" s="31">
        <f>DSUM('اول المدة'!$A$2:$I$45,5,A2023:B2024)</f>
        <v>0</v>
      </c>
      <c r="E2024" s="31">
        <f>DSUM('اول المدة'!$A$2:$I$45,7,A2023:B2024)</f>
        <v>0</v>
      </c>
      <c r="F2024" s="31">
        <f>DSUM(الوارد!$A$2:$K$38,6,A2023:B2024)</f>
        <v>0</v>
      </c>
      <c r="G2024" s="31">
        <f>DSUM(الوارد!$A$2:$K$38,8,A2023:B2024)</f>
        <v>0</v>
      </c>
      <c r="H2024" s="31">
        <f t="shared" ref="H2024" si="12172">F2024+D2024</f>
        <v>0</v>
      </c>
      <c r="I2024" s="31" t="e">
        <f t="shared" si="11968"/>
        <v>#DIV/0!</v>
      </c>
      <c r="J2024" s="31">
        <f t="shared" ref="J2024" si="12173">G2024+E2024</f>
        <v>0</v>
      </c>
      <c r="K2024" s="31">
        <f>DSUM(المنصرف!$A$2:$L$38,5,A2023:B2024)</f>
        <v>0</v>
      </c>
      <c r="L2024" s="31" t="e">
        <f t="shared" ref="L2024" si="12174">K2024*I2024</f>
        <v>#DIV/0!</v>
      </c>
      <c r="M2024" s="31">
        <f t="shared" ref="M2024" si="12175">H2024-K2024</f>
        <v>0</v>
      </c>
      <c r="N2024" s="31" t="e">
        <f t="shared" ref="N2024" si="12176">M2024*I2024</f>
        <v>#DIV/0!</v>
      </c>
      <c r="O2024" s="31"/>
      <c r="P2024" s="31" t="e">
        <f t="shared" ref="P2024" si="12177">O2024*I2024</f>
        <v>#DIV/0!</v>
      </c>
      <c r="Q2024" s="31">
        <f t="shared" ref="Q2024" si="12178">IF(M2024&gt;O2024,M2024-O2024,0)</f>
        <v>0</v>
      </c>
      <c r="R2024" s="31" t="e">
        <f t="shared" ref="R2024" si="12179">Q2024*I2024</f>
        <v>#DIV/0!</v>
      </c>
      <c r="S2024" s="31">
        <f t="shared" ref="S2024" si="12180">IF(O2024&gt;M2024,O2024-M2024,0)</f>
        <v>0</v>
      </c>
      <c r="T2024" s="32" t="e">
        <f t="shared" ref="T2024" si="12181">S2024*I2024</f>
        <v>#DIV/0!</v>
      </c>
    </row>
    <row r="2025" spans="1:20" s="2" customFormat="1" ht="15" hidden="1">
      <c r="A2025" s="18" t="str">
        <f t="shared" ref="A2025" si="12182">$A$3</f>
        <v>اسم المزرعة</v>
      </c>
      <c r="B2025" s="19" t="str">
        <f t="shared" ref="B2025" si="12183">B2023</f>
        <v>اسم الصنف</v>
      </c>
      <c r="C2025" s="19"/>
      <c r="D2025" s="19"/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20"/>
    </row>
    <row r="2026" spans="1:20" ht="20.100000000000001" customHeight="1">
      <c r="A2026" s="29" t="str">
        <f t="shared" si="11966"/>
        <v/>
      </c>
      <c r="B2026" s="62" t="s">
        <v>34</v>
      </c>
      <c r="C2026" s="30"/>
      <c r="D2026" s="31">
        <f>DSUM('اول المدة'!$A$2:$I$45,5,A2025:B2026)</f>
        <v>0</v>
      </c>
      <c r="E2026" s="31">
        <f>DSUM('اول المدة'!$A$2:$I$45,7,A2025:B2026)</f>
        <v>0</v>
      </c>
      <c r="F2026" s="31">
        <f>DSUM(الوارد!$A$2:$K$38,6,A2025:B2026)</f>
        <v>0</v>
      </c>
      <c r="G2026" s="31">
        <f>DSUM(الوارد!$A$2:$K$38,8,A2025:B2026)</f>
        <v>0</v>
      </c>
      <c r="H2026" s="31">
        <f t="shared" ref="H2026" si="12184">F2026+D2026</f>
        <v>0</v>
      </c>
      <c r="I2026" s="31" t="e">
        <f t="shared" si="11968"/>
        <v>#DIV/0!</v>
      </c>
      <c r="J2026" s="31">
        <f t="shared" ref="J2026" si="12185">G2026+E2026</f>
        <v>0</v>
      </c>
      <c r="K2026" s="31">
        <f>DSUM(المنصرف!$A$2:$L$38,5,A2025:B2026)</f>
        <v>0</v>
      </c>
      <c r="L2026" s="31" t="e">
        <f t="shared" ref="L2026" si="12186">K2026*I2026</f>
        <v>#DIV/0!</v>
      </c>
      <c r="M2026" s="31">
        <f t="shared" ref="M2026" si="12187">H2026-K2026</f>
        <v>0</v>
      </c>
      <c r="N2026" s="31" t="e">
        <f t="shared" ref="N2026" si="12188">M2026*I2026</f>
        <v>#DIV/0!</v>
      </c>
      <c r="O2026" s="31"/>
      <c r="P2026" s="31" t="e">
        <f t="shared" ref="P2026" si="12189">O2026*I2026</f>
        <v>#DIV/0!</v>
      </c>
      <c r="Q2026" s="31">
        <f t="shared" ref="Q2026" si="12190">IF(M2026&gt;O2026,M2026-O2026,0)</f>
        <v>0</v>
      </c>
      <c r="R2026" s="31" t="e">
        <f t="shared" ref="R2026" si="12191">Q2026*I2026</f>
        <v>#DIV/0!</v>
      </c>
      <c r="S2026" s="31">
        <f t="shared" ref="S2026" si="12192">IF(O2026&gt;M2026,O2026-M2026,0)</f>
        <v>0</v>
      </c>
      <c r="T2026" s="32" t="e">
        <f t="shared" ref="T2026" si="12193">S2026*I2026</f>
        <v>#DIV/0!</v>
      </c>
    </row>
    <row r="2027" spans="1:20" s="2" customFormat="1" ht="15" hidden="1">
      <c r="A2027" s="18" t="str">
        <f t="shared" ref="A2027" si="12194">$A$3</f>
        <v>اسم المزرعة</v>
      </c>
      <c r="B2027" s="19" t="str">
        <f t="shared" ref="B2027" si="12195">B2025</f>
        <v>اسم الصنف</v>
      </c>
      <c r="C2027" s="19"/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20"/>
    </row>
    <row r="2028" spans="1:20" ht="20.100000000000001" customHeight="1">
      <c r="A2028" s="29" t="str">
        <f t="shared" si="11966"/>
        <v/>
      </c>
      <c r="B2028" s="62" t="s">
        <v>34</v>
      </c>
      <c r="C2028" s="30"/>
      <c r="D2028" s="31">
        <f>DSUM('اول المدة'!$A$2:$I$45,5,A2027:B2028)</f>
        <v>0</v>
      </c>
      <c r="E2028" s="31">
        <f>DSUM('اول المدة'!$A$2:$I$45,7,A2027:B2028)</f>
        <v>0</v>
      </c>
      <c r="F2028" s="31">
        <f>DSUM(الوارد!$A$2:$K$38,6,A2027:B2028)</f>
        <v>0</v>
      </c>
      <c r="G2028" s="31">
        <f>DSUM(الوارد!$A$2:$K$38,8,A2027:B2028)</f>
        <v>0</v>
      </c>
      <c r="H2028" s="31">
        <f t="shared" ref="H2028" si="12196">F2028+D2028</f>
        <v>0</v>
      </c>
      <c r="I2028" s="31" t="e">
        <f t="shared" si="11968"/>
        <v>#DIV/0!</v>
      </c>
      <c r="J2028" s="31">
        <f t="shared" ref="J2028" si="12197">G2028+E2028</f>
        <v>0</v>
      </c>
      <c r="K2028" s="31">
        <f>DSUM(المنصرف!$A$2:$L$38,5,A2027:B2028)</f>
        <v>0</v>
      </c>
      <c r="L2028" s="31" t="e">
        <f t="shared" ref="L2028" si="12198">K2028*I2028</f>
        <v>#DIV/0!</v>
      </c>
      <c r="M2028" s="31">
        <f t="shared" ref="M2028" si="12199">H2028-K2028</f>
        <v>0</v>
      </c>
      <c r="N2028" s="31" t="e">
        <f t="shared" ref="N2028" si="12200">M2028*I2028</f>
        <v>#DIV/0!</v>
      </c>
      <c r="O2028" s="31"/>
      <c r="P2028" s="31" t="e">
        <f t="shared" ref="P2028" si="12201">O2028*I2028</f>
        <v>#DIV/0!</v>
      </c>
      <c r="Q2028" s="31">
        <f t="shared" ref="Q2028" si="12202">IF(M2028&gt;O2028,M2028-O2028,0)</f>
        <v>0</v>
      </c>
      <c r="R2028" s="31" t="e">
        <f t="shared" ref="R2028" si="12203">Q2028*I2028</f>
        <v>#DIV/0!</v>
      </c>
      <c r="S2028" s="31">
        <f t="shared" ref="S2028" si="12204">IF(O2028&gt;M2028,O2028-M2028,0)</f>
        <v>0</v>
      </c>
      <c r="T2028" s="32" t="e">
        <f t="shared" ref="T2028" si="12205">S2028*I2028</f>
        <v>#DIV/0!</v>
      </c>
    </row>
    <row r="2029" spans="1:20" s="2" customFormat="1" ht="15" hidden="1">
      <c r="A2029" s="18" t="str">
        <f t="shared" ref="A2029" si="12206">$A$3</f>
        <v>اسم المزرعة</v>
      </c>
      <c r="B2029" s="19" t="str">
        <f t="shared" ref="B2029" si="12207">B2027</f>
        <v>اسم الصنف</v>
      </c>
      <c r="C2029" s="19"/>
      <c r="D2029" s="19"/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20"/>
    </row>
    <row r="2030" spans="1:20" ht="20.100000000000001" customHeight="1">
      <c r="A2030" s="29" t="str">
        <f t="shared" si="11966"/>
        <v/>
      </c>
      <c r="B2030" s="62" t="s">
        <v>34</v>
      </c>
      <c r="C2030" s="30"/>
      <c r="D2030" s="31">
        <f>DSUM('اول المدة'!$A$2:$I$45,5,A2029:B2030)</f>
        <v>0</v>
      </c>
      <c r="E2030" s="31">
        <f>DSUM('اول المدة'!$A$2:$I$45,7,A2029:B2030)</f>
        <v>0</v>
      </c>
      <c r="F2030" s="31">
        <f>DSUM(الوارد!$A$2:$K$38,6,A2029:B2030)</f>
        <v>0</v>
      </c>
      <c r="G2030" s="31">
        <f>DSUM(الوارد!$A$2:$K$38,8,A2029:B2030)</f>
        <v>0</v>
      </c>
      <c r="H2030" s="31">
        <f t="shared" ref="H2030" si="12208">F2030+D2030</f>
        <v>0</v>
      </c>
      <c r="I2030" s="31" t="e">
        <f t="shared" si="11968"/>
        <v>#DIV/0!</v>
      </c>
      <c r="J2030" s="31">
        <f t="shared" ref="J2030" si="12209">G2030+E2030</f>
        <v>0</v>
      </c>
      <c r="K2030" s="31">
        <f>DSUM(المنصرف!$A$2:$L$38,5,A2029:B2030)</f>
        <v>0</v>
      </c>
      <c r="L2030" s="31" t="e">
        <f t="shared" ref="L2030" si="12210">K2030*I2030</f>
        <v>#DIV/0!</v>
      </c>
      <c r="M2030" s="31">
        <f t="shared" ref="M2030" si="12211">H2030-K2030</f>
        <v>0</v>
      </c>
      <c r="N2030" s="31" t="e">
        <f t="shared" ref="N2030" si="12212">M2030*I2030</f>
        <v>#DIV/0!</v>
      </c>
      <c r="O2030" s="31"/>
      <c r="P2030" s="31" t="e">
        <f t="shared" ref="P2030" si="12213">O2030*I2030</f>
        <v>#DIV/0!</v>
      </c>
      <c r="Q2030" s="31">
        <f t="shared" ref="Q2030" si="12214">IF(M2030&gt;O2030,M2030-O2030,0)</f>
        <v>0</v>
      </c>
      <c r="R2030" s="31" t="e">
        <f t="shared" ref="R2030" si="12215">Q2030*I2030</f>
        <v>#DIV/0!</v>
      </c>
      <c r="S2030" s="31">
        <f t="shared" ref="S2030" si="12216">IF(O2030&gt;M2030,O2030-M2030,0)</f>
        <v>0</v>
      </c>
      <c r="T2030" s="32" t="e">
        <f t="shared" ref="T2030" si="12217">S2030*I2030</f>
        <v>#DIV/0!</v>
      </c>
    </row>
    <row r="2031" spans="1:20" s="2" customFormat="1" ht="15" hidden="1">
      <c r="A2031" s="18" t="str">
        <f t="shared" ref="A2031" si="12218">$A$3</f>
        <v>اسم المزرعة</v>
      </c>
      <c r="B2031" s="19" t="str">
        <f t="shared" ref="B2031" si="12219">B2029</f>
        <v>اسم الصنف</v>
      </c>
      <c r="C2031" s="19"/>
      <c r="D2031" s="19"/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20"/>
    </row>
    <row r="2032" spans="1:20" ht="20.100000000000001" customHeight="1">
      <c r="A2032" s="29" t="str">
        <f t="shared" si="11966"/>
        <v/>
      </c>
      <c r="B2032" s="62" t="s">
        <v>34</v>
      </c>
      <c r="C2032" s="30"/>
      <c r="D2032" s="31">
        <f>DSUM('اول المدة'!$A$2:$I$45,5,A2031:B2032)</f>
        <v>0</v>
      </c>
      <c r="E2032" s="31">
        <f>DSUM('اول المدة'!$A$2:$I$45,7,A2031:B2032)</f>
        <v>0</v>
      </c>
      <c r="F2032" s="31">
        <f>DSUM(الوارد!$A$2:$K$38,6,A2031:B2032)</f>
        <v>0</v>
      </c>
      <c r="G2032" s="31">
        <f>DSUM(الوارد!$A$2:$K$38,8,A2031:B2032)</f>
        <v>0</v>
      </c>
      <c r="H2032" s="31">
        <f t="shared" ref="H2032" si="12220">F2032+D2032</f>
        <v>0</v>
      </c>
      <c r="I2032" s="31" t="e">
        <f t="shared" si="11968"/>
        <v>#DIV/0!</v>
      </c>
      <c r="J2032" s="31">
        <f t="shared" ref="J2032" si="12221">G2032+E2032</f>
        <v>0</v>
      </c>
      <c r="K2032" s="31">
        <f>DSUM(المنصرف!$A$2:$L$38,5,A2031:B2032)</f>
        <v>0</v>
      </c>
      <c r="L2032" s="31" t="e">
        <f t="shared" ref="L2032" si="12222">K2032*I2032</f>
        <v>#DIV/0!</v>
      </c>
      <c r="M2032" s="31">
        <f t="shared" ref="M2032" si="12223">H2032-K2032</f>
        <v>0</v>
      </c>
      <c r="N2032" s="31" t="e">
        <f t="shared" ref="N2032" si="12224">M2032*I2032</f>
        <v>#DIV/0!</v>
      </c>
      <c r="O2032" s="31"/>
      <c r="P2032" s="31" t="e">
        <f t="shared" ref="P2032" si="12225">O2032*I2032</f>
        <v>#DIV/0!</v>
      </c>
      <c r="Q2032" s="31">
        <f t="shared" ref="Q2032" si="12226">IF(M2032&gt;O2032,M2032-O2032,0)</f>
        <v>0</v>
      </c>
      <c r="R2032" s="31" t="e">
        <f t="shared" ref="R2032" si="12227">Q2032*I2032</f>
        <v>#DIV/0!</v>
      </c>
      <c r="S2032" s="31">
        <f t="shared" ref="S2032" si="12228">IF(O2032&gt;M2032,O2032-M2032,0)</f>
        <v>0</v>
      </c>
      <c r="T2032" s="32" t="e">
        <f t="shared" ref="T2032" si="12229">S2032*I2032</f>
        <v>#DIV/0!</v>
      </c>
    </row>
    <row r="2033" spans="1:20" s="2" customFormat="1" ht="15" hidden="1">
      <c r="A2033" s="18" t="str">
        <f t="shared" ref="A2033" si="12230">$A$3</f>
        <v>اسم المزرعة</v>
      </c>
      <c r="B2033" s="19" t="str">
        <f t="shared" ref="B2033" si="12231">B2031</f>
        <v>اسم الصنف</v>
      </c>
      <c r="C2033" s="19"/>
      <c r="D2033" s="19"/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20"/>
    </row>
    <row r="2034" spans="1:20" ht="20.100000000000001" customHeight="1">
      <c r="A2034" s="29" t="str">
        <f t="shared" si="11966"/>
        <v/>
      </c>
      <c r="B2034" s="62" t="s">
        <v>34</v>
      </c>
      <c r="C2034" s="30"/>
      <c r="D2034" s="31">
        <f>DSUM('اول المدة'!$A$2:$I$45,5,A2033:B2034)</f>
        <v>0</v>
      </c>
      <c r="E2034" s="31">
        <f>DSUM('اول المدة'!$A$2:$I$45,7,A2033:B2034)</f>
        <v>0</v>
      </c>
      <c r="F2034" s="31">
        <f>DSUM(الوارد!$A$2:$K$38,6,A2033:B2034)</f>
        <v>0</v>
      </c>
      <c r="G2034" s="31">
        <f>DSUM(الوارد!$A$2:$K$38,8,A2033:B2034)</f>
        <v>0</v>
      </c>
      <c r="H2034" s="31">
        <f t="shared" ref="H2034" si="12232">F2034+D2034</f>
        <v>0</v>
      </c>
      <c r="I2034" s="31" t="e">
        <f t="shared" si="11968"/>
        <v>#DIV/0!</v>
      </c>
      <c r="J2034" s="31">
        <f t="shared" ref="J2034" si="12233">G2034+E2034</f>
        <v>0</v>
      </c>
      <c r="K2034" s="31">
        <f>DSUM(المنصرف!$A$2:$L$38,5,A2033:B2034)</f>
        <v>0</v>
      </c>
      <c r="L2034" s="31" t="e">
        <f t="shared" ref="L2034" si="12234">K2034*I2034</f>
        <v>#DIV/0!</v>
      </c>
      <c r="M2034" s="31">
        <f t="shared" ref="M2034" si="12235">H2034-K2034</f>
        <v>0</v>
      </c>
      <c r="N2034" s="31" t="e">
        <f t="shared" ref="N2034" si="12236">M2034*I2034</f>
        <v>#DIV/0!</v>
      </c>
      <c r="O2034" s="31"/>
      <c r="P2034" s="31" t="e">
        <f t="shared" ref="P2034" si="12237">O2034*I2034</f>
        <v>#DIV/0!</v>
      </c>
      <c r="Q2034" s="31">
        <f t="shared" ref="Q2034" si="12238">IF(M2034&gt;O2034,M2034-O2034,0)</f>
        <v>0</v>
      </c>
      <c r="R2034" s="31" t="e">
        <f t="shared" ref="R2034" si="12239">Q2034*I2034</f>
        <v>#DIV/0!</v>
      </c>
      <c r="S2034" s="31">
        <f t="shared" ref="S2034" si="12240">IF(O2034&gt;M2034,O2034-M2034,0)</f>
        <v>0</v>
      </c>
      <c r="T2034" s="32" t="e">
        <f t="shared" ref="T2034" si="12241">S2034*I2034</f>
        <v>#DIV/0!</v>
      </c>
    </row>
    <row r="2035" spans="1:20" s="2" customFormat="1" ht="15" hidden="1">
      <c r="A2035" s="18" t="str">
        <f t="shared" ref="A2035" si="12242">$A$3</f>
        <v>اسم المزرعة</v>
      </c>
      <c r="B2035" s="19" t="str">
        <f t="shared" ref="B2035" si="12243">B2033</f>
        <v>اسم الصنف</v>
      </c>
      <c r="C2035" s="19"/>
      <c r="D2035" s="19"/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20"/>
    </row>
    <row r="2036" spans="1:20" ht="20.100000000000001" customHeight="1">
      <c r="A2036" s="29" t="str">
        <f t="shared" si="11966"/>
        <v/>
      </c>
      <c r="B2036" s="62" t="s">
        <v>34</v>
      </c>
      <c r="C2036" s="30"/>
      <c r="D2036" s="31">
        <f>DSUM('اول المدة'!$A$2:$I$45,5,A2035:B2036)</f>
        <v>0</v>
      </c>
      <c r="E2036" s="31">
        <f>DSUM('اول المدة'!$A$2:$I$45,7,A2035:B2036)</f>
        <v>0</v>
      </c>
      <c r="F2036" s="31">
        <f>DSUM(الوارد!$A$2:$K$38,6,A2035:B2036)</f>
        <v>0</v>
      </c>
      <c r="G2036" s="31">
        <f>DSUM(الوارد!$A$2:$K$38,8,A2035:B2036)</f>
        <v>0</v>
      </c>
      <c r="H2036" s="31">
        <f t="shared" ref="H2036" si="12244">F2036+D2036</f>
        <v>0</v>
      </c>
      <c r="I2036" s="31" t="e">
        <f t="shared" si="11968"/>
        <v>#DIV/0!</v>
      </c>
      <c r="J2036" s="31">
        <f t="shared" ref="J2036" si="12245">G2036+E2036</f>
        <v>0</v>
      </c>
      <c r="K2036" s="31">
        <f>DSUM(المنصرف!$A$2:$L$38,5,A2035:B2036)</f>
        <v>0</v>
      </c>
      <c r="L2036" s="31" t="e">
        <f t="shared" ref="L2036" si="12246">K2036*I2036</f>
        <v>#DIV/0!</v>
      </c>
      <c r="M2036" s="31">
        <f t="shared" ref="M2036" si="12247">H2036-K2036</f>
        <v>0</v>
      </c>
      <c r="N2036" s="31" t="e">
        <f t="shared" ref="N2036" si="12248">M2036*I2036</f>
        <v>#DIV/0!</v>
      </c>
      <c r="O2036" s="31"/>
      <c r="P2036" s="31" t="e">
        <f t="shared" ref="P2036" si="12249">O2036*I2036</f>
        <v>#DIV/0!</v>
      </c>
      <c r="Q2036" s="31">
        <f t="shared" ref="Q2036" si="12250">IF(M2036&gt;O2036,M2036-O2036,0)</f>
        <v>0</v>
      </c>
      <c r="R2036" s="31" t="e">
        <f t="shared" ref="R2036" si="12251">Q2036*I2036</f>
        <v>#DIV/0!</v>
      </c>
      <c r="S2036" s="31">
        <f t="shared" ref="S2036" si="12252">IF(O2036&gt;M2036,O2036-M2036,0)</f>
        <v>0</v>
      </c>
      <c r="T2036" s="32" t="e">
        <f t="shared" ref="T2036" si="12253">S2036*I2036</f>
        <v>#DIV/0!</v>
      </c>
    </row>
    <row r="2037" spans="1:20" s="2" customFormat="1" ht="15" hidden="1">
      <c r="A2037" s="18" t="str">
        <f t="shared" ref="A2037" si="12254">$A$3</f>
        <v>اسم المزرعة</v>
      </c>
      <c r="B2037" s="19" t="str">
        <f t="shared" ref="B2037" si="12255">B2035</f>
        <v>اسم الصنف</v>
      </c>
      <c r="C2037" s="19"/>
      <c r="D2037" s="19"/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20"/>
    </row>
    <row r="2038" spans="1:20" ht="20.100000000000001" customHeight="1">
      <c r="A2038" s="29" t="str">
        <f t="shared" si="11966"/>
        <v/>
      </c>
      <c r="B2038" s="62" t="s">
        <v>34</v>
      </c>
      <c r="C2038" s="30"/>
      <c r="D2038" s="31">
        <f>DSUM('اول المدة'!$A$2:$I$45,5,A2037:B2038)</f>
        <v>0</v>
      </c>
      <c r="E2038" s="31">
        <f>DSUM('اول المدة'!$A$2:$I$45,7,A2037:B2038)</f>
        <v>0</v>
      </c>
      <c r="F2038" s="31">
        <f>DSUM(الوارد!$A$2:$K$38,6,A2037:B2038)</f>
        <v>0</v>
      </c>
      <c r="G2038" s="31">
        <f>DSUM(الوارد!$A$2:$K$38,8,A2037:B2038)</f>
        <v>0</v>
      </c>
      <c r="H2038" s="31">
        <f t="shared" ref="H2038" si="12256">F2038+D2038</f>
        <v>0</v>
      </c>
      <c r="I2038" s="31" t="e">
        <f t="shared" si="11968"/>
        <v>#DIV/0!</v>
      </c>
      <c r="J2038" s="31">
        <f t="shared" ref="J2038" si="12257">G2038+E2038</f>
        <v>0</v>
      </c>
      <c r="K2038" s="31">
        <f>DSUM(المنصرف!$A$2:$L$38,5,A2037:B2038)</f>
        <v>0</v>
      </c>
      <c r="L2038" s="31" t="e">
        <f t="shared" ref="L2038" si="12258">K2038*I2038</f>
        <v>#DIV/0!</v>
      </c>
      <c r="M2038" s="31">
        <f t="shared" ref="M2038" si="12259">H2038-K2038</f>
        <v>0</v>
      </c>
      <c r="N2038" s="31" t="e">
        <f t="shared" ref="N2038" si="12260">M2038*I2038</f>
        <v>#DIV/0!</v>
      </c>
      <c r="O2038" s="31"/>
      <c r="P2038" s="31" t="e">
        <f t="shared" ref="P2038" si="12261">O2038*I2038</f>
        <v>#DIV/0!</v>
      </c>
      <c r="Q2038" s="31">
        <f t="shared" ref="Q2038" si="12262">IF(M2038&gt;O2038,M2038-O2038,0)</f>
        <v>0</v>
      </c>
      <c r="R2038" s="31" t="e">
        <f t="shared" ref="R2038" si="12263">Q2038*I2038</f>
        <v>#DIV/0!</v>
      </c>
      <c r="S2038" s="31">
        <f t="shared" ref="S2038" si="12264">IF(O2038&gt;M2038,O2038-M2038,0)</f>
        <v>0</v>
      </c>
      <c r="T2038" s="32" t="e">
        <f t="shared" ref="T2038" si="12265">S2038*I2038</f>
        <v>#DIV/0!</v>
      </c>
    </row>
    <row r="2039" spans="1:20" s="2" customFormat="1" ht="15" hidden="1">
      <c r="A2039" s="18" t="str">
        <f t="shared" ref="A2039" si="12266">$A$3</f>
        <v>اسم المزرعة</v>
      </c>
      <c r="B2039" s="19" t="str">
        <f t="shared" ref="B2039" si="12267">B2037</f>
        <v>اسم الصنف</v>
      </c>
      <c r="C2039" s="19"/>
      <c r="D2039" s="19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20"/>
    </row>
    <row r="2040" spans="1:20" ht="20.100000000000001" customHeight="1">
      <c r="A2040" s="29" t="str">
        <f t="shared" si="11966"/>
        <v/>
      </c>
      <c r="B2040" s="62" t="s">
        <v>34</v>
      </c>
      <c r="C2040" s="30"/>
      <c r="D2040" s="31">
        <f>DSUM('اول المدة'!$A$2:$I$45,5,A2039:B2040)</f>
        <v>0</v>
      </c>
      <c r="E2040" s="31">
        <f>DSUM('اول المدة'!$A$2:$I$45,7,A2039:B2040)</f>
        <v>0</v>
      </c>
      <c r="F2040" s="31">
        <f>DSUM(الوارد!$A$2:$K$38,6,A2039:B2040)</f>
        <v>0</v>
      </c>
      <c r="G2040" s="31">
        <f>DSUM(الوارد!$A$2:$K$38,8,A2039:B2040)</f>
        <v>0</v>
      </c>
      <c r="H2040" s="31">
        <f t="shared" ref="H2040" si="12268">F2040+D2040</f>
        <v>0</v>
      </c>
      <c r="I2040" s="31" t="e">
        <f t="shared" si="11968"/>
        <v>#DIV/0!</v>
      </c>
      <c r="J2040" s="31">
        <f t="shared" ref="J2040" si="12269">G2040+E2040</f>
        <v>0</v>
      </c>
      <c r="K2040" s="31">
        <f>DSUM(المنصرف!$A$2:$L$38,5,A2039:B2040)</f>
        <v>0</v>
      </c>
      <c r="L2040" s="31" t="e">
        <f t="shared" ref="L2040" si="12270">K2040*I2040</f>
        <v>#DIV/0!</v>
      </c>
      <c r="M2040" s="31">
        <f t="shared" ref="M2040" si="12271">H2040-K2040</f>
        <v>0</v>
      </c>
      <c r="N2040" s="31" t="e">
        <f t="shared" ref="N2040" si="12272">M2040*I2040</f>
        <v>#DIV/0!</v>
      </c>
      <c r="O2040" s="31"/>
      <c r="P2040" s="31" t="e">
        <f t="shared" ref="P2040" si="12273">O2040*I2040</f>
        <v>#DIV/0!</v>
      </c>
      <c r="Q2040" s="31">
        <f t="shared" ref="Q2040" si="12274">IF(M2040&gt;O2040,M2040-O2040,0)</f>
        <v>0</v>
      </c>
      <c r="R2040" s="31" t="e">
        <f t="shared" ref="R2040" si="12275">Q2040*I2040</f>
        <v>#DIV/0!</v>
      </c>
      <c r="S2040" s="31">
        <f t="shared" ref="S2040" si="12276">IF(O2040&gt;M2040,O2040-M2040,0)</f>
        <v>0</v>
      </c>
      <c r="T2040" s="32" t="e">
        <f t="shared" ref="T2040" si="12277">S2040*I2040</f>
        <v>#DIV/0!</v>
      </c>
    </row>
    <row r="2041" spans="1:20" s="2" customFormat="1" ht="15" hidden="1">
      <c r="A2041" s="18" t="str">
        <f t="shared" ref="A2041" si="12278">$A$3</f>
        <v>اسم المزرعة</v>
      </c>
      <c r="B2041" s="19" t="str">
        <f t="shared" ref="B2041" si="12279">B2039</f>
        <v>اسم الصنف</v>
      </c>
      <c r="C2041" s="19"/>
      <c r="D2041" s="19"/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  <c r="R2041" s="19"/>
      <c r="S2041" s="19"/>
      <c r="T2041" s="20"/>
    </row>
    <row r="2042" spans="1:20" ht="20.100000000000001" customHeight="1">
      <c r="A2042" s="29" t="str">
        <f t="shared" si="11966"/>
        <v/>
      </c>
      <c r="B2042" s="62" t="s">
        <v>34</v>
      </c>
      <c r="C2042" s="30"/>
      <c r="D2042" s="31">
        <f>DSUM('اول المدة'!$A$2:$I$45,5,A2041:B2042)</f>
        <v>0</v>
      </c>
      <c r="E2042" s="31">
        <f>DSUM('اول المدة'!$A$2:$I$45,7,A2041:B2042)</f>
        <v>0</v>
      </c>
      <c r="F2042" s="31">
        <f>DSUM(الوارد!$A$2:$K$38,6,A2041:B2042)</f>
        <v>0</v>
      </c>
      <c r="G2042" s="31">
        <f>DSUM(الوارد!$A$2:$K$38,8,A2041:B2042)</f>
        <v>0</v>
      </c>
      <c r="H2042" s="31">
        <f t="shared" ref="H2042" si="12280">F2042+D2042</f>
        <v>0</v>
      </c>
      <c r="I2042" s="31" t="e">
        <f t="shared" si="11968"/>
        <v>#DIV/0!</v>
      </c>
      <c r="J2042" s="31">
        <f t="shared" ref="J2042" si="12281">G2042+E2042</f>
        <v>0</v>
      </c>
      <c r="K2042" s="31">
        <f>DSUM(المنصرف!$A$2:$L$38,5,A2041:B2042)</f>
        <v>0</v>
      </c>
      <c r="L2042" s="31" t="e">
        <f t="shared" ref="L2042" si="12282">K2042*I2042</f>
        <v>#DIV/0!</v>
      </c>
      <c r="M2042" s="31">
        <f t="shared" ref="M2042" si="12283">H2042-K2042</f>
        <v>0</v>
      </c>
      <c r="N2042" s="31" t="e">
        <f t="shared" ref="N2042" si="12284">M2042*I2042</f>
        <v>#DIV/0!</v>
      </c>
      <c r="O2042" s="31"/>
      <c r="P2042" s="31" t="e">
        <f t="shared" ref="P2042" si="12285">O2042*I2042</f>
        <v>#DIV/0!</v>
      </c>
      <c r="Q2042" s="31">
        <f t="shared" ref="Q2042" si="12286">IF(M2042&gt;O2042,M2042-O2042,0)</f>
        <v>0</v>
      </c>
      <c r="R2042" s="31" t="e">
        <f t="shared" ref="R2042" si="12287">Q2042*I2042</f>
        <v>#DIV/0!</v>
      </c>
      <c r="S2042" s="31">
        <f t="shared" ref="S2042" si="12288">IF(O2042&gt;M2042,O2042-M2042,0)</f>
        <v>0</v>
      </c>
      <c r="T2042" s="32" t="e">
        <f t="shared" ref="T2042" si="12289">S2042*I2042</f>
        <v>#DIV/0!</v>
      </c>
    </row>
    <row r="2043" spans="1:20" s="2" customFormat="1" ht="15" hidden="1">
      <c r="A2043" s="18" t="str">
        <f t="shared" ref="A2043" si="12290">$A$3</f>
        <v>اسم المزرعة</v>
      </c>
      <c r="B2043" s="19" t="str">
        <f t="shared" ref="B2043" si="12291">B2041</f>
        <v>اسم الصنف</v>
      </c>
      <c r="C2043" s="19"/>
      <c r="D2043" s="19"/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  <c r="R2043" s="19"/>
      <c r="S2043" s="19"/>
      <c r="T2043" s="20"/>
    </row>
    <row r="2044" spans="1:20" ht="20.100000000000001" customHeight="1">
      <c r="A2044" s="29" t="str">
        <f t="shared" si="11966"/>
        <v/>
      </c>
      <c r="B2044" s="62" t="s">
        <v>34</v>
      </c>
      <c r="C2044" s="30"/>
      <c r="D2044" s="31">
        <f>DSUM('اول المدة'!$A$2:$I$45,5,A2043:B2044)</f>
        <v>0</v>
      </c>
      <c r="E2044" s="31">
        <f>DSUM('اول المدة'!$A$2:$I$45,7,A2043:B2044)</f>
        <v>0</v>
      </c>
      <c r="F2044" s="31">
        <f>DSUM(الوارد!$A$2:$K$38,6,A2043:B2044)</f>
        <v>0</v>
      </c>
      <c r="G2044" s="31">
        <f>DSUM(الوارد!$A$2:$K$38,8,A2043:B2044)</f>
        <v>0</v>
      </c>
      <c r="H2044" s="31">
        <f t="shared" ref="H2044" si="12292">F2044+D2044</f>
        <v>0</v>
      </c>
      <c r="I2044" s="31" t="e">
        <f t="shared" si="11968"/>
        <v>#DIV/0!</v>
      </c>
      <c r="J2044" s="31">
        <f t="shared" ref="J2044" si="12293">G2044+E2044</f>
        <v>0</v>
      </c>
      <c r="K2044" s="31">
        <f>DSUM(المنصرف!$A$2:$L$38,5,A2043:B2044)</f>
        <v>0</v>
      </c>
      <c r="L2044" s="31" t="e">
        <f t="shared" ref="L2044" si="12294">K2044*I2044</f>
        <v>#DIV/0!</v>
      </c>
      <c r="M2044" s="31">
        <f t="shared" ref="M2044" si="12295">H2044-K2044</f>
        <v>0</v>
      </c>
      <c r="N2044" s="31" t="e">
        <f t="shared" ref="N2044" si="12296">M2044*I2044</f>
        <v>#DIV/0!</v>
      </c>
      <c r="O2044" s="31"/>
      <c r="P2044" s="31" t="e">
        <f t="shared" ref="P2044" si="12297">O2044*I2044</f>
        <v>#DIV/0!</v>
      </c>
      <c r="Q2044" s="31">
        <f t="shared" ref="Q2044" si="12298">IF(M2044&gt;O2044,M2044-O2044,0)</f>
        <v>0</v>
      </c>
      <c r="R2044" s="31" t="e">
        <f t="shared" ref="R2044" si="12299">Q2044*I2044</f>
        <v>#DIV/0!</v>
      </c>
      <c r="S2044" s="31">
        <f t="shared" ref="S2044" si="12300">IF(O2044&gt;M2044,O2044-M2044,0)</f>
        <v>0</v>
      </c>
      <c r="T2044" s="32" t="e">
        <f t="shared" ref="T2044" si="12301">S2044*I2044</f>
        <v>#DIV/0!</v>
      </c>
    </row>
    <row r="2045" spans="1:20" s="2" customFormat="1" ht="15" hidden="1">
      <c r="A2045" s="18" t="str">
        <f t="shared" ref="A2045" si="12302">$A$3</f>
        <v>اسم المزرعة</v>
      </c>
      <c r="B2045" s="19" t="str">
        <f t="shared" ref="B2045" si="12303">B2043</f>
        <v>اسم الصنف</v>
      </c>
      <c r="C2045" s="19"/>
      <c r="D2045" s="19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20"/>
    </row>
    <row r="2046" spans="1:20" ht="20.100000000000001" customHeight="1">
      <c r="A2046" s="29" t="str">
        <f t="shared" si="11966"/>
        <v/>
      </c>
      <c r="B2046" s="62" t="s">
        <v>34</v>
      </c>
      <c r="C2046" s="30"/>
      <c r="D2046" s="31">
        <f>DSUM('اول المدة'!$A$2:$I$45,5,A2045:B2046)</f>
        <v>0</v>
      </c>
      <c r="E2046" s="31">
        <f>DSUM('اول المدة'!$A$2:$I$45,7,A2045:B2046)</f>
        <v>0</v>
      </c>
      <c r="F2046" s="31">
        <f>DSUM(الوارد!$A$2:$K$38,6,A2045:B2046)</f>
        <v>0</v>
      </c>
      <c r="G2046" s="31">
        <f>DSUM(الوارد!$A$2:$K$38,8,A2045:B2046)</f>
        <v>0</v>
      </c>
      <c r="H2046" s="31">
        <f t="shared" ref="H2046" si="12304">F2046+D2046</f>
        <v>0</v>
      </c>
      <c r="I2046" s="31" t="e">
        <f t="shared" si="11968"/>
        <v>#DIV/0!</v>
      </c>
      <c r="J2046" s="31">
        <f t="shared" ref="J2046" si="12305">G2046+E2046</f>
        <v>0</v>
      </c>
      <c r="K2046" s="31">
        <f>DSUM(المنصرف!$A$2:$L$38,5,A2045:B2046)</f>
        <v>0</v>
      </c>
      <c r="L2046" s="31" t="e">
        <f t="shared" ref="L2046" si="12306">K2046*I2046</f>
        <v>#DIV/0!</v>
      </c>
      <c r="M2046" s="31">
        <f t="shared" ref="M2046" si="12307">H2046-K2046</f>
        <v>0</v>
      </c>
      <c r="N2046" s="31" t="e">
        <f t="shared" ref="N2046" si="12308">M2046*I2046</f>
        <v>#DIV/0!</v>
      </c>
      <c r="O2046" s="31"/>
      <c r="P2046" s="31" t="e">
        <f t="shared" ref="P2046" si="12309">O2046*I2046</f>
        <v>#DIV/0!</v>
      </c>
      <c r="Q2046" s="31">
        <f t="shared" ref="Q2046" si="12310">IF(M2046&gt;O2046,M2046-O2046,0)</f>
        <v>0</v>
      </c>
      <c r="R2046" s="31" t="e">
        <f t="shared" ref="R2046" si="12311">Q2046*I2046</f>
        <v>#DIV/0!</v>
      </c>
      <c r="S2046" s="31">
        <f t="shared" ref="S2046" si="12312">IF(O2046&gt;M2046,O2046-M2046,0)</f>
        <v>0</v>
      </c>
      <c r="T2046" s="32" t="e">
        <f t="shared" ref="T2046" si="12313">S2046*I2046</f>
        <v>#DIV/0!</v>
      </c>
    </row>
    <row r="2047" spans="1:20" s="2" customFormat="1" ht="15" hidden="1">
      <c r="A2047" s="18" t="str">
        <f t="shared" ref="A2047" si="12314">$A$3</f>
        <v>اسم المزرعة</v>
      </c>
      <c r="B2047" s="19" t="str">
        <f t="shared" ref="B2047" si="12315">B2045</f>
        <v>اسم الصنف</v>
      </c>
      <c r="C2047" s="19"/>
      <c r="D2047" s="19"/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  <c r="R2047" s="19"/>
      <c r="S2047" s="19"/>
      <c r="T2047" s="20"/>
    </row>
    <row r="2048" spans="1:20" ht="20.100000000000001" customHeight="1">
      <c r="A2048" s="29" t="str">
        <f t="shared" si="11966"/>
        <v/>
      </c>
      <c r="B2048" s="62" t="s">
        <v>34</v>
      </c>
      <c r="C2048" s="30"/>
      <c r="D2048" s="31">
        <f>DSUM('اول المدة'!$A$2:$I$45,5,A2047:B2048)</f>
        <v>0</v>
      </c>
      <c r="E2048" s="31">
        <f>DSUM('اول المدة'!$A$2:$I$45,7,A2047:B2048)</f>
        <v>0</v>
      </c>
      <c r="F2048" s="31">
        <f>DSUM(الوارد!$A$2:$K$38,6,A2047:B2048)</f>
        <v>0</v>
      </c>
      <c r="G2048" s="31">
        <f>DSUM(الوارد!$A$2:$K$38,8,A2047:B2048)</f>
        <v>0</v>
      </c>
      <c r="H2048" s="31">
        <f t="shared" ref="H2048" si="12316">F2048+D2048</f>
        <v>0</v>
      </c>
      <c r="I2048" s="31" t="e">
        <f t="shared" si="11968"/>
        <v>#DIV/0!</v>
      </c>
      <c r="J2048" s="31">
        <f t="shared" ref="J2048" si="12317">G2048+E2048</f>
        <v>0</v>
      </c>
      <c r="K2048" s="31">
        <f>DSUM(المنصرف!$A$2:$L$38,5,A2047:B2048)</f>
        <v>0</v>
      </c>
      <c r="L2048" s="31" t="e">
        <f t="shared" ref="L2048" si="12318">K2048*I2048</f>
        <v>#DIV/0!</v>
      </c>
      <c r="M2048" s="31">
        <f t="shared" ref="M2048" si="12319">H2048-K2048</f>
        <v>0</v>
      </c>
      <c r="N2048" s="31" t="e">
        <f t="shared" ref="N2048" si="12320">M2048*I2048</f>
        <v>#DIV/0!</v>
      </c>
      <c r="O2048" s="31"/>
      <c r="P2048" s="31" t="e">
        <f t="shared" ref="P2048" si="12321">O2048*I2048</f>
        <v>#DIV/0!</v>
      </c>
      <c r="Q2048" s="31">
        <f t="shared" ref="Q2048" si="12322">IF(M2048&gt;O2048,M2048-O2048,0)</f>
        <v>0</v>
      </c>
      <c r="R2048" s="31" t="e">
        <f t="shared" ref="R2048" si="12323">Q2048*I2048</f>
        <v>#DIV/0!</v>
      </c>
      <c r="S2048" s="31">
        <f t="shared" ref="S2048" si="12324">IF(O2048&gt;M2048,O2048-M2048,0)</f>
        <v>0</v>
      </c>
      <c r="T2048" s="32" t="e">
        <f t="shared" ref="T2048" si="12325">S2048*I2048</f>
        <v>#DIV/0!</v>
      </c>
    </row>
    <row r="2049" spans="1:20" s="2" customFormat="1" ht="15" hidden="1">
      <c r="A2049" s="18" t="str">
        <f t="shared" ref="A2049" si="12326">$A$3</f>
        <v>اسم المزرعة</v>
      </c>
      <c r="B2049" s="19" t="str">
        <f t="shared" ref="B2049" si="12327">B2047</f>
        <v>اسم الصنف</v>
      </c>
      <c r="C2049" s="19"/>
      <c r="D2049" s="19"/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  <c r="R2049" s="19"/>
      <c r="S2049" s="19"/>
      <c r="T2049" s="20"/>
    </row>
    <row r="2050" spans="1:20" ht="20.100000000000001" customHeight="1">
      <c r="A2050" s="29" t="str">
        <f t="shared" si="11966"/>
        <v/>
      </c>
      <c r="B2050" s="62" t="s">
        <v>34</v>
      </c>
      <c r="C2050" s="30"/>
      <c r="D2050" s="31">
        <f>DSUM('اول المدة'!$A$2:$I$45,5,A2049:B2050)</f>
        <v>0</v>
      </c>
      <c r="E2050" s="31">
        <f>DSUM('اول المدة'!$A$2:$I$45,7,A2049:B2050)</f>
        <v>0</v>
      </c>
      <c r="F2050" s="31">
        <f>DSUM(الوارد!$A$2:$K$38,6,A2049:B2050)</f>
        <v>0</v>
      </c>
      <c r="G2050" s="31">
        <f>DSUM(الوارد!$A$2:$K$38,8,A2049:B2050)</f>
        <v>0</v>
      </c>
      <c r="H2050" s="31">
        <f t="shared" ref="H2050" si="12328">F2050+D2050</f>
        <v>0</v>
      </c>
      <c r="I2050" s="31" t="e">
        <f t="shared" si="11968"/>
        <v>#DIV/0!</v>
      </c>
      <c r="J2050" s="31">
        <f t="shared" ref="J2050" si="12329">G2050+E2050</f>
        <v>0</v>
      </c>
      <c r="K2050" s="31">
        <f>DSUM(المنصرف!$A$2:$L$38,5,A2049:B2050)</f>
        <v>0</v>
      </c>
      <c r="L2050" s="31" t="e">
        <f t="shared" ref="L2050" si="12330">K2050*I2050</f>
        <v>#DIV/0!</v>
      </c>
      <c r="M2050" s="31">
        <f t="shared" ref="M2050" si="12331">H2050-K2050</f>
        <v>0</v>
      </c>
      <c r="N2050" s="31" t="e">
        <f t="shared" ref="N2050" si="12332">M2050*I2050</f>
        <v>#DIV/0!</v>
      </c>
      <c r="O2050" s="31"/>
      <c r="P2050" s="31" t="e">
        <f t="shared" ref="P2050" si="12333">O2050*I2050</f>
        <v>#DIV/0!</v>
      </c>
      <c r="Q2050" s="31">
        <f t="shared" ref="Q2050" si="12334">IF(M2050&gt;O2050,M2050-O2050,0)</f>
        <v>0</v>
      </c>
      <c r="R2050" s="31" t="e">
        <f t="shared" ref="R2050" si="12335">Q2050*I2050</f>
        <v>#DIV/0!</v>
      </c>
      <c r="S2050" s="31">
        <f t="shared" ref="S2050" si="12336">IF(O2050&gt;M2050,O2050-M2050,0)</f>
        <v>0</v>
      </c>
      <c r="T2050" s="32" t="e">
        <f t="shared" ref="T2050" si="12337">S2050*I2050</f>
        <v>#DIV/0!</v>
      </c>
    </row>
    <row r="2051" spans="1:20" s="2" customFormat="1" ht="15" hidden="1">
      <c r="A2051" s="18" t="str">
        <f t="shared" ref="A2051" si="12338">$A$3</f>
        <v>اسم المزرعة</v>
      </c>
      <c r="B2051" s="19" t="str">
        <f t="shared" ref="B2051" si="12339">B2049</f>
        <v>اسم الصنف</v>
      </c>
      <c r="C2051" s="19"/>
      <c r="D2051" s="19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20"/>
    </row>
    <row r="2052" spans="1:20" ht="20.100000000000001" customHeight="1">
      <c r="A2052" s="29" t="str">
        <f t="shared" si="11966"/>
        <v/>
      </c>
      <c r="B2052" s="62" t="s">
        <v>34</v>
      </c>
      <c r="C2052" s="30"/>
      <c r="D2052" s="31">
        <f>DSUM('اول المدة'!$A$2:$I$45,5,A2051:B2052)</f>
        <v>0</v>
      </c>
      <c r="E2052" s="31">
        <f>DSUM('اول المدة'!$A$2:$I$45,7,A2051:B2052)</f>
        <v>0</v>
      </c>
      <c r="F2052" s="31">
        <f>DSUM(الوارد!$A$2:$K$38,6,A2051:B2052)</f>
        <v>0</v>
      </c>
      <c r="G2052" s="31">
        <f>DSUM(الوارد!$A$2:$K$38,8,A2051:B2052)</f>
        <v>0</v>
      </c>
      <c r="H2052" s="31">
        <f t="shared" ref="H2052" si="12340">F2052+D2052</f>
        <v>0</v>
      </c>
      <c r="I2052" s="31" t="e">
        <f t="shared" si="11968"/>
        <v>#DIV/0!</v>
      </c>
      <c r="J2052" s="31">
        <f t="shared" ref="J2052" si="12341">G2052+E2052</f>
        <v>0</v>
      </c>
      <c r="K2052" s="31">
        <f>DSUM(المنصرف!$A$2:$L$38,5,A2051:B2052)</f>
        <v>0</v>
      </c>
      <c r="L2052" s="31" t="e">
        <f t="shared" ref="L2052" si="12342">K2052*I2052</f>
        <v>#DIV/0!</v>
      </c>
      <c r="M2052" s="31">
        <f t="shared" ref="M2052" si="12343">H2052-K2052</f>
        <v>0</v>
      </c>
      <c r="N2052" s="31" t="e">
        <f t="shared" ref="N2052" si="12344">M2052*I2052</f>
        <v>#DIV/0!</v>
      </c>
      <c r="O2052" s="31"/>
      <c r="P2052" s="31" t="e">
        <f t="shared" ref="P2052" si="12345">O2052*I2052</f>
        <v>#DIV/0!</v>
      </c>
      <c r="Q2052" s="31">
        <f t="shared" ref="Q2052" si="12346">IF(M2052&gt;O2052,M2052-O2052,0)</f>
        <v>0</v>
      </c>
      <c r="R2052" s="31" t="e">
        <f t="shared" ref="R2052" si="12347">Q2052*I2052</f>
        <v>#DIV/0!</v>
      </c>
      <c r="S2052" s="31">
        <f t="shared" ref="S2052" si="12348">IF(O2052&gt;M2052,O2052-M2052,0)</f>
        <v>0</v>
      </c>
      <c r="T2052" s="32" t="e">
        <f t="shared" ref="T2052" si="12349">S2052*I2052</f>
        <v>#DIV/0!</v>
      </c>
    </row>
    <row r="2053" spans="1:20" s="2" customFormat="1" ht="15" hidden="1">
      <c r="A2053" s="18" t="str">
        <f t="shared" ref="A2053" si="12350">$A$3</f>
        <v>اسم المزرعة</v>
      </c>
      <c r="B2053" s="19" t="str">
        <f t="shared" ref="B2053" si="12351">B2051</f>
        <v>اسم الصنف</v>
      </c>
      <c r="C2053" s="19"/>
      <c r="D2053" s="19"/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  <c r="R2053" s="19"/>
      <c r="S2053" s="19"/>
      <c r="T2053" s="20"/>
    </row>
    <row r="2054" spans="1:20" ht="20.100000000000001" customHeight="1">
      <c r="A2054" s="29" t="str">
        <f t="shared" ref="A2054:A2116" si="12352">$B$1</f>
        <v/>
      </c>
      <c r="B2054" s="62" t="s">
        <v>34</v>
      </c>
      <c r="C2054" s="30"/>
      <c r="D2054" s="31">
        <f>DSUM('اول المدة'!$A$2:$I$45,5,A2053:B2054)</f>
        <v>0</v>
      </c>
      <c r="E2054" s="31">
        <f>DSUM('اول المدة'!$A$2:$I$45,7,A2053:B2054)</f>
        <v>0</v>
      </c>
      <c r="F2054" s="31">
        <f>DSUM(الوارد!$A$2:$K$38,6,A2053:B2054)</f>
        <v>0</v>
      </c>
      <c r="G2054" s="31">
        <f>DSUM(الوارد!$A$2:$K$38,8,A2053:B2054)</f>
        <v>0</v>
      </c>
      <c r="H2054" s="31">
        <f t="shared" ref="H2054" si="12353">F2054+D2054</f>
        <v>0</v>
      </c>
      <c r="I2054" s="31" t="e">
        <f t="shared" ref="I2054:I2116" si="12354">J2054/H2054</f>
        <v>#DIV/0!</v>
      </c>
      <c r="J2054" s="31">
        <f t="shared" ref="J2054" si="12355">G2054+E2054</f>
        <v>0</v>
      </c>
      <c r="K2054" s="31">
        <f>DSUM(المنصرف!$A$2:$L$38,5,A2053:B2054)</f>
        <v>0</v>
      </c>
      <c r="L2054" s="31" t="e">
        <f t="shared" ref="L2054" si="12356">K2054*I2054</f>
        <v>#DIV/0!</v>
      </c>
      <c r="M2054" s="31">
        <f t="shared" ref="M2054" si="12357">H2054-K2054</f>
        <v>0</v>
      </c>
      <c r="N2054" s="31" t="e">
        <f t="shared" ref="N2054" si="12358">M2054*I2054</f>
        <v>#DIV/0!</v>
      </c>
      <c r="O2054" s="31"/>
      <c r="P2054" s="31" t="e">
        <f t="shared" ref="P2054" si="12359">O2054*I2054</f>
        <v>#DIV/0!</v>
      </c>
      <c r="Q2054" s="31">
        <f t="shared" ref="Q2054" si="12360">IF(M2054&gt;O2054,M2054-O2054,0)</f>
        <v>0</v>
      </c>
      <c r="R2054" s="31" t="e">
        <f t="shared" ref="R2054" si="12361">Q2054*I2054</f>
        <v>#DIV/0!</v>
      </c>
      <c r="S2054" s="31">
        <f t="shared" ref="S2054" si="12362">IF(O2054&gt;M2054,O2054-M2054,0)</f>
        <v>0</v>
      </c>
      <c r="T2054" s="32" t="e">
        <f t="shared" ref="T2054" si="12363">S2054*I2054</f>
        <v>#DIV/0!</v>
      </c>
    </row>
    <row r="2055" spans="1:20" s="2" customFormat="1" ht="15" hidden="1">
      <c r="A2055" s="18" t="str">
        <f t="shared" ref="A2055" si="12364">$A$3</f>
        <v>اسم المزرعة</v>
      </c>
      <c r="B2055" s="19" t="str">
        <f t="shared" ref="B2055" si="12365">B2053</f>
        <v>اسم الصنف</v>
      </c>
      <c r="C2055" s="19"/>
      <c r="D2055" s="19"/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19"/>
      <c r="S2055" s="19"/>
      <c r="T2055" s="20"/>
    </row>
    <row r="2056" spans="1:20" ht="20.100000000000001" customHeight="1">
      <c r="A2056" s="29" t="str">
        <f t="shared" si="12352"/>
        <v/>
      </c>
      <c r="B2056" s="62" t="s">
        <v>34</v>
      </c>
      <c r="C2056" s="30"/>
      <c r="D2056" s="31">
        <f>DSUM('اول المدة'!$A$2:$I$45,5,A2055:B2056)</f>
        <v>0</v>
      </c>
      <c r="E2056" s="31">
        <f>DSUM('اول المدة'!$A$2:$I$45,7,A2055:B2056)</f>
        <v>0</v>
      </c>
      <c r="F2056" s="31">
        <f>DSUM(الوارد!$A$2:$K$38,6,A2055:B2056)</f>
        <v>0</v>
      </c>
      <c r="G2056" s="31">
        <f>DSUM(الوارد!$A$2:$K$38,8,A2055:B2056)</f>
        <v>0</v>
      </c>
      <c r="H2056" s="31">
        <f t="shared" ref="H2056" si="12366">F2056+D2056</f>
        <v>0</v>
      </c>
      <c r="I2056" s="31" t="e">
        <f t="shared" si="12354"/>
        <v>#DIV/0!</v>
      </c>
      <c r="J2056" s="31">
        <f t="shared" ref="J2056" si="12367">G2056+E2056</f>
        <v>0</v>
      </c>
      <c r="K2056" s="31">
        <f>DSUM(المنصرف!$A$2:$L$38,5,A2055:B2056)</f>
        <v>0</v>
      </c>
      <c r="L2056" s="31" t="e">
        <f t="shared" ref="L2056" si="12368">K2056*I2056</f>
        <v>#DIV/0!</v>
      </c>
      <c r="M2056" s="31">
        <f t="shared" ref="M2056" si="12369">H2056-K2056</f>
        <v>0</v>
      </c>
      <c r="N2056" s="31" t="e">
        <f t="shared" ref="N2056" si="12370">M2056*I2056</f>
        <v>#DIV/0!</v>
      </c>
      <c r="O2056" s="31"/>
      <c r="P2056" s="31" t="e">
        <f t="shared" ref="P2056" si="12371">O2056*I2056</f>
        <v>#DIV/0!</v>
      </c>
      <c r="Q2056" s="31">
        <f t="shared" ref="Q2056" si="12372">IF(M2056&gt;O2056,M2056-O2056,0)</f>
        <v>0</v>
      </c>
      <c r="R2056" s="31" t="e">
        <f t="shared" ref="R2056" si="12373">Q2056*I2056</f>
        <v>#DIV/0!</v>
      </c>
      <c r="S2056" s="31">
        <f t="shared" ref="S2056" si="12374">IF(O2056&gt;M2056,O2056-M2056,0)</f>
        <v>0</v>
      </c>
      <c r="T2056" s="32" t="e">
        <f t="shared" ref="T2056" si="12375">S2056*I2056</f>
        <v>#DIV/0!</v>
      </c>
    </row>
    <row r="2057" spans="1:20" s="2" customFormat="1" ht="15" hidden="1">
      <c r="A2057" s="18" t="str">
        <f t="shared" ref="A2057" si="12376">$A$3</f>
        <v>اسم المزرعة</v>
      </c>
      <c r="B2057" s="19" t="str">
        <f t="shared" ref="B2057" si="12377">B2055</f>
        <v>اسم الصنف</v>
      </c>
      <c r="C2057" s="19"/>
      <c r="D2057" s="19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20"/>
    </row>
    <row r="2058" spans="1:20" ht="20.100000000000001" customHeight="1">
      <c r="A2058" s="29" t="str">
        <f t="shared" si="12352"/>
        <v/>
      </c>
      <c r="B2058" s="62" t="s">
        <v>34</v>
      </c>
      <c r="C2058" s="30"/>
      <c r="D2058" s="31">
        <f>DSUM('اول المدة'!$A$2:$I$45,5,A2057:B2058)</f>
        <v>0</v>
      </c>
      <c r="E2058" s="31">
        <f>DSUM('اول المدة'!$A$2:$I$45,7,A2057:B2058)</f>
        <v>0</v>
      </c>
      <c r="F2058" s="31">
        <f>DSUM(الوارد!$A$2:$K$38,6,A2057:B2058)</f>
        <v>0</v>
      </c>
      <c r="G2058" s="31">
        <f>DSUM(الوارد!$A$2:$K$38,8,A2057:B2058)</f>
        <v>0</v>
      </c>
      <c r="H2058" s="31">
        <f t="shared" ref="H2058" si="12378">F2058+D2058</f>
        <v>0</v>
      </c>
      <c r="I2058" s="31" t="e">
        <f t="shared" si="12354"/>
        <v>#DIV/0!</v>
      </c>
      <c r="J2058" s="31">
        <f t="shared" ref="J2058" si="12379">G2058+E2058</f>
        <v>0</v>
      </c>
      <c r="K2058" s="31">
        <f>DSUM(المنصرف!$A$2:$L$38,5,A2057:B2058)</f>
        <v>0</v>
      </c>
      <c r="L2058" s="31" t="e">
        <f t="shared" ref="L2058" si="12380">K2058*I2058</f>
        <v>#DIV/0!</v>
      </c>
      <c r="M2058" s="31">
        <f t="shared" ref="M2058" si="12381">H2058-K2058</f>
        <v>0</v>
      </c>
      <c r="N2058" s="31" t="e">
        <f t="shared" ref="N2058" si="12382">M2058*I2058</f>
        <v>#DIV/0!</v>
      </c>
      <c r="O2058" s="31"/>
      <c r="P2058" s="31" t="e">
        <f t="shared" ref="P2058" si="12383">O2058*I2058</f>
        <v>#DIV/0!</v>
      </c>
      <c r="Q2058" s="31">
        <f t="shared" ref="Q2058" si="12384">IF(M2058&gt;O2058,M2058-O2058,0)</f>
        <v>0</v>
      </c>
      <c r="R2058" s="31" t="e">
        <f t="shared" ref="R2058" si="12385">Q2058*I2058</f>
        <v>#DIV/0!</v>
      </c>
      <c r="S2058" s="31">
        <f t="shared" ref="S2058" si="12386">IF(O2058&gt;M2058,O2058-M2058,0)</f>
        <v>0</v>
      </c>
      <c r="T2058" s="32" t="e">
        <f t="shared" ref="T2058" si="12387">S2058*I2058</f>
        <v>#DIV/0!</v>
      </c>
    </row>
    <row r="2059" spans="1:20" s="2" customFormat="1" ht="15" hidden="1">
      <c r="A2059" s="18" t="str">
        <f t="shared" ref="A2059" si="12388">$A$3</f>
        <v>اسم المزرعة</v>
      </c>
      <c r="B2059" s="19" t="str">
        <f t="shared" ref="B2059" si="12389">B2057</f>
        <v>اسم الصنف</v>
      </c>
      <c r="C2059" s="19"/>
      <c r="D2059" s="19"/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  <c r="R2059" s="19"/>
      <c r="S2059" s="19"/>
      <c r="T2059" s="20"/>
    </row>
    <row r="2060" spans="1:20" ht="20.100000000000001" customHeight="1">
      <c r="A2060" s="29" t="str">
        <f t="shared" si="12352"/>
        <v/>
      </c>
      <c r="B2060" s="62" t="s">
        <v>34</v>
      </c>
      <c r="C2060" s="30"/>
      <c r="D2060" s="31">
        <f>DSUM('اول المدة'!$A$2:$I$45,5,A2059:B2060)</f>
        <v>0</v>
      </c>
      <c r="E2060" s="31">
        <f>DSUM('اول المدة'!$A$2:$I$45,7,A2059:B2060)</f>
        <v>0</v>
      </c>
      <c r="F2060" s="31">
        <f>DSUM(الوارد!$A$2:$K$38,6,A2059:B2060)</f>
        <v>0</v>
      </c>
      <c r="G2060" s="31">
        <f>DSUM(الوارد!$A$2:$K$38,8,A2059:B2060)</f>
        <v>0</v>
      </c>
      <c r="H2060" s="31">
        <f t="shared" ref="H2060" si="12390">F2060+D2060</f>
        <v>0</v>
      </c>
      <c r="I2060" s="31" t="e">
        <f t="shared" si="12354"/>
        <v>#DIV/0!</v>
      </c>
      <c r="J2060" s="31">
        <f t="shared" ref="J2060" si="12391">G2060+E2060</f>
        <v>0</v>
      </c>
      <c r="K2060" s="31">
        <f>DSUM(المنصرف!$A$2:$L$38,5,A2059:B2060)</f>
        <v>0</v>
      </c>
      <c r="L2060" s="31" t="e">
        <f t="shared" ref="L2060" si="12392">K2060*I2060</f>
        <v>#DIV/0!</v>
      </c>
      <c r="M2060" s="31">
        <f t="shared" ref="M2060" si="12393">H2060-K2060</f>
        <v>0</v>
      </c>
      <c r="N2060" s="31" t="e">
        <f t="shared" ref="N2060" si="12394">M2060*I2060</f>
        <v>#DIV/0!</v>
      </c>
      <c r="O2060" s="31"/>
      <c r="P2060" s="31" t="e">
        <f t="shared" ref="P2060" si="12395">O2060*I2060</f>
        <v>#DIV/0!</v>
      </c>
      <c r="Q2060" s="31">
        <f t="shared" ref="Q2060" si="12396">IF(M2060&gt;O2060,M2060-O2060,0)</f>
        <v>0</v>
      </c>
      <c r="R2060" s="31" t="e">
        <f t="shared" ref="R2060" si="12397">Q2060*I2060</f>
        <v>#DIV/0!</v>
      </c>
      <c r="S2060" s="31">
        <f t="shared" ref="S2060" si="12398">IF(O2060&gt;M2060,O2060-M2060,0)</f>
        <v>0</v>
      </c>
      <c r="T2060" s="32" t="e">
        <f t="shared" ref="T2060" si="12399">S2060*I2060</f>
        <v>#DIV/0!</v>
      </c>
    </row>
    <row r="2061" spans="1:20" s="2" customFormat="1" ht="15" hidden="1">
      <c r="A2061" s="18" t="str">
        <f t="shared" ref="A2061" si="12400">$A$3</f>
        <v>اسم المزرعة</v>
      </c>
      <c r="B2061" s="19" t="str">
        <f t="shared" ref="B2061" si="12401">B2059</f>
        <v>اسم الصنف</v>
      </c>
      <c r="C2061" s="19"/>
      <c r="D2061" s="19"/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19"/>
      <c r="S2061" s="19"/>
      <c r="T2061" s="20"/>
    </row>
    <row r="2062" spans="1:20" ht="20.100000000000001" customHeight="1">
      <c r="A2062" s="29" t="str">
        <f t="shared" si="12352"/>
        <v/>
      </c>
      <c r="B2062" s="62" t="s">
        <v>34</v>
      </c>
      <c r="C2062" s="30"/>
      <c r="D2062" s="31">
        <f>DSUM('اول المدة'!$A$2:$I$45,5,A2061:B2062)</f>
        <v>0</v>
      </c>
      <c r="E2062" s="31">
        <f>DSUM('اول المدة'!$A$2:$I$45,7,A2061:B2062)</f>
        <v>0</v>
      </c>
      <c r="F2062" s="31">
        <f>DSUM(الوارد!$A$2:$K$38,6,A2061:B2062)</f>
        <v>0</v>
      </c>
      <c r="G2062" s="31">
        <f>DSUM(الوارد!$A$2:$K$38,8,A2061:B2062)</f>
        <v>0</v>
      </c>
      <c r="H2062" s="31">
        <f t="shared" ref="H2062" si="12402">F2062+D2062</f>
        <v>0</v>
      </c>
      <c r="I2062" s="31" t="e">
        <f t="shared" si="12354"/>
        <v>#DIV/0!</v>
      </c>
      <c r="J2062" s="31">
        <f t="shared" ref="J2062" si="12403">G2062+E2062</f>
        <v>0</v>
      </c>
      <c r="K2062" s="31">
        <f>DSUM(المنصرف!$A$2:$L$38,5,A2061:B2062)</f>
        <v>0</v>
      </c>
      <c r="L2062" s="31" t="e">
        <f t="shared" ref="L2062" si="12404">K2062*I2062</f>
        <v>#DIV/0!</v>
      </c>
      <c r="M2062" s="31">
        <f t="shared" ref="M2062" si="12405">H2062-K2062</f>
        <v>0</v>
      </c>
      <c r="N2062" s="31" t="e">
        <f t="shared" ref="N2062" si="12406">M2062*I2062</f>
        <v>#DIV/0!</v>
      </c>
      <c r="O2062" s="31"/>
      <c r="P2062" s="31" t="e">
        <f t="shared" ref="P2062" si="12407">O2062*I2062</f>
        <v>#DIV/0!</v>
      </c>
      <c r="Q2062" s="31">
        <f t="shared" ref="Q2062" si="12408">IF(M2062&gt;O2062,M2062-O2062,0)</f>
        <v>0</v>
      </c>
      <c r="R2062" s="31" t="e">
        <f t="shared" ref="R2062" si="12409">Q2062*I2062</f>
        <v>#DIV/0!</v>
      </c>
      <c r="S2062" s="31">
        <f t="shared" ref="S2062" si="12410">IF(O2062&gt;M2062,O2062-M2062,0)</f>
        <v>0</v>
      </c>
      <c r="T2062" s="32" t="e">
        <f t="shared" ref="T2062" si="12411">S2062*I2062</f>
        <v>#DIV/0!</v>
      </c>
    </row>
    <row r="2063" spans="1:20" s="2" customFormat="1" ht="15" hidden="1">
      <c r="A2063" s="18" t="str">
        <f t="shared" ref="A2063" si="12412">$A$3</f>
        <v>اسم المزرعة</v>
      </c>
      <c r="B2063" s="19" t="str">
        <f t="shared" ref="B2063" si="12413">B2061</f>
        <v>اسم الصنف</v>
      </c>
      <c r="C2063" s="19"/>
      <c r="D2063" s="19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20"/>
    </row>
    <row r="2064" spans="1:20" ht="20.100000000000001" customHeight="1">
      <c r="A2064" s="29" t="str">
        <f t="shared" si="12352"/>
        <v/>
      </c>
      <c r="B2064" s="62" t="s">
        <v>34</v>
      </c>
      <c r="C2064" s="30"/>
      <c r="D2064" s="31">
        <f>DSUM('اول المدة'!$A$2:$I$45,5,A2063:B2064)</f>
        <v>0</v>
      </c>
      <c r="E2064" s="31">
        <f>DSUM('اول المدة'!$A$2:$I$45,7,A2063:B2064)</f>
        <v>0</v>
      </c>
      <c r="F2064" s="31">
        <f>DSUM(الوارد!$A$2:$K$38,6,A2063:B2064)</f>
        <v>0</v>
      </c>
      <c r="G2064" s="31">
        <f>DSUM(الوارد!$A$2:$K$38,8,A2063:B2064)</f>
        <v>0</v>
      </c>
      <c r="H2064" s="31">
        <f t="shared" ref="H2064" si="12414">F2064+D2064</f>
        <v>0</v>
      </c>
      <c r="I2064" s="31" t="e">
        <f t="shared" si="12354"/>
        <v>#DIV/0!</v>
      </c>
      <c r="J2064" s="31">
        <f t="shared" ref="J2064" si="12415">G2064+E2064</f>
        <v>0</v>
      </c>
      <c r="K2064" s="31">
        <f>DSUM(المنصرف!$A$2:$L$38,5,A2063:B2064)</f>
        <v>0</v>
      </c>
      <c r="L2064" s="31" t="e">
        <f t="shared" ref="L2064" si="12416">K2064*I2064</f>
        <v>#DIV/0!</v>
      </c>
      <c r="M2064" s="31">
        <f t="shared" ref="M2064" si="12417">H2064-K2064</f>
        <v>0</v>
      </c>
      <c r="N2064" s="31" t="e">
        <f t="shared" ref="N2064" si="12418">M2064*I2064</f>
        <v>#DIV/0!</v>
      </c>
      <c r="O2064" s="31"/>
      <c r="P2064" s="31" t="e">
        <f t="shared" ref="P2064" si="12419">O2064*I2064</f>
        <v>#DIV/0!</v>
      </c>
      <c r="Q2064" s="31">
        <f t="shared" ref="Q2064" si="12420">IF(M2064&gt;O2064,M2064-O2064,0)</f>
        <v>0</v>
      </c>
      <c r="R2064" s="31" t="e">
        <f t="shared" ref="R2064" si="12421">Q2064*I2064</f>
        <v>#DIV/0!</v>
      </c>
      <c r="S2064" s="31">
        <f t="shared" ref="S2064" si="12422">IF(O2064&gt;M2064,O2064-M2064,0)</f>
        <v>0</v>
      </c>
      <c r="T2064" s="32" t="e">
        <f t="shared" ref="T2064" si="12423">S2064*I2064</f>
        <v>#DIV/0!</v>
      </c>
    </row>
    <row r="2065" spans="1:20" s="2" customFormat="1" ht="15" hidden="1">
      <c r="A2065" s="18" t="str">
        <f t="shared" ref="A2065" si="12424">$A$3</f>
        <v>اسم المزرعة</v>
      </c>
      <c r="B2065" s="19" t="str">
        <f t="shared" ref="B2065" si="12425">B2063</f>
        <v>اسم الصنف</v>
      </c>
      <c r="C2065" s="19"/>
      <c r="D2065" s="19"/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  <c r="R2065" s="19"/>
      <c r="S2065" s="19"/>
      <c r="T2065" s="20"/>
    </row>
    <row r="2066" spans="1:20" ht="20.100000000000001" customHeight="1">
      <c r="A2066" s="29" t="str">
        <f t="shared" si="12352"/>
        <v/>
      </c>
      <c r="B2066" s="62" t="s">
        <v>34</v>
      </c>
      <c r="C2066" s="30"/>
      <c r="D2066" s="31">
        <f>DSUM('اول المدة'!$A$2:$I$45,5,A2065:B2066)</f>
        <v>0</v>
      </c>
      <c r="E2066" s="31">
        <f>DSUM('اول المدة'!$A$2:$I$45,7,A2065:B2066)</f>
        <v>0</v>
      </c>
      <c r="F2066" s="31">
        <f>DSUM(الوارد!$A$2:$K$38,6,A2065:B2066)</f>
        <v>0</v>
      </c>
      <c r="G2066" s="31">
        <f>DSUM(الوارد!$A$2:$K$38,8,A2065:B2066)</f>
        <v>0</v>
      </c>
      <c r="H2066" s="31">
        <f t="shared" ref="H2066" si="12426">F2066+D2066</f>
        <v>0</v>
      </c>
      <c r="I2066" s="31" t="e">
        <f t="shared" si="12354"/>
        <v>#DIV/0!</v>
      </c>
      <c r="J2066" s="31">
        <f t="shared" ref="J2066" si="12427">G2066+E2066</f>
        <v>0</v>
      </c>
      <c r="K2066" s="31">
        <f>DSUM(المنصرف!$A$2:$L$38,5,A2065:B2066)</f>
        <v>0</v>
      </c>
      <c r="L2066" s="31" t="e">
        <f t="shared" ref="L2066" si="12428">K2066*I2066</f>
        <v>#DIV/0!</v>
      </c>
      <c r="M2066" s="31">
        <f t="shared" ref="M2066" si="12429">H2066-K2066</f>
        <v>0</v>
      </c>
      <c r="N2066" s="31" t="e">
        <f t="shared" ref="N2066" si="12430">M2066*I2066</f>
        <v>#DIV/0!</v>
      </c>
      <c r="O2066" s="31"/>
      <c r="P2066" s="31" t="e">
        <f t="shared" ref="P2066" si="12431">O2066*I2066</f>
        <v>#DIV/0!</v>
      </c>
      <c r="Q2066" s="31">
        <f t="shared" ref="Q2066" si="12432">IF(M2066&gt;O2066,M2066-O2066,0)</f>
        <v>0</v>
      </c>
      <c r="R2066" s="31" t="e">
        <f t="shared" ref="R2066" si="12433">Q2066*I2066</f>
        <v>#DIV/0!</v>
      </c>
      <c r="S2066" s="31">
        <f t="shared" ref="S2066" si="12434">IF(O2066&gt;M2066,O2066-M2066,0)</f>
        <v>0</v>
      </c>
      <c r="T2066" s="32" t="e">
        <f t="shared" ref="T2066" si="12435">S2066*I2066</f>
        <v>#DIV/0!</v>
      </c>
    </row>
    <row r="2067" spans="1:20" s="2" customFormat="1" ht="15" hidden="1">
      <c r="A2067" s="18" t="str">
        <f t="shared" ref="A2067" si="12436">$A$3</f>
        <v>اسم المزرعة</v>
      </c>
      <c r="B2067" s="19" t="str">
        <f t="shared" ref="B2067" si="12437">B2065</f>
        <v>اسم الصنف</v>
      </c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  <c r="R2067" s="19"/>
      <c r="S2067" s="19"/>
      <c r="T2067" s="20"/>
    </row>
    <row r="2068" spans="1:20" ht="20.100000000000001" customHeight="1">
      <c r="A2068" s="29" t="str">
        <f t="shared" si="12352"/>
        <v/>
      </c>
      <c r="B2068" s="62" t="s">
        <v>34</v>
      </c>
      <c r="C2068" s="30"/>
      <c r="D2068" s="31">
        <f>DSUM('اول المدة'!$A$2:$I$45,5,A2067:B2068)</f>
        <v>0</v>
      </c>
      <c r="E2068" s="31">
        <f>DSUM('اول المدة'!$A$2:$I$45,7,A2067:B2068)</f>
        <v>0</v>
      </c>
      <c r="F2068" s="31">
        <f>DSUM(الوارد!$A$2:$K$38,6,A2067:B2068)</f>
        <v>0</v>
      </c>
      <c r="G2068" s="31">
        <f>DSUM(الوارد!$A$2:$K$38,8,A2067:B2068)</f>
        <v>0</v>
      </c>
      <c r="H2068" s="31">
        <f t="shared" ref="H2068" si="12438">F2068+D2068</f>
        <v>0</v>
      </c>
      <c r="I2068" s="31" t="e">
        <f t="shared" si="12354"/>
        <v>#DIV/0!</v>
      </c>
      <c r="J2068" s="31">
        <f t="shared" ref="J2068" si="12439">G2068+E2068</f>
        <v>0</v>
      </c>
      <c r="K2068" s="31">
        <f>DSUM(المنصرف!$A$2:$L$38,5,A2067:B2068)</f>
        <v>0</v>
      </c>
      <c r="L2068" s="31" t="e">
        <f t="shared" ref="L2068" si="12440">K2068*I2068</f>
        <v>#DIV/0!</v>
      </c>
      <c r="M2068" s="31">
        <f t="shared" ref="M2068" si="12441">H2068-K2068</f>
        <v>0</v>
      </c>
      <c r="N2068" s="31" t="e">
        <f t="shared" ref="N2068" si="12442">M2068*I2068</f>
        <v>#DIV/0!</v>
      </c>
      <c r="O2068" s="31"/>
      <c r="P2068" s="31" t="e">
        <f t="shared" ref="P2068" si="12443">O2068*I2068</f>
        <v>#DIV/0!</v>
      </c>
      <c r="Q2068" s="31">
        <f t="shared" ref="Q2068" si="12444">IF(M2068&gt;O2068,M2068-O2068,0)</f>
        <v>0</v>
      </c>
      <c r="R2068" s="31" t="e">
        <f t="shared" ref="R2068" si="12445">Q2068*I2068</f>
        <v>#DIV/0!</v>
      </c>
      <c r="S2068" s="31">
        <f t="shared" ref="S2068" si="12446">IF(O2068&gt;M2068,O2068-M2068,0)</f>
        <v>0</v>
      </c>
      <c r="T2068" s="32" t="e">
        <f t="shared" ref="T2068" si="12447">S2068*I2068</f>
        <v>#DIV/0!</v>
      </c>
    </row>
    <row r="2069" spans="1:20" s="2" customFormat="1" ht="15" hidden="1">
      <c r="A2069" s="18" t="str">
        <f t="shared" ref="A2069" si="12448">$A$3</f>
        <v>اسم المزرعة</v>
      </c>
      <c r="B2069" s="19" t="str">
        <f t="shared" ref="B2069" si="12449">B2067</f>
        <v>اسم الصنف</v>
      </c>
      <c r="C2069" s="19"/>
      <c r="D2069" s="19"/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  <c r="R2069" s="19"/>
      <c r="S2069" s="19"/>
      <c r="T2069" s="20"/>
    </row>
    <row r="2070" spans="1:20" ht="20.100000000000001" customHeight="1">
      <c r="A2070" s="29" t="str">
        <f t="shared" si="12352"/>
        <v/>
      </c>
      <c r="B2070" s="62" t="s">
        <v>34</v>
      </c>
      <c r="C2070" s="30"/>
      <c r="D2070" s="31">
        <f>DSUM('اول المدة'!$A$2:$I$45,5,A2069:B2070)</f>
        <v>0</v>
      </c>
      <c r="E2070" s="31">
        <f>DSUM('اول المدة'!$A$2:$I$45,7,A2069:B2070)</f>
        <v>0</v>
      </c>
      <c r="F2070" s="31">
        <f>DSUM(الوارد!$A$2:$K$38,6,A2069:B2070)</f>
        <v>0</v>
      </c>
      <c r="G2070" s="31">
        <f>DSUM(الوارد!$A$2:$K$38,8,A2069:B2070)</f>
        <v>0</v>
      </c>
      <c r="H2070" s="31">
        <f t="shared" ref="H2070" si="12450">F2070+D2070</f>
        <v>0</v>
      </c>
      <c r="I2070" s="31" t="e">
        <f t="shared" si="12354"/>
        <v>#DIV/0!</v>
      </c>
      <c r="J2070" s="31">
        <f t="shared" ref="J2070" si="12451">G2070+E2070</f>
        <v>0</v>
      </c>
      <c r="K2070" s="31">
        <f>DSUM(المنصرف!$A$2:$L$38,5,A2069:B2070)</f>
        <v>0</v>
      </c>
      <c r="L2070" s="31" t="e">
        <f t="shared" ref="L2070" si="12452">K2070*I2070</f>
        <v>#DIV/0!</v>
      </c>
      <c r="M2070" s="31">
        <f t="shared" ref="M2070" si="12453">H2070-K2070</f>
        <v>0</v>
      </c>
      <c r="N2070" s="31" t="e">
        <f t="shared" ref="N2070" si="12454">M2070*I2070</f>
        <v>#DIV/0!</v>
      </c>
      <c r="O2070" s="31"/>
      <c r="P2070" s="31" t="e">
        <f t="shared" ref="P2070" si="12455">O2070*I2070</f>
        <v>#DIV/0!</v>
      </c>
      <c r="Q2070" s="31">
        <f t="shared" ref="Q2070" si="12456">IF(M2070&gt;O2070,M2070-O2070,0)</f>
        <v>0</v>
      </c>
      <c r="R2070" s="31" t="e">
        <f t="shared" ref="R2070" si="12457">Q2070*I2070</f>
        <v>#DIV/0!</v>
      </c>
      <c r="S2070" s="31">
        <f t="shared" ref="S2070" si="12458">IF(O2070&gt;M2070,O2070-M2070,0)</f>
        <v>0</v>
      </c>
      <c r="T2070" s="32" t="e">
        <f t="shared" ref="T2070" si="12459">S2070*I2070</f>
        <v>#DIV/0!</v>
      </c>
    </row>
    <row r="2071" spans="1:20" s="2" customFormat="1" ht="15" hidden="1">
      <c r="A2071" s="18" t="str">
        <f t="shared" ref="A2071" si="12460">$A$3</f>
        <v>اسم المزرعة</v>
      </c>
      <c r="B2071" s="19" t="str">
        <f t="shared" ref="B2071" si="12461">B2069</f>
        <v>اسم الصنف</v>
      </c>
      <c r="C2071" s="19"/>
      <c r="D2071" s="19"/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  <c r="R2071" s="19"/>
      <c r="S2071" s="19"/>
      <c r="T2071" s="20"/>
    </row>
    <row r="2072" spans="1:20" ht="20.100000000000001" customHeight="1">
      <c r="A2072" s="29" t="str">
        <f t="shared" si="12352"/>
        <v/>
      </c>
      <c r="B2072" s="62" t="s">
        <v>34</v>
      </c>
      <c r="C2072" s="30"/>
      <c r="D2072" s="31">
        <f>DSUM('اول المدة'!$A$2:$I$45,5,A2071:B2072)</f>
        <v>0</v>
      </c>
      <c r="E2072" s="31">
        <f>DSUM('اول المدة'!$A$2:$I$45,7,A2071:B2072)</f>
        <v>0</v>
      </c>
      <c r="F2072" s="31">
        <f>DSUM(الوارد!$A$2:$K$38,6,A2071:B2072)</f>
        <v>0</v>
      </c>
      <c r="G2072" s="31">
        <f>DSUM(الوارد!$A$2:$K$38,8,A2071:B2072)</f>
        <v>0</v>
      </c>
      <c r="H2072" s="31">
        <f t="shared" ref="H2072" si="12462">F2072+D2072</f>
        <v>0</v>
      </c>
      <c r="I2072" s="31" t="e">
        <f t="shared" si="12354"/>
        <v>#DIV/0!</v>
      </c>
      <c r="J2072" s="31">
        <f t="shared" ref="J2072" si="12463">G2072+E2072</f>
        <v>0</v>
      </c>
      <c r="K2072" s="31">
        <f>DSUM(المنصرف!$A$2:$L$38,5,A2071:B2072)</f>
        <v>0</v>
      </c>
      <c r="L2072" s="31" t="e">
        <f t="shared" ref="L2072" si="12464">K2072*I2072</f>
        <v>#DIV/0!</v>
      </c>
      <c r="M2072" s="31">
        <f t="shared" ref="M2072" si="12465">H2072-K2072</f>
        <v>0</v>
      </c>
      <c r="N2072" s="31" t="e">
        <f t="shared" ref="N2072" si="12466">M2072*I2072</f>
        <v>#DIV/0!</v>
      </c>
      <c r="O2072" s="31"/>
      <c r="P2072" s="31" t="e">
        <f t="shared" ref="P2072" si="12467">O2072*I2072</f>
        <v>#DIV/0!</v>
      </c>
      <c r="Q2072" s="31">
        <f t="shared" ref="Q2072" si="12468">IF(M2072&gt;O2072,M2072-O2072,0)</f>
        <v>0</v>
      </c>
      <c r="R2072" s="31" t="e">
        <f t="shared" ref="R2072" si="12469">Q2072*I2072</f>
        <v>#DIV/0!</v>
      </c>
      <c r="S2072" s="31">
        <f t="shared" ref="S2072" si="12470">IF(O2072&gt;M2072,O2072-M2072,0)</f>
        <v>0</v>
      </c>
      <c r="T2072" s="32" t="e">
        <f t="shared" ref="T2072" si="12471">S2072*I2072</f>
        <v>#DIV/0!</v>
      </c>
    </row>
    <row r="2073" spans="1:20" s="2" customFormat="1" ht="15" hidden="1">
      <c r="A2073" s="18" t="str">
        <f t="shared" ref="A2073" si="12472">$A$3</f>
        <v>اسم المزرعة</v>
      </c>
      <c r="B2073" s="19" t="str">
        <f t="shared" ref="B2073" si="12473">B2071</f>
        <v>اسم الصنف</v>
      </c>
      <c r="C2073" s="19"/>
      <c r="D2073" s="19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  <c r="R2073" s="19"/>
      <c r="S2073" s="19"/>
      <c r="T2073" s="20"/>
    </row>
    <row r="2074" spans="1:20" ht="20.100000000000001" customHeight="1">
      <c r="A2074" s="29" t="str">
        <f t="shared" si="12352"/>
        <v/>
      </c>
      <c r="B2074" s="62" t="s">
        <v>34</v>
      </c>
      <c r="C2074" s="30"/>
      <c r="D2074" s="31">
        <f>DSUM('اول المدة'!$A$2:$I$45,5,A2073:B2074)</f>
        <v>0</v>
      </c>
      <c r="E2074" s="31">
        <f>DSUM('اول المدة'!$A$2:$I$45,7,A2073:B2074)</f>
        <v>0</v>
      </c>
      <c r="F2074" s="31">
        <f>DSUM(الوارد!$A$2:$K$38,6,A2073:B2074)</f>
        <v>0</v>
      </c>
      <c r="G2074" s="31">
        <f>DSUM(الوارد!$A$2:$K$38,8,A2073:B2074)</f>
        <v>0</v>
      </c>
      <c r="H2074" s="31">
        <f t="shared" ref="H2074" si="12474">F2074+D2074</f>
        <v>0</v>
      </c>
      <c r="I2074" s="31" t="e">
        <f t="shared" si="12354"/>
        <v>#DIV/0!</v>
      </c>
      <c r="J2074" s="31">
        <f t="shared" ref="J2074" si="12475">G2074+E2074</f>
        <v>0</v>
      </c>
      <c r="K2074" s="31">
        <f>DSUM(المنصرف!$A$2:$L$38,5,A2073:B2074)</f>
        <v>0</v>
      </c>
      <c r="L2074" s="31" t="e">
        <f t="shared" ref="L2074" si="12476">K2074*I2074</f>
        <v>#DIV/0!</v>
      </c>
      <c r="M2074" s="31">
        <f t="shared" ref="M2074" si="12477">H2074-K2074</f>
        <v>0</v>
      </c>
      <c r="N2074" s="31" t="e">
        <f t="shared" ref="N2074" si="12478">M2074*I2074</f>
        <v>#DIV/0!</v>
      </c>
      <c r="O2074" s="31"/>
      <c r="P2074" s="31" t="e">
        <f t="shared" ref="P2074" si="12479">O2074*I2074</f>
        <v>#DIV/0!</v>
      </c>
      <c r="Q2074" s="31">
        <f t="shared" ref="Q2074" si="12480">IF(M2074&gt;O2074,M2074-O2074,0)</f>
        <v>0</v>
      </c>
      <c r="R2074" s="31" t="e">
        <f t="shared" ref="R2074" si="12481">Q2074*I2074</f>
        <v>#DIV/0!</v>
      </c>
      <c r="S2074" s="31">
        <f t="shared" ref="S2074" si="12482">IF(O2074&gt;M2074,O2074-M2074,0)</f>
        <v>0</v>
      </c>
      <c r="T2074" s="32" t="e">
        <f t="shared" ref="T2074" si="12483">S2074*I2074</f>
        <v>#DIV/0!</v>
      </c>
    </row>
    <row r="2075" spans="1:20" s="2" customFormat="1" ht="15" hidden="1">
      <c r="A2075" s="18" t="str">
        <f t="shared" ref="A2075" si="12484">$A$3</f>
        <v>اسم المزرعة</v>
      </c>
      <c r="B2075" s="19" t="str">
        <f t="shared" ref="B2075" si="12485">B2073</f>
        <v>اسم الصنف</v>
      </c>
      <c r="C2075" s="19"/>
      <c r="D2075" s="19"/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  <c r="R2075" s="19"/>
      <c r="S2075" s="19"/>
      <c r="T2075" s="20"/>
    </row>
    <row r="2076" spans="1:20" ht="20.100000000000001" customHeight="1">
      <c r="A2076" s="29" t="str">
        <f t="shared" si="12352"/>
        <v/>
      </c>
      <c r="B2076" s="62" t="s">
        <v>34</v>
      </c>
      <c r="C2076" s="30"/>
      <c r="D2076" s="31">
        <f>DSUM('اول المدة'!$A$2:$I$45,5,A2075:B2076)</f>
        <v>0</v>
      </c>
      <c r="E2076" s="31">
        <f>DSUM('اول المدة'!$A$2:$I$45,7,A2075:B2076)</f>
        <v>0</v>
      </c>
      <c r="F2076" s="31">
        <f>DSUM(الوارد!$A$2:$K$38,6,A2075:B2076)</f>
        <v>0</v>
      </c>
      <c r="G2076" s="31">
        <f>DSUM(الوارد!$A$2:$K$38,8,A2075:B2076)</f>
        <v>0</v>
      </c>
      <c r="H2076" s="31">
        <f t="shared" ref="H2076" si="12486">F2076+D2076</f>
        <v>0</v>
      </c>
      <c r="I2076" s="31" t="e">
        <f t="shared" si="12354"/>
        <v>#DIV/0!</v>
      </c>
      <c r="J2076" s="31">
        <f t="shared" ref="J2076" si="12487">G2076+E2076</f>
        <v>0</v>
      </c>
      <c r="K2076" s="31">
        <f>DSUM(المنصرف!$A$2:$L$38,5,A2075:B2076)</f>
        <v>0</v>
      </c>
      <c r="L2076" s="31" t="e">
        <f t="shared" ref="L2076" si="12488">K2076*I2076</f>
        <v>#DIV/0!</v>
      </c>
      <c r="M2076" s="31">
        <f t="shared" ref="M2076" si="12489">H2076-K2076</f>
        <v>0</v>
      </c>
      <c r="N2076" s="31" t="e">
        <f t="shared" ref="N2076" si="12490">M2076*I2076</f>
        <v>#DIV/0!</v>
      </c>
      <c r="O2076" s="31"/>
      <c r="P2076" s="31" t="e">
        <f t="shared" ref="P2076" si="12491">O2076*I2076</f>
        <v>#DIV/0!</v>
      </c>
      <c r="Q2076" s="31">
        <f t="shared" ref="Q2076" si="12492">IF(M2076&gt;O2076,M2076-O2076,0)</f>
        <v>0</v>
      </c>
      <c r="R2076" s="31" t="e">
        <f t="shared" ref="R2076" si="12493">Q2076*I2076</f>
        <v>#DIV/0!</v>
      </c>
      <c r="S2076" s="31">
        <f t="shared" ref="S2076" si="12494">IF(O2076&gt;M2076,O2076-M2076,0)</f>
        <v>0</v>
      </c>
      <c r="T2076" s="32" t="e">
        <f t="shared" ref="T2076" si="12495">S2076*I2076</f>
        <v>#DIV/0!</v>
      </c>
    </row>
    <row r="2077" spans="1:20" s="2" customFormat="1" ht="15" hidden="1">
      <c r="A2077" s="18" t="str">
        <f t="shared" ref="A2077" si="12496">$A$3</f>
        <v>اسم المزرعة</v>
      </c>
      <c r="B2077" s="19" t="str">
        <f t="shared" ref="B2077" si="12497">B2075</f>
        <v>اسم الصنف</v>
      </c>
      <c r="C2077" s="19"/>
      <c r="D2077" s="19"/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19"/>
      <c r="S2077" s="19"/>
      <c r="T2077" s="20"/>
    </row>
    <row r="2078" spans="1:20" ht="20.100000000000001" customHeight="1">
      <c r="A2078" s="29" t="str">
        <f t="shared" si="12352"/>
        <v/>
      </c>
      <c r="B2078" s="62" t="s">
        <v>34</v>
      </c>
      <c r="C2078" s="30"/>
      <c r="D2078" s="31">
        <f>DSUM('اول المدة'!$A$2:$I$45,5,A2077:B2078)</f>
        <v>0</v>
      </c>
      <c r="E2078" s="31">
        <f>DSUM('اول المدة'!$A$2:$I$45,7,A2077:B2078)</f>
        <v>0</v>
      </c>
      <c r="F2078" s="31">
        <f>DSUM(الوارد!$A$2:$K$38,6,A2077:B2078)</f>
        <v>0</v>
      </c>
      <c r="G2078" s="31">
        <f>DSUM(الوارد!$A$2:$K$38,8,A2077:B2078)</f>
        <v>0</v>
      </c>
      <c r="H2078" s="31">
        <f t="shared" ref="H2078" si="12498">F2078+D2078</f>
        <v>0</v>
      </c>
      <c r="I2078" s="31" t="e">
        <f t="shared" si="12354"/>
        <v>#DIV/0!</v>
      </c>
      <c r="J2078" s="31">
        <f t="shared" ref="J2078" si="12499">G2078+E2078</f>
        <v>0</v>
      </c>
      <c r="K2078" s="31">
        <f>DSUM(المنصرف!$A$2:$L$38,5,A2077:B2078)</f>
        <v>0</v>
      </c>
      <c r="L2078" s="31" t="e">
        <f t="shared" ref="L2078" si="12500">K2078*I2078</f>
        <v>#DIV/0!</v>
      </c>
      <c r="M2078" s="31">
        <f t="shared" ref="M2078" si="12501">H2078-K2078</f>
        <v>0</v>
      </c>
      <c r="N2078" s="31" t="e">
        <f t="shared" ref="N2078" si="12502">M2078*I2078</f>
        <v>#DIV/0!</v>
      </c>
      <c r="O2078" s="31"/>
      <c r="P2078" s="31" t="e">
        <f t="shared" ref="P2078" si="12503">O2078*I2078</f>
        <v>#DIV/0!</v>
      </c>
      <c r="Q2078" s="31">
        <f t="shared" ref="Q2078" si="12504">IF(M2078&gt;O2078,M2078-O2078,0)</f>
        <v>0</v>
      </c>
      <c r="R2078" s="31" t="e">
        <f t="shared" ref="R2078" si="12505">Q2078*I2078</f>
        <v>#DIV/0!</v>
      </c>
      <c r="S2078" s="31">
        <f t="shared" ref="S2078" si="12506">IF(O2078&gt;M2078,O2078-M2078,0)</f>
        <v>0</v>
      </c>
      <c r="T2078" s="32" t="e">
        <f t="shared" ref="T2078" si="12507">S2078*I2078</f>
        <v>#DIV/0!</v>
      </c>
    </row>
    <row r="2079" spans="1:20" s="2" customFormat="1" ht="15" hidden="1">
      <c r="A2079" s="18" t="str">
        <f t="shared" ref="A2079" si="12508">$A$3</f>
        <v>اسم المزرعة</v>
      </c>
      <c r="B2079" s="19" t="str">
        <f t="shared" ref="B2079" si="12509">B2077</f>
        <v>اسم الصنف</v>
      </c>
      <c r="C2079" s="19"/>
      <c r="D2079" s="19"/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  <c r="R2079" s="19"/>
      <c r="S2079" s="19"/>
      <c r="T2079" s="20"/>
    </row>
    <row r="2080" spans="1:20" ht="20.100000000000001" customHeight="1">
      <c r="A2080" s="29" t="str">
        <f t="shared" si="12352"/>
        <v/>
      </c>
      <c r="B2080" s="62" t="s">
        <v>34</v>
      </c>
      <c r="C2080" s="30"/>
      <c r="D2080" s="31">
        <f>DSUM('اول المدة'!$A$2:$I$45,5,A2079:B2080)</f>
        <v>0</v>
      </c>
      <c r="E2080" s="31">
        <f>DSUM('اول المدة'!$A$2:$I$45,7,A2079:B2080)</f>
        <v>0</v>
      </c>
      <c r="F2080" s="31">
        <f>DSUM(الوارد!$A$2:$K$38,6,A2079:B2080)</f>
        <v>0</v>
      </c>
      <c r="G2080" s="31">
        <f>DSUM(الوارد!$A$2:$K$38,8,A2079:B2080)</f>
        <v>0</v>
      </c>
      <c r="H2080" s="31">
        <f t="shared" ref="H2080" si="12510">F2080+D2080</f>
        <v>0</v>
      </c>
      <c r="I2080" s="31" t="e">
        <f t="shared" si="12354"/>
        <v>#DIV/0!</v>
      </c>
      <c r="J2080" s="31">
        <f t="shared" ref="J2080" si="12511">G2080+E2080</f>
        <v>0</v>
      </c>
      <c r="K2080" s="31">
        <f>DSUM(المنصرف!$A$2:$L$38,5,A2079:B2080)</f>
        <v>0</v>
      </c>
      <c r="L2080" s="31" t="e">
        <f t="shared" ref="L2080" si="12512">K2080*I2080</f>
        <v>#DIV/0!</v>
      </c>
      <c r="M2080" s="31">
        <f t="shared" ref="M2080" si="12513">H2080-K2080</f>
        <v>0</v>
      </c>
      <c r="N2080" s="31" t="e">
        <f t="shared" ref="N2080" si="12514">M2080*I2080</f>
        <v>#DIV/0!</v>
      </c>
      <c r="O2080" s="31"/>
      <c r="P2080" s="31" t="e">
        <f t="shared" ref="P2080" si="12515">O2080*I2080</f>
        <v>#DIV/0!</v>
      </c>
      <c r="Q2080" s="31">
        <f t="shared" ref="Q2080" si="12516">IF(M2080&gt;O2080,M2080-O2080,0)</f>
        <v>0</v>
      </c>
      <c r="R2080" s="31" t="e">
        <f t="shared" ref="R2080" si="12517">Q2080*I2080</f>
        <v>#DIV/0!</v>
      </c>
      <c r="S2080" s="31">
        <f t="shared" ref="S2080" si="12518">IF(O2080&gt;M2080,O2080-M2080,0)</f>
        <v>0</v>
      </c>
      <c r="T2080" s="32" t="e">
        <f t="shared" ref="T2080" si="12519">S2080*I2080</f>
        <v>#DIV/0!</v>
      </c>
    </row>
    <row r="2081" spans="1:20" s="2" customFormat="1" ht="15" hidden="1">
      <c r="A2081" s="18" t="str">
        <f t="shared" ref="A2081" si="12520">$A$3</f>
        <v>اسم المزرعة</v>
      </c>
      <c r="B2081" s="19" t="str">
        <f t="shared" ref="B2081" si="12521">B2079</f>
        <v>اسم الصنف</v>
      </c>
      <c r="C2081" s="19"/>
      <c r="D2081" s="19"/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  <c r="R2081" s="19"/>
      <c r="S2081" s="19"/>
      <c r="T2081" s="20"/>
    </row>
    <row r="2082" spans="1:20" ht="20.100000000000001" customHeight="1">
      <c r="A2082" s="29" t="str">
        <f t="shared" si="12352"/>
        <v/>
      </c>
      <c r="B2082" s="62" t="s">
        <v>34</v>
      </c>
      <c r="C2082" s="30"/>
      <c r="D2082" s="31">
        <f>DSUM('اول المدة'!$A$2:$I$45,5,A2081:B2082)</f>
        <v>0</v>
      </c>
      <c r="E2082" s="31">
        <f>DSUM('اول المدة'!$A$2:$I$45,7,A2081:B2082)</f>
        <v>0</v>
      </c>
      <c r="F2082" s="31">
        <f>DSUM(الوارد!$A$2:$K$38,6,A2081:B2082)</f>
        <v>0</v>
      </c>
      <c r="G2082" s="31">
        <f>DSUM(الوارد!$A$2:$K$38,8,A2081:B2082)</f>
        <v>0</v>
      </c>
      <c r="H2082" s="31">
        <f t="shared" ref="H2082" si="12522">F2082+D2082</f>
        <v>0</v>
      </c>
      <c r="I2082" s="31" t="e">
        <f t="shared" si="12354"/>
        <v>#DIV/0!</v>
      </c>
      <c r="J2082" s="31">
        <f t="shared" ref="J2082" si="12523">G2082+E2082</f>
        <v>0</v>
      </c>
      <c r="K2082" s="31">
        <f>DSUM(المنصرف!$A$2:$L$38,5,A2081:B2082)</f>
        <v>0</v>
      </c>
      <c r="L2082" s="31" t="e">
        <f t="shared" ref="L2082" si="12524">K2082*I2082</f>
        <v>#DIV/0!</v>
      </c>
      <c r="M2082" s="31">
        <f t="shared" ref="M2082" si="12525">H2082-K2082</f>
        <v>0</v>
      </c>
      <c r="N2082" s="31" t="e">
        <f t="shared" ref="N2082" si="12526">M2082*I2082</f>
        <v>#DIV/0!</v>
      </c>
      <c r="O2082" s="31"/>
      <c r="P2082" s="31" t="e">
        <f t="shared" ref="P2082" si="12527">O2082*I2082</f>
        <v>#DIV/0!</v>
      </c>
      <c r="Q2082" s="31">
        <f t="shared" ref="Q2082" si="12528">IF(M2082&gt;O2082,M2082-O2082,0)</f>
        <v>0</v>
      </c>
      <c r="R2082" s="31" t="e">
        <f t="shared" ref="R2082" si="12529">Q2082*I2082</f>
        <v>#DIV/0!</v>
      </c>
      <c r="S2082" s="31">
        <f t="shared" ref="S2082" si="12530">IF(O2082&gt;M2082,O2082-M2082,0)</f>
        <v>0</v>
      </c>
      <c r="T2082" s="32" t="e">
        <f t="shared" ref="T2082" si="12531">S2082*I2082</f>
        <v>#DIV/0!</v>
      </c>
    </row>
    <row r="2083" spans="1:20" s="2" customFormat="1" ht="15" hidden="1">
      <c r="A2083" s="18" t="str">
        <f t="shared" ref="A2083" si="12532">$A$3</f>
        <v>اسم المزرعة</v>
      </c>
      <c r="B2083" s="19" t="str">
        <f t="shared" ref="B2083" si="12533">B2081</f>
        <v>اسم الصنف</v>
      </c>
      <c r="C2083" s="19"/>
      <c r="D2083" s="19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20"/>
    </row>
    <row r="2084" spans="1:20" ht="20.100000000000001" customHeight="1">
      <c r="A2084" s="29" t="str">
        <f t="shared" si="12352"/>
        <v/>
      </c>
      <c r="B2084" s="62" t="s">
        <v>34</v>
      </c>
      <c r="C2084" s="30"/>
      <c r="D2084" s="31">
        <f>DSUM('اول المدة'!$A$2:$I$45,5,A2083:B2084)</f>
        <v>0</v>
      </c>
      <c r="E2084" s="31">
        <f>DSUM('اول المدة'!$A$2:$I$45,7,A2083:B2084)</f>
        <v>0</v>
      </c>
      <c r="F2084" s="31">
        <f>DSUM(الوارد!$A$2:$K$38,6,A2083:B2084)</f>
        <v>0</v>
      </c>
      <c r="G2084" s="31">
        <f>DSUM(الوارد!$A$2:$K$38,8,A2083:B2084)</f>
        <v>0</v>
      </c>
      <c r="H2084" s="31">
        <f t="shared" ref="H2084" si="12534">F2084+D2084</f>
        <v>0</v>
      </c>
      <c r="I2084" s="31" t="e">
        <f t="shared" si="12354"/>
        <v>#DIV/0!</v>
      </c>
      <c r="J2084" s="31">
        <f t="shared" ref="J2084" si="12535">G2084+E2084</f>
        <v>0</v>
      </c>
      <c r="K2084" s="31">
        <f>DSUM(المنصرف!$A$2:$L$38,5,A2083:B2084)</f>
        <v>0</v>
      </c>
      <c r="L2084" s="31" t="e">
        <f t="shared" ref="L2084" si="12536">K2084*I2084</f>
        <v>#DIV/0!</v>
      </c>
      <c r="M2084" s="31">
        <f t="shared" ref="M2084" si="12537">H2084-K2084</f>
        <v>0</v>
      </c>
      <c r="N2084" s="31" t="e">
        <f t="shared" ref="N2084" si="12538">M2084*I2084</f>
        <v>#DIV/0!</v>
      </c>
      <c r="O2084" s="31"/>
      <c r="P2084" s="31" t="e">
        <f t="shared" ref="P2084" si="12539">O2084*I2084</f>
        <v>#DIV/0!</v>
      </c>
      <c r="Q2084" s="31">
        <f t="shared" ref="Q2084" si="12540">IF(M2084&gt;O2084,M2084-O2084,0)</f>
        <v>0</v>
      </c>
      <c r="R2084" s="31" t="e">
        <f t="shared" ref="R2084" si="12541">Q2084*I2084</f>
        <v>#DIV/0!</v>
      </c>
      <c r="S2084" s="31">
        <f t="shared" ref="S2084" si="12542">IF(O2084&gt;M2084,O2084-M2084,0)</f>
        <v>0</v>
      </c>
      <c r="T2084" s="32" t="e">
        <f t="shared" ref="T2084" si="12543">S2084*I2084</f>
        <v>#DIV/0!</v>
      </c>
    </row>
    <row r="2085" spans="1:20" s="2" customFormat="1" ht="15" hidden="1">
      <c r="A2085" s="18" t="str">
        <f t="shared" ref="A2085" si="12544">$A$3</f>
        <v>اسم المزرعة</v>
      </c>
      <c r="B2085" s="19" t="str">
        <f t="shared" ref="B2085" si="12545">B2083</f>
        <v>اسم الصنف</v>
      </c>
      <c r="C2085" s="19"/>
      <c r="D2085" s="19"/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  <c r="R2085" s="19"/>
      <c r="S2085" s="19"/>
      <c r="T2085" s="20"/>
    </row>
    <row r="2086" spans="1:20" ht="20.100000000000001" customHeight="1">
      <c r="A2086" s="29" t="str">
        <f t="shared" si="12352"/>
        <v/>
      </c>
      <c r="B2086" s="62" t="s">
        <v>34</v>
      </c>
      <c r="C2086" s="30"/>
      <c r="D2086" s="31">
        <f>DSUM('اول المدة'!$A$2:$I$45,5,A2085:B2086)</f>
        <v>0</v>
      </c>
      <c r="E2086" s="31">
        <f>DSUM('اول المدة'!$A$2:$I$45,7,A2085:B2086)</f>
        <v>0</v>
      </c>
      <c r="F2086" s="31">
        <f>DSUM(الوارد!$A$2:$K$38,6,A2085:B2086)</f>
        <v>0</v>
      </c>
      <c r="G2086" s="31">
        <f>DSUM(الوارد!$A$2:$K$38,8,A2085:B2086)</f>
        <v>0</v>
      </c>
      <c r="H2086" s="31">
        <f t="shared" ref="H2086" si="12546">F2086+D2086</f>
        <v>0</v>
      </c>
      <c r="I2086" s="31" t="e">
        <f t="shared" si="12354"/>
        <v>#DIV/0!</v>
      </c>
      <c r="J2086" s="31">
        <f t="shared" ref="J2086" si="12547">G2086+E2086</f>
        <v>0</v>
      </c>
      <c r="K2086" s="31">
        <f>DSUM(المنصرف!$A$2:$L$38,5,A2085:B2086)</f>
        <v>0</v>
      </c>
      <c r="L2086" s="31" t="e">
        <f t="shared" ref="L2086" si="12548">K2086*I2086</f>
        <v>#DIV/0!</v>
      </c>
      <c r="M2086" s="31">
        <f t="shared" ref="M2086" si="12549">H2086-K2086</f>
        <v>0</v>
      </c>
      <c r="N2086" s="31" t="e">
        <f t="shared" ref="N2086" si="12550">M2086*I2086</f>
        <v>#DIV/0!</v>
      </c>
      <c r="O2086" s="31"/>
      <c r="P2086" s="31" t="e">
        <f t="shared" ref="P2086" si="12551">O2086*I2086</f>
        <v>#DIV/0!</v>
      </c>
      <c r="Q2086" s="31">
        <f t="shared" ref="Q2086" si="12552">IF(M2086&gt;O2086,M2086-O2086,0)</f>
        <v>0</v>
      </c>
      <c r="R2086" s="31" t="e">
        <f t="shared" ref="R2086" si="12553">Q2086*I2086</f>
        <v>#DIV/0!</v>
      </c>
      <c r="S2086" s="31">
        <f t="shared" ref="S2086" si="12554">IF(O2086&gt;M2086,O2086-M2086,0)</f>
        <v>0</v>
      </c>
      <c r="T2086" s="32" t="e">
        <f t="shared" ref="T2086" si="12555">S2086*I2086</f>
        <v>#DIV/0!</v>
      </c>
    </row>
    <row r="2087" spans="1:20" s="2" customFormat="1" ht="15" hidden="1">
      <c r="A2087" s="18" t="str">
        <f t="shared" ref="A2087" si="12556">$A$3</f>
        <v>اسم المزرعة</v>
      </c>
      <c r="B2087" s="19" t="str">
        <f t="shared" ref="B2087" si="12557">B2085</f>
        <v>اسم الصنف</v>
      </c>
      <c r="C2087" s="19"/>
      <c r="D2087" s="19"/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  <c r="R2087" s="19"/>
      <c r="S2087" s="19"/>
      <c r="T2087" s="20"/>
    </row>
    <row r="2088" spans="1:20" ht="20.100000000000001" customHeight="1">
      <c r="A2088" s="29" t="str">
        <f t="shared" si="12352"/>
        <v/>
      </c>
      <c r="B2088" s="62" t="s">
        <v>34</v>
      </c>
      <c r="C2088" s="30"/>
      <c r="D2088" s="31">
        <f>DSUM('اول المدة'!$A$2:$I$45,5,A2087:B2088)</f>
        <v>0</v>
      </c>
      <c r="E2088" s="31">
        <f>DSUM('اول المدة'!$A$2:$I$45,7,A2087:B2088)</f>
        <v>0</v>
      </c>
      <c r="F2088" s="31">
        <f>DSUM(الوارد!$A$2:$K$38,6,A2087:B2088)</f>
        <v>0</v>
      </c>
      <c r="G2088" s="31">
        <f>DSUM(الوارد!$A$2:$K$38,8,A2087:B2088)</f>
        <v>0</v>
      </c>
      <c r="H2088" s="31">
        <f t="shared" ref="H2088" si="12558">F2088+D2088</f>
        <v>0</v>
      </c>
      <c r="I2088" s="31" t="e">
        <f t="shared" si="12354"/>
        <v>#DIV/0!</v>
      </c>
      <c r="J2088" s="31">
        <f t="shared" ref="J2088" si="12559">G2088+E2088</f>
        <v>0</v>
      </c>
      <c r="K2088" s="31">
        <f>DSUM(المنصرف!$A$2:$L$38,5,A2087:B2088)</f>
        <v>0</v>
      </c>
      <c r="L2088" s="31" t="e">
        <f t="shared" ref="L2088" si="12560">K2088*I2088</f>
        <v>#DIV/0!</v>
      </c>
      <c r="M2088" s="31">
        <f t="shared" ref="M2088" si="12561">H2088-K2088</f>
        <v>0</v>
      </c>
      <c r="N2088" s="31" t="e">
        <f t="shared" ref="N2088" si="12562">M2088*I2088</f>
        <v>#DIV/0!</v>
      </c>
      <c r="O2088" s="31"/>
      <c r="P2088" s="31" t="e">
        <f t="shared" ref="P2088" si="12563">O2088*I2088</f>
        <v>#DIV/0!</v>
      </c>
      <c r="Q2088" s="31">
        <f t="shared" ref="Q2088" si="12564">IF(M2088&gt;O2088,M2088-O2088,0)</f>
        <v>0</v>
      </c>
      <c r="R2088" s="31" t="e">
        <f t="shared" ref="R2088" si="12565">Q2088*I2088</f>
        <v>#DIV/0!</v>
      </c>
      <c r="S2088" s="31">
        <f t="shared" ref="S2088" si="12566">IF(O2088&gt;M2088,O2088-M2088,0)</f>
        <v>0</v>
      </c>
      <c r="T2088" s="32" t="e">
        <f t="shared" ref="T2088" si="12567">S2088*I2088</f>
        <v>#DIV/0!</v>
      </c>
    </row>
    <row r="2089" spans="1:20" s="2" customFormat="1" ht="15" hidden="1">
      <c r="A2089" s="18" t="str">
        <f t="shared" ref="A2089" si="12568">$A$3</f>
        <v>اسم المزرعة</v>
      </c>
      <c r="B2089" s="19" t="str">
        <f t="shared" ref="B2089" si="12569">B2087</f>
        <v>اسم الصنف</v>
      </c>
      <c r="C2089" s="19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20"/>
    </row>
    <row r="2090" spans="1:20" ht="20.100000000000001" customHeight="1">
      <c r="A2090" s="29" t="str">
        <f t="shared" si="12352"/>
        <v/>
      </c>
      <c r="B2090" s="62" t="s">
        <v>34</v>
      </c>
      <c r="C2090" s="30"/>
      <c r="D2090" s="31">
        <f>DSUM('اول المدة'!$A$2:$I$45,5,A2089:B2090)</f>
        <v>0</v>
      </c>
      <c r="E2090" s="31">
        <f>DSUM('اول المدة'!$A$2:$I$45,7,A2089:B2090)</f>
        <v>0</v>
      </c>
      <c r="F2090" s="31">
        <f>DSUM(الوارد!$A$2:$K$38,6,A2089:B2090)</f>
        <v>0</v>
      </c>
      <c r="G2090" s="31">
        <f>DSUM(الوارد!$A$2:$K$38,8,A2089:B2090)</f>
        <v>0</v>
      </c>
      <c r="H2090" s="31">
        <f t="shared" ref="H2090" si="12570">F2090+D2090</f>
        <v>0</v>
      </c>
      <c r="I2090" s="31" t="e">
        <f t="shared" si="12354"/>
        <v>#DIV/0!</v>
      </c>
      <c r="J2090" s="31">
        <f t="shared" ref="J2090" si="12571">G2090+E2090</f>
        <v>0</v>
      </c>
      <c r="K2090" s="31">
        <f>DSUM(المنصرف!$A$2:$L$38,5,A2089:B2090)</f>
        <v>0</v>
      </c>
      <c r="L2090" s="31" t="e">
        <f t="shared" ref="L2090" si="12572">K2090*I2090</f>
        <v>#DIV/0!</v>
      </c>
      <c r="M2090" s="31">
        <f t="shared" ref="M2090" si="12573">H2090-K2090</f>
        <v>0</v>
      </c>
      <c r="N2090" s="31" t="e">
        <f t="shared" ref="N2090" si="12574">M2090*I2090</f>
        <v>#DIV/0!</v>
      </c>
      <c r="O2090" s="31"/>
      <c r="P2090" s="31" t="e">
        <f t="shared" ref="P2090" si="12575">O2090*I2090</f>
        <v>#DIV/0!</v>
      </c>
      <c r="Q2090" s="31">
        <f t="shared" ref="Q2090" si="12576">IF(M2090&gt;O2090,M2090-O2090,0)</f>
        <v>0</v>
      </c>
      <c r="R2090" s="31" t="e">
        <f t="shared" ref="R2090" si="12577">Q2090*I2090</f>
        <v>#DIV/0!</v>
      </c>
      <c r="S2090" s="31">
        <f t="shared" ref="S2090" si="12578">IF(O2090&gt;M2090,O2090-M2090,0)</f>
        <v>0</v>
      </c>
      <c r="T2090" s="32" t="e">
        <f t="shared" ref="T2090" si="12579">S2090*I2090</f>
        <v>#DIV/0!</v>
      </c>
    </row>
    <row r="2091" spans="1:20" s="2" customFormat="1" ht="15" hidden="1">
      <c r="A2091" s="18" t="str">
        <f t="shared" ref="A2091" si="12580">$A$3</f>
        <v>اسم المزرعة</v>
      </c>
      <c r="B2091" s="19" t="str">
        <f t="shared" ref="B2091" si="12581">B2089</f>
        <v>اسم الصنف</v>
      </c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  <c r="R2091" s="19"/>
      <c r="S2091" s="19"/>
      <c r="T2091" s="20"/>
    </row>
    <row r="2092" spans="1:20" ht="20.100000000000001" customHeight="1">
      <c r="A2092" s="29" t="str">
        <f t="shared" si="12352"/>
        <v/>
      </c>
      <c r="B2092" s="62" t="s">
        <v>34</v>
      </c>
      <c r="C2092" s="30"/>
      <c r="D2092" s="31">
        <f>DSUM('اول المدة'!$A$2:$I$45,5,A2091:B2092)</f>
        <v>0</v>
      </c>
      <c r="E2092" s="31">
        <f>DSUM('اول المدة'!$A$2:$I$45,7,A2091:B2092)</f>
        <v>0</v>
      </c>
      <c r="F2092" s="31">
        <f>DSUM(الوارد!$A$2:$K$38,6,A2091:B2092)</f>
        <v>0</v>
      </c>
      <c r="G2092" s="31">
        <f>DSUM(الوارد!$A$2:$K$38,8,A2091:B2092)</f>
        <v>0</v>
      </c>
      <c r="H2092" s="31">
        <f t="shared" ref="H2092" si="12582">F2092+D2092</f>
        <v>0</v>
      </c>
      <c r="I2092" s="31" t="e">
        <f t="shared" si="12354"/>
        <v>#DIV/0!</v>
      </c>
      <c r="J2092" s="31">
        <f t="shared" ref="J2092" si="12583">G2092+E2092</f>
        <v>0</v>
      </c>
      <c r="K2092" s="31">
        <f>DSUM(المنصرف!$A$2:$L$38,5,A2091:B2092)</f>
        <v>0</v>
      </c>
      <c r="L2092" s="31" t="e">
        <f t="shared" ref="L2092" si="12584">K2092*I2092</f>
        <v>#DIV/0!</v>
      </c>
      <c r="M2092" s="31">
        <f t="shared" ref="M2092" si="12585">H2092-K2092</f>
        <v>0</v>
      </c>
      <c r="N2092" s="31" t="e">
        <f t="shared" ref="N2092" si="12586">M2092*I2092</f>
        <v>#DIV/0!</v>
      </c>
      <c r="O2092" s="31"/>
      <c r="P2092" s="31" t="e">
        <f t="shared" ref="P2092" si="12587">O2092*I2092</f>
        <v>#DIV/0!</v>
      </c>
      <c r="Q2092" s="31">
        <f t="shared" ref="Q2092" si="12588">IF(M2092&gt;O2092,M2092-O2092,0)</f>
        <v>0</v>
      </c>
      <c r="R2092" s="31" t="e">
        <f t="shared" ref="R2092" si="12589">Q2092*I2092</f>
        <v>#DIV/0!</v>
      </c>
      <c r="S2092" s="31">
        <f t="shared" ref="S2092" si="12590">IF(O2092&gt;M2092,O2092-M2092,0)</f>
        <v>0</v>
      </c>
      <c r="T2092" s="32" t="e">
        <f t="shared" ref="T2092" si="12591">S2092*I2092</f>
        <v>#DIV/0!</v>
      </c>
    </row>
    <row r="2093" spans="1:20" s="2" customFormat="1" ht="15" hidden="1">
      <c r="A2093" s="18" t="str">
        <f t="shared" ref="A2093" si="12592">$A$3</f>
        <v>اسم المزرعة</v>
      </c>
      <c r="B2093" s="19" t="str">
        <f t="shared" ref="B2093" si="12593">B2091</f>
        <v>اسم الصنف</v>
      </c>
      <c r="C2093" s="19"/>
      <c r="D2093" s="19"/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  <c r="R2093" s="19"/>
      <c r="S2093" s="19"/>
      <c r="T2093" s="20"/>
    </row>
    <row r="2094" spans="1:20" ht="20.100000000000001" customHeight="1">
      <c r="A2094" s="29" t="str">
        <f t="shared" si="12352"/>
        <v/>
      </c>
      <c r="B2094" s="62" t="s">
        <v>34</v>
      </c>
      <c r="C2094" s="30"/>
      <c r="D2094" s="31">
        <f>DSUM('اول المدة'!$A$2:$I$45,5,A2093:B2094)</f>
        <v>0</v>
      </c>
      <c r="E2094" s="31">
        <f>DSUM('اول المدة'!$A$2:$I$45,7,A2093:B2094)</f>
        <v>0</v>
      </c>
      <c r="F2094" s="31">
        <f>DSUM(الوارد!$A$2:$K$38,6,A2093:B2094)</f>
        <v>0</v>
      </c>
      <c r="G2094" s="31">
        <f>DSUM(الوارد!$A$2:$K$38,8,A2093:B2094)</f>
        <v>0</v>
      </c>
      <c r="H2094" s="31">
        <f t="shared" ref="H2094" si="12594">F2094+D2094</f>
        <v>0</v>
      </c>
      <c r="I2094" s="31" t="e">
        <f t="shared" si="12354"/>
        <v>#DIV/0!</v>
      </c>
      <c r="J2094" s="31">
        <f t="shared" ref="J2094" si="12595">G2094+E2094</f>
        <v>0</v>
      </c>
      <c r="K2094" s="31">
        <f>DSUM(المنصرف!$A$2:$L$38,5,A2093:B2094)</f>
        <v>0</v>
      </c>
      <c r="L2094" s="31" t="e">
        <f t="shared" ref="L2094" si="12596">K2094*I2094</f>
        <v>#DIV/0!</v>
      </c>
      <c r="M2094" s="31">
        <f t="shared" ref="M2094" si="12597">H2094-K2094</f>
        <v>0</v>
      </c>
      <c r="N2094" s="31" t="e">
        <f t="shared" ref="N2094" si="12598">M2094*I2094</f>
        <v>#DIV/0!</v>
      </c>
      <c r="O2094" s="31"/>
      <c r="P2094" s="31" t="e">
        <f t="shared" ref="P2094" si="12599">O2094*I2094</f>
        <v>#DIV/0!</v>
      </c>
      <c r="Q2094" s="31">
        <f t="shared" ref="Q2094" si="12600">IF(M2094&gt;O2094,M2094-O2094,0)</f>
        <v>0</v>
      </c>
      <c r="R2094" s="31" t="e">
        <f t="shared" ref="R2094" si="12601">Q2094*I2094</f>
        <v>#DIV/0!</v>
      </c>
      <c r="S2094" s="31">
        <f t="shared" ref="S2094" si="12602">IF(O2094&gt;M2094,O2094-M2094,0)</f>
        <v>0</v>
      </c>
      <c r="T2094" s="32" t="e">
        <f t="shared" ref="T2094" si="12603">S2094*I2094</f>
        <v>#DIV/0!</v>
      </c>
    </row>
    <row r="2095" spans="1:20" s="2" customFormat="1" ht="15" hidden="1">
      <c r="A2095" s="18" t="str">
        <f t="shared" ref="A2095" si="12604">$A$3</f>
        <v>اسم المزرعة</v>
      </c>
      <c r="B2095" s="19" t="str">
        <f t="shared" ref="B2095" si="12605">B2093</f>
        <v>اسم الصنف</v>
      </c>
      <c r="C2095" s="19"/>
      <c r="D2095" s="19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20"/>
    </row>
    <row r="2096" spans="1:20" ht="20.100000000000001" customHeight="1">
      <c r="A2096" s="29" t="str">
        <f t="shared" si="12352"/>
        <v/>
      </c>
      <c r="B2096" s="62" t="s">
        <v>34</v>
      </c>
      <c r="C2096" s="30"/>
      <c r="D2096" s="31">
        <f>DSUM('اول المدة'!$A$2:$I$45,5,A2095:B2096)</f>
        <v>0</v>
      </c>
      <c r="E2096" s="31">
        <f>DSUM('اول المدة'!$A$2:$I$45,7,A2095:B2096)</f>
        <v>0</v>
      </c>
      <c r="F2096" s="31">
        <f>DSUM(الوارد!$A$2:$K$38,6,A2095:B2096)</f>
        <v>0</v>
      </c>
      <c r="G2096" s="31">
        <f>DSUM(الوارد!$A$2:$K$38,8,A2095:B2096)</f>
        <v>0</v>
      </c>
      <c r="H2096" s="31">
        <f t="shared" ref="H2096" si="12606">F2096+D2096</f>
        <v>0</v>
      </c>
      <c r="I2096" s="31" t="e">
        <f t="shared" si="12354"/>
        <v>#DIV/0!</v>
      </c>
      <c r="J2096" s="31">
        <f t="shared" ref="J2096" si="12607">G2096+E2096</f>
        <v>0</v>
      </c>
      <c r="K2096" s="31">
        <f>DSUM(المنصرف!$A$2:$L$38,5,A2095:B2096)</f>
        <v>0</v>
      </c>
      <c r="L2096" s="31" t="e">
        <f t="shared" ref="L2096" si="12608">K2096*I2096</f>
        <v>#DIV/0!</v>
      </c>
      <c r="M2096" s="31">
        <f t="shared" ref="M2096" si="12609">H2096-K2096</f>
        <v>0</v>
      </c>
      <c r="N2096" s="31" t="e">
        <f t="shared" ref="N2096" si="12610">M2096*I2096</f>
        <v>#DIV/0!</v>
      </c>
      <c r="O2096" s="31"/>
      <c r="P2096" s="31" t="e">
        <f t="shared" ref="P2096" si="12611">O2096*I2096</f>
        <v>#DIV/0!</v>
      </c>
      <c r="Q2096" s="31">
        <f t="shared" ref="Q2096" si="12612">IF(M2096&gt;O2096,M2096-O2096,0)</f>
        <v>0</v>
      </c>
      <c r="R2096" s="31" t="e">
        <f t="shared" ref="R2096" si="12613">Q2096*I2096</f>
        <v>#DIV/0!</v>
      </c>
      <c r="S2096" s="31">
        <f t="shared" ref="S2096" si="12614">IF(O2096&gt;M2096,O2096-M2096,0)</f>
        <v>0</v>
      </c>
      <c r="T2096" s="32" t="e">
        <f t="shared" ref="T2096" si="12615">S2096*I2096</f>
        <v>#DIV/0!</v>
      </c>
    </row>
    <row r="2097" spans="1:20" s="2" customFormat="1" ht="15" hidden="1">
      <c r="A2097" s="18" t="str">
        <f t="shared" ref="A2097" si="12616">$A$3</f>
        <v>اسم المزرعة</v>
      </c>
      <c r="B2097" s="19" t="str">
        <f t="shared" ref="B2097" si="12617">B2095</f>
        <v>اسم الصنف</v>
      </c>
      <c r="C2097" s="19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9"/>
      <c r="S2097" s="19"/>
      <c r="T2097" s="20"/>
    </row>
    <row r="2098" spans="1:20" ht="20.100000000000001" customHeight="1">
      <c r="A2098" s="29" t="str">
        <f t="shared" si="12352"/>
        <v/>
      </c>
      <c r="B2098" s="62" t="s">
        <v>34</v>
      </c>
      <c r="C2098" s="30"/>
      <c r="D2098" s="31">
        <f>DSUM('اول المدة'!$A$2:$I$45,5,A2097:B2098)</f>
        <v>0</v>
      </c>
      <c r="E2098" s="31">
        <f>DSUM('اول المدة'!$A$2:$I$45,7,A2097:B2098)</f>
        <v>0</v>
      </c>
      <c r="F2098" s="31">
        <f>DSUM(الوارد!$A$2:$K$38,6,A2097:B2098)</f>
        <v>0</v>
      </c>
      <c r="G2098" s="31">
        <f>DSUM(الوارد!$A$2:$K$38,8,A2097:B2098)</f>
        <v>0</v>
      </c>
      <c r="H2098" s="31">
        <f t="shared" ref="H2098" si="12618">F2098+D2098</f>
        <v>0</v>
      </c>
      <c r="I2098" s="31" t="e">
        <f t="shared" si="12354"/>
        <v>#DIV/0!</v>
      </c>
      <c r="J2098" s="31">
        <f t="shared" ref="J2098" si="12619">G2098+E2098</f>
        <v>0</v>
      </c>
      <c r="K2098" s="31">
        <f>DSUM(المنصرف!$A$2:$L$38,5,A2097:B2098)</f>
        <v>0</v>
      </c>
      <c r="L2098" s="31" t="e">
        <f t="shared" ref="L2098" si="12620">K2098*I2098</f>
        <v>#DIV/0!</v>
      </c>
      <c r="M2098" s="31">
        <f t="shared" ref="M2098" si="12621">H2098-K2098</f>
        <v>0</v>
      </c>
      <c r="N2098" s="31" t="e">
        <f t="shared" ref="N2098" si="12622">M2098*I2098</f>
        <v>#DIV/0!</v>
      </c>
      <c r="O2098" s="31"/>
      <c r="P2098" s="31" t="e">
        <f t="shared" ref="P2098" si="12623">O2098*I2098</f>
        <v>#DIV/0!</v>
      </c>
      <c r="Q2098" s="31">
        <f t="shared" ref="Q2098" si="12624">IF(M2098&gt;O2098,M2098-O2098,0)</f>
        <v>0</v>
      </c>
      <c r="R2098" s="31" t="e">
        <f t="shared" ref="R2098" si="12625">Q2098*I2098</f>
        <v>#DIV/0!</v>
      </c>
      <c r="S2098" s="31">
        <f t="shared" ref="S2098" si="12626">IF(O2098&gt;M2098,O2098-M2098,0)</f>
        <v>0</v>
      </c>
      <c r="T2098" s="32" t="e">
        <f t="shared" ref="T2098" si="12627">S2098*I2098</f>
        <v>#DIV/0!</v>
      </c>
    </row>
    <row r="2099" spans="1:20" s="2" customFormat="1" ht="15" hidden="1">
      <c r="A2099" s="18" t="str">
        <f t="shared" ref="A2099" si="12628">$A$3</f>
        <v>اسم المزرعة</v>
      </c>
      <c r="B2099" s="19" t="str">
        <f t="shared" ref="B2099" si="12629">B2097</f>
        <v>اسم الصنف</v>
      </c>
      <c r="C2099" s="19"/>
      <c r="D2099" s="19"/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  <c r="R2099" s="19"/>
      <c r="S2099" s="19"/>
      <c r="T2099" s="20"/>
    </row>
    <row r="2100" spans="1:20" ht="20.100000000000001" customHeight="1">
      <c r="A2100" s="29" t="str">
        <f t="shared" si="12352"/>
        <v/>
      </c>
      <c r="B2100" s="62" t="s">
        <v>34</v>
      </c>
      <c r="C2100" s="30"/>
      <c r="D2100" s="31">
        <f>DSUM('اول المدة'!$A$2:$I$45,5,A2099:B2100)</f>
        <v>0</v>
      </c>
      <c r="E2100" s="31">
        <f>DSUM('اول المدة'!$A$2:$I$45,7,A2099:B2100)</f>
        <v>0</v>
      </c>
      <c r="F2100" s="31">
        <f>DSUM(الوارد!$A$2:$K$38,6,A2099:B2100)</f>
        <v>0</v>
      </c>
      <c r="G2100" s="31">
        <f>DSUM(الوارد!$A$2:$K$38,8,A2099:B2100)</f>
        <v>0</v>
      </c>
      <c r="H2100" s="31">
        <f t="shared" ref="H2100" si="12630">F2100+D2100</f>
        <v>0</v>
      </c>
      <c r="I2100" s="31" t="e">
        <f t="shared" si="12354"/>
        <v>#DIV/0!</v>
      </c>
      <c r="J2100" s="31">
        <f t="shared" ref="J2100" si="12631">G2100+E2100</f>
        <v>0</v>
      </c>
      <c r="K2100" s="31">
        <f>DSUM(المنصرف!$A$2:$L$38,5,A2099:B2100)</f>
        <v>0</v>
      </c>
      <c r="L2100" s="31" t="e">
        <f t="shared" ref="L2100" si="12632">K2100*I2100</f>
        <v>#DIV/0!</v>
      </c>
      <c r="M2100" s="31">
        <f t="shared" ref="M2100" si="12633">H2100-K2100</f>
        <v>0</v>
      </c>
      <c r="N2100" s="31" t="e">
        <f t="shared" ref="N2100" si="12634">M2100*I2100</f>
        <v>#DIV/0!</v>
      </c>
      <c r="O2100" s="31"/>
      <c r="P2100" s="31" t="e">
        <f t="shared" ref="P2100" si="12635">O2100*I2100</f>
        <v>#DIV/0!</v>
      </c>
      <c r="Q2100" s="31">
        <f t="shared" ref="Q2100" si="12636">IF(M2100&gt;O2100,M2100-O2100,0)</f>
        <v>0</v>
      </c>
      <c r="R2100" s="31" t="e">
        <f t="shared" ref="R2100" si="12637">Q2100*I2100</f>
        <v>#DIV/0!</v>
      </c>
      <c r="S2100" s="31">
        <f t="shared" ref="S2100" si="12638">IF(O2100&gt;M2100,O2100-M2100,0)</f>
        <v>0</v>
      </c>
      <c r="T2100" s="32" t="e">
        <f t="shared" ref="T2100" si="12639">S2100*I2100</f>
        <v>#DIV/0!</v>
      </c>
    </row>
    <row r="2101" spans="1:20" s="2" customFormat="1" ht="15" hidden="1">
      <c r="A2101" s="18" t="str">
        <f t="shared" ref="A2101" si="12640">$A$3</f>
        <v>اسم المزرعة</v>
      </c>
      <c r="B2101" s="19" t="str">
        <f t="shared" ref="B2101" si="12641">B2099</f>
        <v>اسم الصنف</v>
      </c>
      <c r="C2101" s="19"/>
      <c r="D2101" s="19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20"/>
    </row>
    <row r="2102" spans="1:20" ht="20.100000000000001" customHeight="1">
      <c r="A2102" s="29" t="str">
        <f t="shared" si="12352"/>
        <v/>
      </c>
      <c r="B2102" s="62" t="s">
        <v>34</v>
      </c>
      <c r="C2102" s="30"/>
      <c r="D2102" s="31">
        <f>DSUM('اول المدة'!$A$2:$I$45,5,A2101:B2102)</f>
        <v>0</v>
      </c>
      <c r="E2102" s="31">
        <f>DSUM('اول المدة'!$A$2:$I$45,7,A2101:B2102)</f>
        <v>0</v>
      </c>
      <c r="F2102" s="31">
        <f>DSUM(الوارد!$A$2:$K$38,6,A2101:B2102)</f>
        <v>0</v>
      </c>
      <c r="G2102" s="31">
        <f>DSUM(الوارد!$A$2:$K$38,8,A2101:B2102)</f>
        <v>0</v>
      </c>
      <c r="H2102" s="31">
        <f t="shared" ref="H2102" si="12642">F2102+D2102</f>
        <v>0</v>
      </c>
      <c r="I2102" s="31" t="e">
        <f t="shared" si="12354"/>
        <v>#DIV/0!</v>
      </c>
      <c r="J2102" s="31">
        <f t="shared" ref="J2102" si="12643">G2102+E2102</f>
        <v>0</v>
      </c>
      <c r="K2102" s="31">
        <f>DSUM(المنصرف!$A$2:$L$38,5,A2101:B2102)</f>
        <v>0</v>
      </c>
      <c r="L2102" s="31" t="e">
        <f t="shared" ref="L2102" si="12644">K2102*I2102</f>
        <v>#DIV/0!</v>
      </c>
      <c r="M2102" s="31">
        <f t="shared" ref="M2102" si="12645">H2102-K2102</f>
        <v>0</v>
      </c>
      <c r="N2102" s="31" t="e">
        <f t="shared" ref="N2102" si="12646">M2102*I2102</f>
        <v>#DIV/0!</v>
      </c>
      <c r="O2102" s="31"/>
      <c r="P2102" s="31" t="e">
        <f t="shared" ref="P2102" si="12647">O2102*I2102</f>
        <v>#DIV/0!</v>
      </c>
      <c r="Q2102" s="31">
        <f t="shared" ref="Q2102" si="12648">IF(M2102&gt;O2102,M2102-O2102,0)</f>
        <v>0</v>
      </c>
      <c r="R2102" s="31" t="e">
        <f t="shared" ref="R2102" si="12649">Q2102*I2102</f>
        <v>#DIV/0!</v>
      </c>
      <c r="S2102" s="31">
        <f t="shared" ref="S2102" si="12650">IF(O2102&gt;M2102,O2102-M2102,0)</f>
        <v>0</v>
      </c>
      <c r="T2102" s="32" t="e">
        <f t="shared" ref="T2102" si="12651">S2102*I2102</f>
        <v>#DIV/0!</v>
      </c>
    </row>
    <row r="2103" spans="1:20" s="2" customFormat="1" ht="15" hidden="1">
      <c r="A2103" s="18" t="str">
        <f t="shared" ref="A2103" si="12652">$A$3</f>
        <v>اسم المزرعة</v>
      </c>
      <c r="B2103" s="19" t="str">
        <f t="shared" ref="B2103" si="12653">B2101</f>
        <v>اسم الصنف</v>
      </c>
      <c r="C2103" s="19"/>
      <c r="D2103" s="19"/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  <c r="R2103" s="19"/>
      <c r="S2103" s="19"/>
      <c r="T2103" s="20"/>
    </row>
    <row r="2104" spans="1:20" ht="20.100000000000001" customHeight="1">
      <c r="A2104" s="29" t="str">
        <f t="shared" si="12352"/>
        <v/>
      </c>
      <c r="B2104" s="62" t="s">
        <v>34</v>
      </c>
      <c r="C2104" s="30"/>
      <c r="D2104" s="31">
        <f>DSUM('اول المدة'!$A$2:$I$45,5,A2103:B2104)</f>
        <v>0</v>
      </c>
      <c r="E2104" s="31">
        <f>DSUM('اول المدة'!$A$2:$I$45,7,A2103:B2104)</f>
        <v>0</v>
      </c>
      <c r="F2104" s="31">
        <f>DSUM(الوارد!$A$2:$K$38,6,A2103:B2104)</f>
        <v>0</v>
      </c>
      <c r="G2104" s="31">
        <f>DSUM(الوارد!$A$2:$K$38,8,A2103:B2104)</f>
        <v>0</v>
      </c>
      <c r="H2104" s="31">
        <f t="shared" ref="H2104" si="12654">F2104+D2104</f>
        <v>0</v>
      </c>
      <c r="I2104" s="31" t="e">
        <f t="shared" si="12354"/>
        <v>#DIV/0!</v>
      </c>
      <c r="J2104" s="31">
        <f t="shared" ref="J2104" si="12655">G2104+E2104</f>
        <v>0</v>
      </c>
      <c r="K2104" s="31">
        <f>DSUM(المنصرف!$A$2:$L$38,5,A2103:B2104)</f>
        <v>0</v>
      </c>
      <c r="L2104" s="31" t="e">
        <f t="shared" ref="L2104" si="12656">K2104*I2104</f>
        <v>#DIV/0!</v>
      </c>
      <c r="M2104" s="31">
        <f t="shared" ref="M2104" si="12657">H2104-K2104</f>
        <v>0</v>
      </c>
      <c r="N2104" s="31" t="e">
        <f t="shared" ref="N2104" si="12658">M2104*I2104</f>
        <v>#DIV/0!</v>
      </c>
      <c r="O2104" s="31"/>
      <c r="P2104" s="31" t="e">
        <f t="shared" ref="P2104" si="12659">O2104*I2104</f>
        <v>#DIV/0!</v>
      </c>
      <c r="Q2104" s="31">
        <f t="shared" ref="Q2104" si="12660">IF(M2104&gt;O2104,M2104-O2104,0)</f>
        <v>0</v>
      </c>
      <c r="R2104" s="31" t="e">
        <f t="shared" ref="R2104" si="12661">Q2104*I2104</f>
        <v>#DIV/0!</v>
      </c>
      <c r="S2104" s="31">
        <f t="shared" ref="S2104" si="12662">IF(O2104&gt;M2104,O2104-M2104,0)</f>
        <v>0</v>
      </c>
      <c r="T2104" s="32" t="e">
        <f t="shared" ref="T2104" si="12663">S2104*I2104</f>
        <v>#DIV/0!</v>
      </c>
    </row>
    <row r="2105" spans="1:20" s="2" customFormat="1" ht="15" hidden="1">
      <c r="A2105" s="18" t="str">
        <f t="shared" ref="A2105" si="12664">$A$3</f>
        <v>اسم المزرعة</v>
      </c>
      <c r="B2105" s="19" t="str">
        <f t="shared" ref="B2105" si="12665">B2103</f>
        <v>اسم الصنف</v>
      </c>
      <c r="C2105" s="19"/>
      <c r="D2105" s="19"/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  <c r="R2105" s="19"/>
      <c r="S2105" s="19"/>
      <c r="T2105" s="20"/>
    </row>
    <row r="2106" spans="1:20" ht="20.100000000000001" customHeight="1">
      <c r="A2106" s="29" t="str">
        <f t="shared" si="12352"/>
        <v/>
      </c>
      <c r="B2106" s="62" t="s">
        <v>34</v>
      </c>
      <c r="C2106" s="30"/>
      <c r="D2106" s="31">
        <f>DSUM('اول المدة'!$A$2:$I$45,5,A2105:B2106)</f>
        <v>0</v>
      </c>
      <c r="E2106" s="31">
        <f>DSUM('اول المدة'!$A$2:$I$45,7,A2105:B2106)</f>
        <v>0</v>
      </c>
      <c r="F2106" s="31">
        <f>DSUM(الوارد!$A$2:$K$38,6,A2105:B2106)</f>
        <v>0</v>
      </c>
      <c r="G2106" s="31">
        <f>DSUM(الوارد!$A$2:$K$38,8,A2105:B2106)</f>
        <v>0</v>
      </c>
      <c r="H2106" s="31">
        <f t="shared" ref="H2106" si="12666">F2106+D2106</f>
        <v>0</v>
      </c>
      <c r="I2106" s="31" t="e">
        <f t="shared" si="12354"/>
        <v>#DIV/0!</v>
      </c>
      <c r="J2106" s="31">
        <f t="shared" ref="J2106" si="12667">G2106+E2106</f>
        <v>0</v>
      </c>
      <c r="K2106" s="31">
        <f>DSUM(المنصرف!$A$2:$L$38,5,A2105:B2106)</f>
        <v>0</v>
      </c>
      <c r="L2106" s="31" t="e">
        <f t="shared" ref="L2106" si="12668">K2106*I2106</f>
        <v>#DIV/0!</v>
      </c>
      <c r="M2106" s="31">
        <f t="shared" ref="M2106" si="12669">H2106-K2106</f>
        <v>0</v>
      </c>
      <c r="N2106" s="31" t="e">
        <f t="shared" ref="N2106" si="12670">M2106*I2106</f>
        <v>#DIV/0!</v>
      </c>
      <c r="O2106" s="31"/>
      <c r="P2106" s="31" t="e">
        <f t="shared" ref="P2106" si="12671">O2106*I2106</f>
        <v>#DIV/0!</v>
      </c>
      <c r="Q2106" s="31">
        <f t="shared" ref="Q2106" si="12672">IF(M2106&gt;O2106,M2106-O2106,0)</f>
        <v>0</v>
      </c>
      <c r="R2106" s="31" t="e">
        <f t="shared" ref="R2106" si="12673">Q2106*I2106</f>
        <v>#DIV/0!</v>
      </c>
      <c r="S2106" s="31">
        <f t="shared" ref="S2106" si="12674">IF(O2106&gt;M2106,O2106-M2106,0)</f>
        <v>0</v>
      </c>
      <c r="T2106" s="32" t="e">
        <f t="shared" ref="T2106" si="12675">S2106*I2106</f>
        <v>#DIV/0!</v>
      </c>
    </row>
    <row r="2107" spans="1:20" s="2" customFormat="1" ht="15" hidden="1">
      <c r="A2107" s="18" t="str">
        <f t="shared" ref="A2107" si="12676">$A$3</f>
        <v>اسم المزرعة</v>
      </c>
      <c r="B2107" s="19" t="str">
        <f t="shared" ref="B2107" si="12677">B2105</f>
        <v>اسم الصنف</v>
      </c>
      <c r="C2107" s="19"/>
      <c r="D2107" s="19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20"/>
    </row>
    <row r="2108" spans="1:20" ht="20.100000000000001" customHeight="1">
      <c r="A2108" s="29" t="str">
        <f t="shared" si="12352"/>
        <v/>
      </c>
      <c r="B2108" s="62" t="s">
        <v>34</v>
      </c>
      <c r="C2108" s="30"/>
      <c r="D2108" s="31">
        <f>DSUM('اول المدة'!$A$2:$I$45,5,A2107:B2108)</f>
        <v>0</v>
      </c>
      <c r="E2108" s="31">
        <f>DSUM('اول المدة'!$A$2:$I$45,7,A2107:B2108)</f>
        <v>0</v>
      </c>
      <c r="F2108" s="31">
        <f>DSUM(الوارد!$A$2:$K$38,6,A2107:B2108)</f>
        <v>0</v>
      </c>
      <c r="G2108" s="31">
        <f>DSUM(الوارد!$A$2:$K$38,8,A2107:B2108)</f>
        <v>0</v>
      </c>
      <c r="H2108" s="31">
        <f t="shared" ref="H2108" si="12678">F2108+D2108</f>
        <v>0</v>
      </c>
      <c r="I2108" s="31" t="e">
        <f t="shared" si="12354"/>
        <v>#DIV/0!</v>
      </c>
      <c r="J2108" s="31">
        <f t="shared" ref="J2108" si="12679">G2108+E2108</f>
        <v>0</v>
      </c>
      <c r="K2108" s="31">
        <f>DSUM(المنصرف!$A$2:$L$38,5,A2107:B2108)</f>
        <v>0</v>
      </c>
      <c r="L2108" s="31" t="e">
        <f t="shared" ref="L2108" si="12680">K2108*I2108</f>
        <v>#DIV/0!</v>
      </c>
      <c r="M2108" s="31">
        <f t="shared" ref="M2108" si="12681">H2108-K2108</f>
        <v>0</v>
      </c>
      <c r="N2108" s="31" t="e">
        <f t="shared" ref="N2108" si="12682">M2108*I2108</f>
        <v>#DIV/0!</v>
      </c>
      <c r="O2108" s="31"/>
      <c r="P2108" s="31" t="e">
        <f t="shared" ref="P2108" si="12683">O2108*I2108</f>
        <v>#DIV/0!</v>
      </c>
      <c r="Q2108" s="31">
        <f t="shared" ref="Q2108" si="12684">IF(M2108&gt;O2108,M2108-O2108,0)</f>
        <v>0</v>
      </c>
      <c r="R2108" s="31" t="e">
        <f t="shared" ref="R2108" si="12685">Q2108*I2108</f>
        <v>#DIV/0!</v>
      </c>
      <c r="S2108" s="31">
        <f t="shared" ref="S2108" si="12686">IF(O2108&gt;M2108,O2108-M2108,0)</f>
        <v>0</v>
      </c>
      <c r="T2108" s="32" t="e">
        <f t="shared" ref="T2108" si="12687">S2108*I2108</f>
        <v>#DIV/0!</v>
      </c>
    </row>
    <row r="2109" spans="1:20" s="2" customFormat="1" ht="15" hidden="1">
      <c r="A2109" s="18" t="str">
        <f t="shared" ref="A2109" si="12688">$A$3</f>
        <v>اسم المزرعة</v>
      </c>
      <c r="B2109" s="19" t="str">
        <f t="shared" ref="B2109" si="12689">B2107</f>
        <v>اسم الصنف</v>
      </c>
      <c r="C2109" s="19"/>
      <c r="D2109" s="19"/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  <c r="R2109" s="19"/>
      <c r="S2109" s="19"/>
      <c r="T2109" s="20"/>
    </row>
    <row r="2110" spans="1:20" ht="20.100000000000001" customHeight="1">
      <c r="A2110" s="29" t="str">
        <f t="shared" si="12352"/>
        <v/>
      </c>
      <c r="B2110" s="62" t="s">
        <v>34</v>
      </c>
      <c r="C2110" s="30"/>
      <c r="D2110" s="31">
        <f>DSUM('اول المدة'!$A$2:$I$45,5,A2109:B2110)</f>
        <v>0</v>
      </c>
      <c r="E2110" s="31">
        <f>DSUM('اول المدة'!$A$2:$I$45,7,A2109:B2110)</f>
        <v>0</v>
      </c>
      <c r="F2110" s="31">
        <f>DSUM(الوارد!$A$2:$K$38,6,A2109:B2110)</f>
        <v>0</v>
      </c>
      <c r="G2110" s="31">
        <f>DSUM(الوارد!$A$2:$K$38,8,A2109:B2110)</f>
        <v>0</v>
      </c>
      <c r="H2110" s="31">
        <f t="shared" ref="H2110" si="12690">F2110+D2110</f>
        <v>0</v>
      </c>
      <c r="I2110" s="31" t="e">
        <f t="shared" si="12354"/>
        <v>#DIV/0!</v>
      </c>
      <c r="J2110" s="31">
        <f t="shared" ref="J2110" si="12691">G2110+E2110</f>
        <v>0</v>
      </c>
      <c r="K2110" s="31">
        <f>DSUM(المنصرف!$A$2:$L$38,5,A2109:B2110)</f>
        <v>0</v>
      </c>
      <c r="L2110" s="31" t="e">
        <f t="shared" ref="L2110" si="12692">K2110*I2110</f>
        <v>#DIV/0!</v>
      </c>
      <c r="M2110" s="31">
        <f t="shared" ref="M2110" si="12693">H2110-K2110</f>
        <v>0</v>
      </c>
      <c r="N2110" s="31" t="e">
        <f t="shared" ref="N2110" si="12694">M2110*I2110</f>
        <v>#DIV/0!</v>
      </c>
      <c r="O2110" s="31"/>
      <c r="P2110" s="31" t="e">
        <f t="shared" ref="P2110" si="12695">O2110*I2110</f>
        <v>#DIV/0!</v>
      </c>
      <c r="Q2110" s="31">
        <f t="shared" ref="Q2110" si="12696">IF(M2110&gt;O2110,M2110-O2110,0)</f>
        <v>0</v>
      </c>
      <c r="R2110" s="31" t="e">
        <f t="shared" ref="R2110" si="12697">Q2110*I2110</f>
        <v>#DIV/0!</v>
      </c>
      <c r="S2110" s="31">
        <f t="shared" ref="S2110" si="12698">IF(O2110&gt;M2110,O2110-M2110,0)</f>
        <v>0</v>
      </c>
      <c r="T2110" s="32" t="e">
        <f t="shared" ref="T2110" si="12699">S2110*I2110</f>
        <v>#DIV/0!</v>
      </c>
    </row>
    <row r="2111" spans="1:20" s="2" customFormat="1" ht="15" hidden="1">
      <c r="A2111" s="18" t="str">
        <f t="shared" ref="A2111" si="12700">$A$3</f>
        <v>اسم المزرعة</v>
      </c>
      <c r="B2111" s="19" t="str">
        <f t="shared" ref="B2111" si="12701">B2109</f>
        <v>اسم الصنف</v>
      </c>
      <c r="C2111" s="19"/>
      <c r="D2111" s="19"/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  <c r="R2111" s="19"/>
      <c r="S2111" s="19"/>
      <c r="T2111" s="20"/>
    </row>
    <row r="2112" spans="1:20" ht="20.100000000000001" customHeight="1">
      <c r="A2112" s="29" t="str">
        <f t="shared" si="12352"/>
        <v/>
      </c>
      <c r="B2112" s="62" t="s">
        <v>34</v>
      </c>
      <c r="C2112" s="30"/>
      <c r="D2112" s="31">
        <f>DSUM('اول المدة'!$A$2:$I$45,5,A2111:B2112)</f>
        <v>0</v>
      </c>
      <c r="E2112" s="31">
        <f>DSUM('اول المدة'!$A$2:$I$45,7,A2111:B2112)</f>
        <v>0</v>
      </c>
      <c r="F2112" s="31">
        <f>DSUM(الوارد!$A$2:$K$38,6,A2111:B2112)</f>
        <v>0</v>
      </c>
      <c r="G2112" s="31">
        <f>DSUM(الوارد!$A$2:$K$38,8,A2111:B2112)</f>
        <v>0</v>
      </c>
      <c r="H2112" s="31">
        <f t="shared" ref="H2112" si="12702">F2112+D2112</f>
        <v>0</v>
      </c>
      <c r="I2112" s="31" t="e">
        <f t="shared" si="12354"/>
        <v>#DIV/0!</v>
      </c>
      <c r="J2112" s="31">
        <f t="shared" ref="J2112" si="12703">G2112+E2112</f>
        <v>0</v>
      </c>
      <c r="K2112" s="31">
        <f>DSUM(المنصرف!$A$2:$L$38,5,A2111:B2112)</f>
        <v>0</v>
      </c>
      <c r="L2112" s="31" t="e">
        <f t="shared" ref="L2112" si="12704">K2112*I2112</f>
        <v>#DIV/0!</v>
      </c>
      <c r="M2112" s="31">
        <f t="shared" ref="M2112" si="12705">H2112-K2112</f>
        <v>0</v>
      </c>
      <c r="N2112" s="31" t="e">
        <f t="shared" ref="N2112" si="12706">M2112*I2112</f>
        <v>#DIV/0!</v>
      </c>
      <c r="O2112" s="31"/>
      <c r="P2112" s="31" t="e">
        <f t="shared" ref="P2112" si="12707">O2112*I2112</f>
        <v>#DIV/0!</v>
      </c>
      <c r="Q2112" s="31">
        <f t="shared" ref="Q2112" si="12708">IF(M2112&gt;O2112,M2112-O2112,0)</f>
        <v>0</v>
      </c>
      <c r="R2112" s="31" t="e">
        <f t="shared" ref="R2112" si="12709">Q2112*I2112</f>
        <v>#DIV/0!</v>
      </c>
      <c r="S2112" s="31">
        <f t="shared" ref="S2112" si="12710">IF(O2112&gt;M2112,O2112-M2112,0)</f>
        <v>0</v>
      </c>
      <c r="T2112" s="32" t="e">
        <f t="shared" ref="T2112" si="12711">S2112*I2112</f>
        <v>#DIV/0!</v>
      </c>
    </row>
    <row r="2113" spans="1:20" s="2" customFormat="1" ht="15" hidden="1">
      <c r="A2113" s="18" t="str">
        <f t="shared" ref="A2113" si="12712">$A$3</f>
        <v>اسم المزرعة</v>
      </c>
      <c r="B2113" s="19" t="str">
        <f t="shared" ref="B2113" si="12713">B2111</f>
        <v>اسم الصنف</v>
      </c>
      <c r="C2113" s="19"/>
      <c r="D2113" s="19"/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  <c r="R2113" s="19"/>
      <c r="S2113" s="19"/>
      <c r="T2113" s="20"/>
    </row>
    <row r="2114" spans="1:20" ht="20.100000000000001" customHeight="1">
      <c r="A2114" s="29" t="str">
        <f t="shared" si="12352"/>
        <v/>
      </c>
      <c r="B2114" s="62" t="s">
        <v>34</v>
      </c>
      <c r="C2114" s="30"/>
      <c r="D2114" s="31">
        <f>DSUM('اول المدة'!$A$2:$I$45,5,A2113:B2114)</f>
        <v>0</v>
      </c>
      <c r="E2114" s="31">
        <f>DSUM('اول المدة'!$A$2:$I$45,7,A2113:B2114)</f>
        <v>0</v>
      </c>
      <c r="F2114" s="31">
        <f>DSUM(الوارد!$A$2:$K$38,6,A2113:B2114)</f>
        <v>0</v>
      </c>
      <c r="G2114" s="31">
        <f>DSUM(الوارد!$A$2:$K$38,8,A2113:B2114)</f>
        <v>0</v>
      </c>
      <c r="H2114" s="31">
        <f t="shared" ref="H2114" si="12714">F2114+D2114</f>
        <v>0</v>
      </c>
      <c r="I2114" s="31" t="e">
        <f t="shared" si="12354"/>
        <v>#DIV/0!</v>
      </c>
      <c r="J2114" s="31">
        <f t="shared" ref="J2114" si="12715">G2114+E2114</f>
        <v>0</v>
      </c>
      <c r="K2114" s="31">
        <f>DSUM(المنصرف!$A$2:$L$38,5,A2113:B2114)</f>
        <v>0</v>
      </c>
      <c r="L2114" s="31" t="e">
        <f t="shared" ref="L2114" si="12716">K2114*I2114</f>
        <v>#DIV/0!</v>
      </c>
      <c r="M2114" s="31">
        <f t="shared" ref="M2114" si="12717">H2114-K2114</f>
        <v>0</v>
      </c>
      <c r="N2114" s="31" t="e">
        <f t="shared" ref="N2114" si="12718">M2114*I2114</f>
        <v>#DIV/0!</v>
      </c>
      <c r="O2114" s="31"/>
      <c r="P2114" s="31" t="e">
        <f t="shared" ref="P2114" si="12719">O2114*I2114</f>
        <v>#DIV/0!</v>
      </c>
      <c r="Q2114" s="31">
        <f t="shared" ref="Q2114" si="12720">IF(M2114&gt;O2114,M2114-O2114,0)</f>
        <v>0</v>
      </c>
      <c r="R2114" s="31" t="e">
        <f t="shared" ref="R2114" si="12721">Q2114*I2114</f>
        <v>#DIV/0!</v>
      </c>
      <c r="S2114" s="31">
        <f t="shared" ref="S2114" si="12722">IF(O2114&gt;M2114,O2114-M2114,0)</f>
        <v>0</v>
      </c>
      <c r="T2114" s="32" t="e">
        <f t="shared" ref="T2114" si="12723">S2114*I2114</f>
        <v>#DIV/0!</v>
      </c>
    </row>
    <row r="2115" spans="1:20" s="2" customFormat="1" ht="15" hidden="1">
      <c r="A2115" s="18" t="str">
        <f t="shared" ref="A2115" si="12724">$A$3</f>
        <v>اسم المزرعة</v>
      </c>
      <c r="B2115" s="19" t="str">
        <f t="shared" ref="B2115" si="12725">B2113</f>
        <v>اسم الصنف</v>
      </c>
      <c r="C2115" s="19"/>
      <c r="D2115" s="19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  <c r="R2115" s="19"/>
      <c r="S2115" s="19"/>
      <c r="T2115" s="20"/>
    </row>
    <row r="2116" spans="1:20" ht="20.100000000000001" customHeight="1">
      <c r="A2116" s="29" t="str">
        <f t="shared" si="12352"/>
        <v/>
      </c>
      <c r="B2116" s="62" t="s">
        <v>34</v>
      </c>
      <c r="C2116" s="30"/>
      <c r="D2116" s="31">
        <f>DSUM('اول المدة'!$A$2:$I$45,5,A2115:B2116)</f>
        <v>0</v>
      </c>
      <c r="E2116" s="31">
        <f>DSUM('اول المدة'!$A$2:$I$45,7,A2115:B2116)</f>
        <v>0</v>
      </c>
      <c r="F2116" s="31">
        <f>DSUM(الوارد!$A$2:$K$38,6,A2115:B2116)</f>
        <v>0</v>
      </c>
      <c r="G2116" s="31">
        <f>DSUM(الوارد!$A$2:$K$38,8,A2115:B2116)</f>
        <v>0</v>
      </c>
      <c r="H2116" s="31">
        <f t="shared" ref="H2116" si="12726">F2116+D2116</f>
        <v>0</v>
      </c>
      <c r="I2116" s="31" t="e">
        <f t="shared" si="12354"/>
        <v>#DIV/0!</v>
      </c>
      <c r="J2116" s="31">
        <f t="shared" ref="J2116" si="12727">G2116+E2116</f>
        <v>0</v>
      </c>
      <c r="K2116" s="31">
        <f>DSUM(المنصرف!$A$2:$L$38,5,A2115:B2116)</f>
        <v>0</v>
      </c>
      <c r="L2116" s="31" t="e">
        <f t="shared" ref="L2116" si="12728">K2116*I2116</f>
        <v>#DIV/0!</v>
      </c>
      <c r="M2116" s="31">
        <f t="shared" ref="M2116" si="12729">H2116-K2116</f>
        <v>0</v>
      </c>
      <c r="N2116" s="31" t="e">
        <f t="shared" ref="N2116" si="12730">M2116*I2116</f>
        <v>#DIV/0!</v>
      </c>
      <c r="O2116" s="31"/>
      <c r="P2116" s="31" t="e">
        <f t="shared" ref="P2116" si="12731">O2116*I2116</f>
        <v>#DIV/0!</v>
      </c>
      <c r="Q2116" s="31">
        <f t="shared" ref="Q2116" si="12732">IF(M2116&gt;O2116,M2116-O2116,0)</f>
        <v>0</v>
      </c>
      <c r="R2116" s="31" t="e">
        <f t="shared" ref="R2116" si="12733">Q2116*I2116</f>
        <v>#DIV/0!</v>
      </c>
      <c r="S2116" s="31">
        <f t="shared" ref="S2116" si="12734">IF(O2116&gt;M2116,O2116-M2116,0)</f>
        <v>0</v>
      </c>
      <c r="T2116" s="32" t="e">
        <f t="shared" ref="T2116" si="12735">S2116*I2116</f>
        <v>#DIV/0!</v>
      </c>
    </row>
    <row r="2117" spans="1:20" s="2" customFormat="1" ht="15" hidden="1">
      <c r="A2117" s="18" t="str">
        <f t="shared" ref="A2117" si="12736">$A$3</f>
        <v>اسم المزرعة</v>
      </c>
      <c r="B2117" s="19" t="str">
        <f t="shared" ref="B2117" si="12737">B2115</f>
        <v>اسم الصنف</v>
      </c>
      <c r="C2117" s="19"/>
      <c r="D2117" s="19"/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  <c r="R2117" s="19"/>
      <c r="S2117" s="19"/>
      <c r="T2117" s="20"/>
    </row>
    <row r="2118" spans="1:20" ht="20.100000000000001" customHeight="1">
      <c r="A2118" s="29" t="str">
        <f t="shared" ref="A2118:A2180" si="12738">$B$1</f>
        <v/>
      </c>
      <c r="B2118" s="62" t="s">
        <v>34</v>
      </c>
      <c r="C2118" s="30"/>
      <c r="D2118" s="31">
        <f>DSUM('اول المدة'!$A$2:$I$45,5,A2117:B2118)</f>
        <v>0</v>
      </c>
      <c r="E2118" s="31">
        <f>DSUM('اول المدة'!$A$2:$I$45,7,A2117:B2118)</f>
        <v>0</v>
      </c>
      <c r="F2118" s="31">
        <f>DSUM(الوارد!$A$2:$K$38,6,A2117:B2118)</f>
        <v>0</v>
      </c>
      <c r="G2118" s="31">
        <f>DSUM(الوارد!$A$2:$K$38,8,A2117:B2118)</f>
        <v>0</v>
      </c>
      <c r="H2118" s="31">
        <f t="shared" ref="H2118" si="12739">F2118+D2118</f>
        <v>0</v>
      </c>
      <c r="I2118" s="31" t="e">
        <f t="shared" ref="I2118:I2180" si="12740">J2118/H2118</f>
        <v>#DIV/0!</v>
      </c>
      <c r="J2118" s="31">
        <f t="shared" ref="J2118" si="12741">G2118+E2118</f>
        <v>0</v>
      </c>
      <c r="K2118" s="31">
        <f>DSUM(المنصرف!$A$2:$L$38,5,A2117:B2118)</f>
        <v>0</v>
      </c>
      <c r="L2118" s="31" t="e">
        <f t="shared" ref="L2118" si="12742">K2118*I2118</f>
        <v>#DIV/0!</v>
      </c>
      <c r="M2118" s="31">
        <f t="shared" ref="M2118" si="12743">H2118-K2118</f>
        <v>0</v>
      </c>
      <c r="N2118" s="31" t="e">
        <f t="shared" ref="N2118" si="12744">M2118*I2118</f>
        <v>#DIV/0!</v>
      </c>
      <c r="O2118" s="31"/>
      <c r="P2118" s="31" t="e">
        <f t="shared" ref="P2118" si="12745">O2118*I2118</f>
        <v>#DIV/0!</v>
      </c>
      <c r="Q2118" s="31">
        <f t="shared" ref="Q2118" si="12746">IF(M2118&gt;O2118,M2118-O2118,0)</f>
        <v>0</v>
      </c>
      <c r="R2118" s="31" t="e">
        <f t="shared" ref="R2118" si="12747">Q2118*I2118</f>
        <v>#DIV/0!</v>
      </c>
      <c r="S2118" s="31">
        <f t="shared" ref="S2118" si="12748">IF(O2118&gt;M2118,O2118-M2118,0)</f>
        <v>0</v>
      </c>
      <c r="T2118" s="32" t="e">
        <f t="shared" ref="T2118" si="12749">S2118*I2118</f>
        <v>#DIV/0!</v>
      </c>
    </row>
    <row r="2119" spans="1:20" s="2" customFormat="1" ht="15" hidden="1">
      <c r="A2119" s="18" t="str">
        <f t="shared" ref="A2119" si="12750">$A$3</f>
        <v>اسم المزرعة</v>
      </c>
      <c r="B2119" s="19" t="str">
        <f t="shared" ref="B2119" si="12751">B2117</f>
        <v>اسم الصنف</v>
      </c>
      <c r="C2119" s="19"/>
      <c r="D2119" s="19"/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  <c r="R2119" s="19"/>
      <c r="S2119" s="19"/>
      <c r="T2119" s="20"/>
    </row>
    <row r="2120" spans="1:20" ht="20.100000000000001" customHeight="1">
      <c r="A2120" s="29" t="str">
        <f t="shared" si="12738"/>
        <v/>
      </c>
      <c r="B2120" s="62" t="s">
        <v>34</v>
      </c>
      <c r="C2120" s="30"/>
      <c r="D2120" s="31">
        <f>DSUM('اول المدة'!$A$2:$I$45,5,A2119:B2120)</f>
        <v>0</v>
      </c>
      <c r="E2120" s="31">
        <f>DSUM('اول المدة'!$A$2:$I$45,7,A2119:B2120)</f>
        <v>0</v>
      </c>
      <c r="F2120" s="31">
        <f>DSUM(الوارد!$A$2:$K$38,6,A2119:B2120)</f>
        <v>0</v>
      </c>
      <c r="G2120" s="31">
        <f>DSUM(الوارد!$A$2:$K$38,8,A2119:B2120)</f>
        <v>0</v>
      </c>
      <c r="H2120" s="31">
        <f t="shared" ref="H2120" si="12752">F2120+D2120</f>
        <v>0</v>
      </c>
      <c r="I2120" s="31" t="e">
        <f t="shared" si="12740"/>
        <v>#DIV/0!</v>
      </c>
      <c r="J2120" s="31">
        <f t="shared" ref="J2120" si="12753">G2120+E2120</f>
        <v>0</v>
      </c>
      <c r="K2120" s="31">
        <f>DSUM(المنصرف!$A$2:$L$38,5,A2119:B2120)</f>
        <v>0</v>
      </c>
      <c r="L2120" s="31" t="e">
        <f t="shared" ref="L2120" si="12754">K2120*I2120</f>
        <v>#DIV/0!</v>
      </c>
      <c r="M2120" s="31">
        <f t="shared" ref="M2120" si="12755">H2120-K2120</f>
        <v>0</v>
      </c>
      <c r="N2120" s="31" t="e">
        <f t="shared" ref="N2120" si="12756">M2120*I2120</f>
        <v>#DIV/0!</v>
      </c>
      <c r="O2120" s="31"/>
      <c r="P2120" s="31" t="e">
        <f t="shared" ref="P2120" si="12757">O2120*I2120</f>
        <v>#DIV/0!</v>
      </c>
      <c r="Q2120" s="31">
        <f t="shared" ref="Q2120" si="12758">IF(M2120&gt;O2120,M2120-O2120,0)</f>
        <v>0</v>
      </c>
      <c r="R2120" s="31" t="e">
        <f t="shared" ref="R2120" si="12759">Q2120*I2120</f>
        <v>#DIV/0!</v>
      </c>
      <c r="S2120" s="31">
        <f t="shared" ref="S2120" si="12760">IF(O2120&gt;M2120,O2120-M2120,0)</f>
        <v>0</v>
      </c>
      <c r="T2120" s="32" t="e">
        <f t="shared" ref="T2120" si="12761">S2120*I2120</f>
        <v>#DIV/0!</v>
      </c>
    </row>
    <row r="2121" spans="1:20" s="2" customFormat="1" ht="15" hidden="1">
      <c r="A2121" s="18" t="str">
        <f t="shared" ref="A2121" si="12762">$A$3</f>
        <v>اسم المزرعة</v>
      </c>
      <c r="B2121" s="19" t="str">
        <f t="shared" ref="B2121" si="12763">B2119</f>
        <v>اسم الصنف</v>
      </c>
      <c r="C2121" s="19"/>
      <c r="D2121" s="19"/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  <c r="R2121" s="19"/>
      <c r="S2121" s="19"/>
      <c r="T2121" s="20"/>
    </row>
    <row r="2122" spans="1:20" ht="20.100000000000001" customHeight="1">
      <c r="A2122" s="29" t="str">
        <f t="shared" si="12738"/>
        <v/>
      </c>
      <c r="B2122" s="62" t="s">
        <v>34</v>
      </c>
      <c r="C2122" s="30"/>
      <c r="D2122" s="31">
        <f>DSUM('اول المدة'!$A$2:$I$45,5,A2121:B2122)</f>
        <v>0</v>
      </c>
      <c r="E2122" s="31">
        <f>DSUM('اول المدة'!$A$2:$I$45,7,A2121:B2122)</f>
        <v>0</v>
      </c>
      <c r="F2122" s="31">
        <f>DSUM(الوارد!$A$2:$K$38,6,A2121:B2122)</f>
        <v>0</v>
      </c>
      <c r="G2122" s="31">
        <f>DSUM(الوارد!$A$2:$K$38,8,A2121:B2122)</f>
        <v>0</v>
      </c>
      <c r="H2122" s="31">
        <f t="shared" ref="H2122" si="12764">F2122+D2122</f>
        <v>0</v>
      </c>
      <c r="I2122" s="31" t="e">
        <f t="shared" si="12740"/>
        <v>#DIV/0!</v>
      </c>
      <c r="J2122" s="31">
        <f t="shared" ref="J2122" si="12765">G2122+E2122</f>
        <v>0</v>
      </c>
      <c r="K2122" s="31">
        <f>DSUM(المنصرف!$A$2:$L$38,5,A2121:B2122)</f>
        <v>0</v>
      </c>
      <c r="L2122" s="31" t="e">
        <f t="shared" ref="L2122" si="12766">K2122*I2122</f>
        <v>#DIV/0!</v>
      </c>
      <c r="M2122" s="31">
        <f t="shared" ref="M2122" si="12767">H2122-K2122</f>
        <v>0</v>
      </c>
      <c r="N2122" s="31" t="e">
        <f t="shared" ref="N2122" si="12768">M2122*I2122</f>
        <v>#DIV/0!</v>
      </c>
      <c r="O2122" s="31"/>
      <c r="P2122" s="31" t="e">
        <f t="shared" ref="P2122" si="12769">O2122*I2122</f>
        <v>#DIV/0!</v>
      </c>
      <c r="Q2122" s="31">
        <f t="shared" ref="Q2122" si="12770">IF(M2122&gt;O2122,M2122-O2122,0)</f>
        <v>0</v>
      </c>
      <c r="R2122" s="31" t="e">
        <f t="shared" ref="R2122" si="12771">Q2122*I2122</f>
        <v>#DIV/0!</v>
      </c>
      <c r="S2122" s="31">
        <f t="shared" ref="S2122" si="12772">IF(O2122&gt;M2122,O2122-M2122,0)</f>
        <v>0</v>
      </c>
      <c r="T2122" s="32" t="e">
        <f t="shared" ref="T2122" si="12773">S2122*I2122</f>
        <v>#DIV/0!</v>
      </c>
    </row>
    <row r="2123" spans="1:20" s="2" customFormat="1" ht="15" hidden="1">
      <c r="A2123" s="18" t="str">
        <f t="shared" ref="A2123" si="12774">$A$3</f>
        <v>اسم المزرعة</v>
      </c>
      <c r="B2123" s="19" t="str">
        <f t="shared" ref="B2123" si="12775">B2121</f>
        <v>اسم الصنف</v>
      </c>
      <c r="C2123" s="19"/>
      <c r="D2123" s="19"/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  <c r="R2123" s="19"/>
      <c r="S2123" s="19"/>
      <c r="T2123" s="20"/>
    </row>
    <row r="2124" spans="1:20" ht="20.100000000000001" customHeight="1">
      <c r="A2124" s="29" t="str">
        <f t="shared" si="12738"/>
        <v/>
      </c>
      <c r="B2124" s="62" t="s">
        <v>34</v>
      </c>
      <c r="C2124" s="30"/>
      <c r="D2124" s="31">
        <f>DSUM('اول المدة'!$A$2:$I$45,5,A2123:B2124)</f>
        <v>0</v>
      </c>
      <c r="E2124" s="31">
        <f>DSUM('اول المدة'!$A$2:$I$45,7,A2123:B2124)</f>
        <v>0</v>
      </c>
      <c r="F2124" s="31">
        <f>DSUM(الوارد!$A$2:$K$38,6,A2123:B2124)</f>
        <v>0</v>
      </c>
      <c r="G2124" s="31">
        <f>DSUM(الوارد!$A$2:$K$38,8,A2123:B2124)</f>
        <v>0</v>
      </c>
      <c r="H2124" s="31">
        <f t="shared" ref="H2124" si="12776">F2124+D2124</f>
        <v>0</v>
      </c>
      <c r="I2124" s="31" t="e">
        <f t="shared" si="12740"/>
        <v>#DIV/0!</v>
      </c>
      <c r="J2124" s="31">
        <f t="shared" ref="J2124" si="12777">G2124+E2124</f>
        <v>0</v>
      </c>
      <c r="K2124" s="31">
        <f>DSUM(المنصرف!$A$2:$L$38,5,A2123:B2124)</f>
        <v>0</v>
      </c>
      <c r="L2124" s="31" t="e">
        <f t="shared" ref="L2124" si="12778">K2124*I2124</f>
        <v>#DIV/0!</v>
      </c>
      <c r="M2124" s="31">
        <f t="shared" ref="M2124" si="12779">H2124-K2124</f>
        <v>0</v>
      </c>
      <c r="N2124" s="31" t="e">
        <f t="shared" ref="N2124" si="12780">M2124*I2124</f>
        <v>#DIV/0!</v>
      </c>
      <c r="O2124" s="31"/>
      <c r="P2124" s="31" t="e">
        <f t="shared" ref="P2124" si="12781">O2124*I2124</f>
        <v>#DIV/0!</v>
      </c>
      <c r="Q2124" s="31">
        <f t="shared" ref="Q2124" si="12782">IF(M2124&gt;O2124,M2124-O2124,0)</f>
        <v>0</v>
      </c>
      <c r="R2124" s="31" t="e">
        <f t="shared" ref="R2124" si="12783">Q2124*I2124</f>
        <v>#DIV/0!</v>
      </c>
      <c r="S2124" s="31">
        <f t="shared" ref="S2124" si="12784">IF(O2124&gt;M2124,O2124-M2124,0)</f>
        <v>0</v>
      </c>
      <c r="T2124" s="32" t="e">
        <f t="shared" ref="T2124" si="12785">S2124*I2124</f>
        <v>#DIV/0!</v>
      </c>
    </row>
    <row r="2125" spans="1:20" s="2" customFormat="1" ht="15" hidden="1">
      <c r="A2125" s="18" t="str">
        <f t="shared" ref="A2125" si="12786">$A$3</f>
        <v>اسم المزرعة</v>
      </c>
      <c r="B2125" s="19" t="str">
        <f t="shared" ref="B2125" si="12787">B2123</f>
        <v>اسم الصنف</v>
      </c>
      <c r="C2125" s="19"/>
      <c r="D2125" s="19"/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  <c r="R2125" s="19"/>
      <c r="S2125" s="19"/>
      <c r="T2125" s="20"/>
    </row>
    <row r="2126" spans="1:20" ht="20.100000000000001" customHeight="1">
      <c r="A2126" s="29" t="str">
        <f t="shared" si="12738"/>
        <v/>
      </c>
      <c r="B2126" s="62" t="s">
        <v>34</v>
      </c>
      <c r="C2126" s="30"/>
      <c r="D2126" s="31">
        <f>DSUM('اول المدة'!$A$2:$I$45,5,A2125:B2126)</f>
        <v>0</v>
      </c>
      <c r="E2126" s="31">
        <f>DSUM('اول المدة'!$A$2:$I$45,7,A2125:B2126)</f>
        <v>0</v>
      </c>
      <c r="F2126" s="31">
        <f>DSUM(الوارد!$A$2:$K$38,6,A2125:B2126)</f>
        <v>0</v>
      </c>
      <c r="G2126" s="31">
        <f>DSUM(الوارد!$A$2:$K$38,8,A2125:B2126)</f>
        <v>0</v>
      </c>
      <c r="H2126" s="31">
        <f t="shared" ref="H2126" si="12788">F2126+D2126</f>
        <v>0</v>
      </c>
      <c r="I2126" s="31" t="e">
        <f t="shared" si="12740"/>
        <v>#DIV/0!</v>
      </c>
      <c r="J2126" s="31">
        <f t="shared" ref="J2126" si="12789">G2126+E2126</f>
        <v>0</v>
      </c>
      <c r="K2126" s="31">
        <f>DSUM(المنصرف!$A$2:$L$38,5,A2125:B2126)</f>
        <v>0</v>
      </c>
      <c r="L2126" s="31" t="e">
        <f t="shared" ref="L2126" si="12790">K2126*I2126</f>
        <v>#DIV/0!</v>
      </c>
      <c r="M2126" s="31">
        <f t="shared" ref="M2126" si="12791">H2126-K2126</f>
        <v>0</v>
      </c>
      <c r="N2126" s="31" t="e">
        <f t="shared" ref="N2126" si="12792">M2126*I2126</f>
        <v>#DIV/0!</v>
      </c>
      <c r="O2126" s="31"/>
      <c r="P2126" s="31" t="e">
        <f t="shared" ref="P2126" si="12793">O2126*I2126</f>
        <v>#DIV/0!</v>
      </c>
      <c r="Q2126" s="31">
        <f t="shared" ref="Q2126" si="12794">IF(M2126&gt;O2126,M2126-O2126,0)</f>
        <v>0</v>
      </c>
      <c r="R2126" s="31" t="e">
        <f t="shared" ref="R2126" si="12795">Q2126*I2126</f>
        <v>#DIV/0!</v>
      </c>
      <c r="S2126" s="31">
        <f t="shared" ref="S2126" si="12796">IF(O2126&gt;M2126,O2126-M2126,0)</f>
        <v>0</v>
      </c>
      <c r="T2126" s="32" t="e">
        <f t="shared" ref="T2126" si="12797">S2126*I2126</f>
        <v>#DIV/0!</v>
      </c>
    </row>
    <row r="2127" spans="1:20" s="2" customFormat="1" ht="15" hidden="1">
      <c r="A2127" s="18" t="str">
        <f t="shared" ref="A2127" si="12798">$A$3</f>
        <v>اسم المزرعة</v>
      </c>
      <c r="B2127" s="19" t="str">
        <f t="shared" ref="B2127" si="12799">B2125</f>
        <v>اسم الصنف</v>
      </c>
      <c r="C2127" s="19"/>
      <c r="D2127" s="19"/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  <c r="R2127" s="19"/>
      <c r="S2127" s="19"/>
      <c r="T2127" s="20"/>
    </row>
    <row r="2128" spans="1:20" ht="20.100000000000001" customHeight="1">
      <c r="A2128" s="29" t="str">
        <f t="shared" si="12738"/>
        <v/>
      </c>
      <c r="B2128" s="62" t="s">
        <v>34</v>
      </c>
      <c r="C2128" s="30"/>
      <c r="D2128" s="31">
        <f>DSUM('اول المدة'!$A$2:$I$45,5,A2127:B2128)</f>
        <v>0</v>
      </c>
      <c r="E2128" s="31">
        <f>DSUM('اول المدة'!$A$2:$I$45,7,A2127:B2128)</f>
        <v>0</v>
      </c>
      <c r="F2128" s="31">
        <f>DSUM(الوارد!$A$2:$K$38,6,A2127:B2128)</f>
        <v>0</v>
      </c>
      <c r="G2128" s="31">
        <f>DSUM(الوارد!$A$2:$K$38,8,A2127:B2128)</f>
        <v>0</v>
      </c>
      <c r="H2128" s="31">
        <f t="shared" ref="H2128" si="12800">F2128+D2128</f>
        <v>0</v>
      </c>
      <c r="I2128" s="31" t="e">
        <f t="shared" si="12740"/>
        <v>#DIV/0!</v>
      </c>
      <c r="J2128" s="31">
        <f t="shared" ref="J2128" si="12801">G2128+E2128</f>
        <v>0</v>
      </c>
      <c r="K2128" s="31">
        <f>DSUM(المنصرف!$A$2:$L$38,5,A2127:B2128)</f>
        <v>0</v>
      </c>
      <c r="L2128" s="31" t="e">
        <f t="shared" ref="L2128" si="12802">K2128*I2128</f>
        <v>#DIV/0!</v>
      </c>
      <c r="M2128" s="31">
        <f t="shared" ref="M2128" si="12803">H2128-K2128</f>
        <v>0</v>
      </c>
      <c r="N2128" s="31" t="e">
        <f t="shared" ref="N2128" si="12804">M2128*I2128</f>
        <v>#DIV/0!</v>
      </c>
      <c r="O2128" s="31"/>
      <c r="P2128" s="31" t="e">
        <f t="shared" ref="P2128" si="12805">O2128*I2128</f>
        <v>#DIV/0!</v>
      </c>
      <c r="Q2128" s="31">
        <f t="shared" ref="Q2128" si="12806">IF(M2128&gt;O2128,M2128-O2128,0)</f>
        <v>0</v>
      </c>
      <c r="R2128" s="31" t="e">
        <f t="shared" ref="R2128" si="12807">Q2128*I2128</f>
        <v>#DIV/0!</v>
      </c>
      <c r="S2128" s="31">
        <f t="shared" ref="S2128" si="12808">IF(O2128&gt;M2128,O2128-M2128,0)</f>
        <v>0</v>
      </c>
      <c r="T2128" s="32" t="e">
        <f t="shared" ref="T2128" si="12809">S2128*I2128</f>
        <v>#DIV/0!</v>
      </c>
    </row>
    <row r="2129" spans="1:20" s="2" customFormat="1" ht="15" hidden="1">
      <c r="A2129" s="18" t="str">
        <f t="shared" ref="A2129" si="12810">$A$3</f>
        <v>اسم المزرعة</v>
      </c>
      <c r="B2129" s="19" t="str">
        <f t="shared" ref="B2129" si="12811">B2127</f>
        <v>اسم الصنف</v>
      </c>
      <c r="C2129" s="19"/>
      <c r="D2129" s="19"/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  <c r="R2129" s="19"/>
      <c r="S2129" s="19"/>
      <c r="T2129" s="20"/>
    </row>
    <row r="2130" spans="1:20" ht="20.100000000000001" customHeight="1">
      <c r="A2130" s="29" t="str">
        <f t="shared" si="12738"/>
        <v/>
      </c>
      <c r="B2130" s="62" t="s">
        <v>34</v>
      </c>
      <c r="C2130" s="30"/>
      <c r="D2130" s="31">
        <f>DSUM('اول المدة'!$A$2:$I$45,5,A2129:B2130)</f>
        <v>0</v>
      </c>
      <c r="E2130" s="31">
        <f>DSUM('اول المدة'!$A$2:$I$45,7,A2129:B2130)</f>
        <v>0</v>
      </c>
      <c r="F2130" s="31">
        <f>DSUM(الوارد!$A$2:$K$38,6,A2129:B2130)</f>
        <v>0</v>
      </c>
      <c r="G2130" s="31">
        <f>DSUM(الوارد!$A$2:$K$38,8,A2129:B2130)</f>
        <v>0</v>
      </c>
      <c r="H2130" s="31">
        <f t="shared" ref="H2130" si="12812">F2130+D2130</f>
        <v>0</v>
      </c>
      <c r="I2130" s="31" t="e">
        <f t="shared" si="12740"/>
        <v>#DIV/0!</v>
      </c>
      <c r="J2130" s="31">
        <f t="shared" ref="J2130" si="12813">G2130+E2130</f>
        <v>0</v>
      </c>
      <c r="K2130" s="31">
        <f>DSUM(المنصرف!$A$2:$L$38,5,A2129:B2130)</f>
        <v>0</v>
      </c>
      <c r="L2130" s="31" t="e">
        <f t="shared" ref="L2130" si="12814">K2130*I2130</f>
        <v>#DIV/0!</v>
      </c>
      <c r="M2130" s="31">
        <f t="shared" ref="M2130" si="12815">H2130-K2130</f>
        <v>0</v>
      </c>
      <c r="N2130" s="31" t="e">
        <f t="shared" ref="N2130" si="12816">M2130*I2130</f>
        <v>#DIV/0!</v>
      </c>
      <c r="O2130" s="31"/>
      <c r="P2130" s="31" t="e">
        <f t="shared" ref="P2130" si="12817">O2130*I2130</f>
        <v>#DIV/0!</v>
      </c>
      <c r="Q2130" s="31">
        <f t="shared" ref="Q2130" si="12818">IF(M2130&gt;O2130,M2130-O2130,0)</f>
        <v>0</v>
      </c>
      <c r="R2130" s="31" t="e">
        <f t="shared" ref="R2130" si="12819">Q2130*I2130</f>
        <v>#DIV/0!</v>
      </c>
      <c r="S2130" s="31">
        <f t="shared" ref="S2130" si="12820">IF(O2130&gt;M2130,O2130-M2130,0)</f>
        <v>0</v>
      </c>
      <c r="T2130" s="32" t="e">
        <f t="shared" ref="T2130" si="12821">S2130*I2130</f>
        <v>#DIV/0!</v>
      </c>
    </row>
    <row r="2131" spans="1:20" s="2" customFormat="1" ht="15" hidden="1">
      <c r="A2131" s="18" t="str">
        <f t="shared" ref="A2131" si="12822">$A$3</f>
        <v>اسم المزرعة</v>
      </c>
      <c r="B2131" s="19" t="str">
        <f t="shared" ref="B2131" si="12823">B2129</f>
        <v>اسم الصنف</v>
      </c>
      <c r="C2131" s="19"/>
      <c r="D2131" s="19"/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  <c r="R2131" s="19"/>
      <c r="S2131" s="19"/>
      <c r="T2131" s="20"/>
    </row>
    <row r="2132" spans="1:20" ht="20.100000000000001" customHeight="1">
      <c r="A2132" s="29" t="str">
        <f t="shared" si="12738"/>
        <v/>
      </c>
      <c r="B2132" s="62" t="s">
        <v>34</v>
      </c>
      <c r="C2132" s="30"/>
      <c r="D2132" s="31">
        <f>DSUM('اول المدة'!$A$2:$I$45,5,A2131:B2132)</f>
        <v>0</v>
      </c>
      <c r="E2132" s="31">
        <f>DSUM('اول المدة'!$A$2:$I$45,7,A2131:B2132)</f>
        <v>0</v>
      </c>
      <c r="F2132" s="31">
        <f>DSUM(الوارد!$A$2:$K$38,6,A2131:B2132)</f>
        <v>0</v>
      </c>
      <c r="G2132" s="31">
        <f>DSUM(الوارد!$A$2:$K$38,8,A2131:B2132)</f>
        <v>0</v>
      </c>
      <c r="H2132" s="31">
        <f t="shared" ref="H2132" si="12824">F2132+D2132</f>
        <v>0</v>
      </c>
      <c r="I2132" s="31" t="e">
        <f t="shared" si="12740"/>
        <v>#DIV/0!</v>
      </c>
      <c r="J2132" s="31">
        <f t="shared" ref="J2132" si="12825">G2132+E2132</f>
        <v>0</v>
      </c>
      <c r="K2132" s="31">
        <f>DSUM(المنصرف!$A$2:$L$38,5,A2131:B2132)</f>
        <v>0</v>
      </c>
      <c r="L2132" s="31" t="e">
        <f t="shared" ref="L2132" si="12826">K2132*I2132</f>
        <v>#DIV/0!</v>
      </c>
      <c r="M2132" s="31">
        <f t="shared" ref="M2132" si="12827">H2132-K2132</f>
        <v>0</v>
      </c>
      <c r="N2132" s="31" t="e">
        <f t="shared" ref="N2132" si="12828">M2132*I2132</f>
        <v>#DIV/0!</v>
      </c>
      <c r="O2132" s="31"/>
      <c r="P2132" s="31" t="e">
        <f t="shared" ref="P2132" si="12829">O2132*I2132</f>
        <v>#DIV/0!</v>
      </c>
      <c r="Q2132" s="31">
        <f t="shared" ref="Q2132" si="12830">IF(M2132&gt;O2132,M2132-O2132,0)</f>
        <v>0</v>
      </c>
      <c r="R2132" s="31" t="e">
        <f t="shared" ref="R2132" si="12831">Q2132*I2132</f>
        <v>#DIV/0!</v>
      </c>
      <c r="S2132" s="31">
        <f t="shared" ref="S2132" si="12832">IF(O2132&gt;M2132,O2132-M2132,0)</f>
        <v>0</v>
      </c>
      <c r="T2132" s="32" t="e">
        <f t="shared" ref="T2132" si="12833">S2132*I2132</f>
        <v>#DIV/0!</v>
      </c>
    </row>
    <row r="2133" spans="1:20" s="2" customFormat="1" ht="15" hidden="1">
      <c r="A2133" s="18" t="str">
        <f t="shared" ref="A2133" si="12834">$A$3</f>
        <v>اسم المزرعة</v>
      </c>
      <c r="B2133" s="19" t="str">
        <f t="shared" ref="B2133" si="12835">B2131</f>
        <v>اسم الصنف</v>
      </c>
      <c r="C2133" s="19"/>
      <c r="D2133" s="19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20"/>
    </row>
    <row r="2134" spans="1:20" ht="20.100000000000001" customHeight="1">
      <c r="A2134" s="29" t="str">
        <f t="shared" si="12738"/>
        <v/>
      </c>
      <c r="B2134" s="62" t="s">
        <v>34</v>
      </c>
      <c r="C2134" s="30"/>
      <c r="D2134" s="31">
        <f>DSUM('اول المدة'!$A$2:$I$45,5,A2133:B2134)</f>
        <v>0</v>
      </c>
      <c r="E2134" s="31">
        <f>DSUM('اول المدة'!$A$2:$I$45,7,A2133:B2134)</f>
        <v>0</v>
      </c>
      <c r="F2134" s="31">
        <f>DSUM(الوارد!$A$2:$K$38,6,A2133:B2134)</f>
        <v>0</v>
      </c>
      <c r="G2134" s="31">
        <f>DSUM(الوارد!$A$2:$K$38,8,A2133:B2134)</f>
        <v>0</v>
      </c>
      <c r="H2134" s="31">
        <f t="shared" ref="H2134" si="12836">F2134+D2134</f>
        <v>0</v>
      </c>
      <c r="I2134" s="31" t="e">
        <f t="shared" si="12740"/>
        <v>#DIV/0!</v>
      </c>
      <c r="J2134" s="31">
        <f t="shared" ref="J2134" si="12837">G2134+E2134</f>
        <v>0</v>
      </c>
      <c r="K2134" s="31">
        <f>DSUM(المنصرف!$A$2:$L$38,5,A2133:B2134)</f>
        <v>0</v>
      </c>
      <c r="L2134" s="31" t="e">
        <f t="shared" ref="L2134" si="12838">K2134*I2134</f>
        <v>#DIV/0!</v>
      </c>
      <c r="M2134" s="31">
        <f t="shared" ref="M2134" si="12839">H2134-K2134</f>
        <v>0</v>
      </c>
      <c r="N2134" s="31" t="e">
        <f t="shared" ref="N2134" si="12840">M2134*I2134</f>
        <v>#DIV/0!</v>
      </c>
      <c r="O2134" s="31"/>
      <c r="P2134" s="31" t="e">
        <f t="shared" ref="P2134" si="12841">O2134*I2134</f>
        <v>#DIV/0!</v>
      </c>
      <c r="Q2134" s="31">
        <f t="shared" ref="Q2134" si="12842">IF(M2134&gt;O2134,M2134-O2134,0)</f>
        <v>0</v>
      </c>
      <c r="R2134" s="31" t="e">
        <f t="shared" ref="R2134" si="12843">Q2134*I2134</f>
        <v>#DIV/0!</v>
      </c>
      <c r="S2134" s="31">
        <f t="shared" ref="S2134" si="12844">IF(O2134&gt;M2134,O2134-M2134,0)</f>
        <v>0</v>
      </c>
      <c r="T2134" s="32" t="e">
        <f t="shared" ref="T2134" si="12845">S2134*I2134</f>
        <v>#DIV/0!</v>
      </c>
    </row>
    <row r="2135" spans="1:20" s="2" customFormat="1" ht="15" hidden="1">
      <c r="A2135" s="18" t="str">
        <f t="shared" ref="A2135" si="12846">$A$3</f>
        <v>اسم المزرعة</v>
      </c>
      <c r="B2135" s="19" t="str">
        <f t="shared" ref="B2135" si="12847">B2133</f>
        <v>اسم الصنف</v>
      </c>
      <c r="C2135" s="19"/>
      <c r="D2135" s="19"/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9"/>
      <c r="S2135" s="19"/>
      <c r="T2135" s="20"/>
    </row>
    <row r="2136" spans="1:20" ht="20.100000000000001" customHeight="1">
      <c r="A2136" s="29" t="str">
        <f t="shared" si="12738"/>
        <v/>
      </c>
      <c r="B2136" s="62" t="s">
        <v>34</v>
      </c>
      <c r="C2136" s="30"/>
      <c r="D2136" s="31">
        <f>DSUM('اول المدة'!$A$2:$I$45,5,A2135:B2136)</f>
        <v>0</v>
      </c>
      <c r="E2136" s="31">
        <f>DSUM('اول المدة'!$A$2:$I$45,7,A2135:B2136)</f>
        <v>0</v>
      </c>
      <c r="F2136" s="31">
        <f>DSUM(الوارد!$A$2:$K$38,6,A2135:B2136)</f>
        <v>0</v>
      </c>
      <c r="G2136" s="31">
        <f>DSUM(الوارد!$A$2:$K$38,8,A2135:B2136)</f>
        <v>0</v>
      </c>
      <c r="H2136" s="31">
        <f t="shared" ref="H2136" si="12848">F2136+D2136</f>
        <v>0</v>
      </c>
      <c r="I2136" s="31" t="e">
        <f t="shared" si="12740"/>
        <v>#DIV/0!</v>
      </c>
      <c r="J2136" s="31">
        <f t="shared" ref="J2136" si="12849">G2136+E2136</f>
        <v>0</v>
      </c>
      <c r="K2136" s="31">
        <f>DSUM(المنصرف!$A$2:$L$38,5,A2135:B2136)</f>
        <v>0</v>
      </c>
      <c r="L2136" s="31" t="e">
        <f t="shared" ref="L2136" si="12850">K2136*I2136</f>
        <v>#DIV/0!</v>
      </c>
      <c r="M2136" s="31">
        <f t="shared" ref="M2136" si="12851">H2136-K2136</f>
        <v>0</v>
      </c>
      <c r="N2136" s="31" t="e">
        <f t="shared" ref="N2136" si="12852">M2136*I2136</f>
        <v>#DIV/0!</v>
      </c>
      <c r="O2136" s="31"/>
      <c r="P2136" s="31" t="e">
        <f t="shared" ref="P2136" si="12853">O2136*I2136</f>
        <v>#DIV/0!</v>
      </c>
      <c r="Q2136" s="31">
        <f t="shared" ref="Q2136" si="12854">IF(M2136&gt;O2136,M2136-O2136,0)</f>
        <v>0</v>
      </c>
      <c r="R2136" s="31" t="e">
        <f t="shared" ref="R2136" si="12855">Q2136*I2136</f>
        <v>#DIV/0!</v>
      </c>
      <c r="S2136" s="31">
        <f t="shared" ref="S2136" si="12856">IF(O2136&gt;M2136,O2136-M2136,0)</f>
        <v>0</v>
      </c>
      <c r="T2136" s="32" t="e">
        <f t="shared" ref="T2136" si="12857">S2136*I2136</f>
        <v>#DIV/0!</v>
      </c>
    </row>
    <row r="2137" spans="1:20" s="2" customFormat="1" ht="15" hidden="1">
      <c r="A2137" s="18" t="str">
        <f t="shared" ref="A2137" si="12858">$A$3</f>
        <v>اسم المزرعة</v>
      </c>
      <c r="B2137" s="19" t="str">
        <f t="shared" ref="B2137" si="12859">B2135</f>
        <v>اسم الصنف</v>
      </c>
      <c r="C2137" s="19"/>
      <c r="D2137" s="19"/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  <c r="R2137" s="19"/>
      <c r="S2137" s="19"/>
      <c r="T2137" s="20"/>
    </row>
    <row r="2138" spans="1:20" ht="20.100000000000001" customHeight="1">
      <c r="A2138" s="29" t="str">
        <f t="shared" si="12738"/>
        <v/>
      </c>
      <c r="B2138" s="62" t="s">
        <v>34</v>
      </c>
      <c r="C2138" s="30"/>
      <c r="D2138" s="31">
        <f>DSUM('اول المدة'!$A$2:$I$45,5,A2137:B2138)</f>
        <v>0</v>
      </c>
      <c r="E2138" s="31">
        <f>DSUM('اول المدة'!$A$2:$I$45,7,A2137:B2138)</f>
        <v>0</v>
      </c>
      <c r="F2138" s="31">
        <f>DSUM(الوارد!$A$2:$K$38,6,A2137:B2138)</f>
        <v>0</v>
      </c>
      <c r="G2138" s="31">
        <f>DSUM(الوارد!$A$2:$K$38,8,A2137:B2138)</f>
        <v>0</v>
      </c>
      <c r="H2138" s="31">
        <f t="shared" ref="H2138" si="12860">F2138+D2138</f>
        <v>0</v>
      </c>
      <c r="I2138" s="31" t="e">
        <f t="shared" si="12740"/>
        <v>#DIV/0!</v>
      </c>
      <c r="J2138" s="31">
        <f t="shared" ref="J2138" si="12861">G2138+E2138</f>
        <v>0</v>
      </c>
      <c r="K2138" s="31">
        <f>DSUM(المنصرف!$A$2:$L$38,5,A2137:B2138)</f>
        <v>0</v>
      </c>
      <c r="L2138" s="31" t="e">
        <f t="shared" ref="L2138" si="12862">K2138*I2138</f>
        <v>#DIV/0!</v>
      </c>
      <c r="M2138" s="31">
        <f t="shared" ref="M2138" si="12863">H2138-K2138</f>
        <v>0</v>
      </c>
      <c r="N2138" s="31" t="e">
        <f t="shared" ref="N2138" si="12864">M2138*I2138</f>
        <v>#DIV/0!</v>
      </c>
      <c r="O2138" s="31"/>
      <c r="P2138" s="31" t="e">
        <f t="shared" ref="P2138" si="12865">O2138*I2138</f>
        <v>#DIV/0!</v>
      </c>
      <c r="Q2138" s="31">
        <f t="shared" ref="Q2138" si="12866">IF(M2138&gt;O2138,M2138-O2138,0)</f>
        <v>0</v>
      </c>
      <c r="R2138" s="31" t="e">
        <f t="shared" ref="R2138" si="12867">Q2138*I2138</f>
        <v>#DIV/0!</v>
      </c>
      <c r="S2138" s="31">
        <f t="shared" ref="S2138" si="12868">IF(O2138&gt;M2138,O2138-M2138,0)</f>
        <v>0</v>
      </c>
      <c r="T2138" s="32" t="e">
        <f t="shared" ref="T2138" si="12869">S2138*I2138</f>
        <v>#DIV/0!</v>
      </c>
    </row>
    <row r="2139" spans="1:20" s="2" customFormat="1" ht="15" hidden="1">
      <c r="A2139" s="18" t="str">
        <f t="shared" ref="A2139" si="12870">$A$3</f>
        <v>اسم المزرعة</v>
      </c>
      <c r="B2139" s="19" t="str">
        <f t="shared" ref="B2139" si="12871">B2137</f>
        <v>اسم الصنف</v>
      </c>
      <c r="C2139" s="19"/>
      <c r="D2139" s="19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20"/>
    </row>
    <row r="2140" spans="1:20" ht="20.100000000000001" customHeight="1">
      <c r="A2140" s="29" t="str">
        <f t="shared" si="12738"/>
        <v/>
      </c>
      <c r="B2140" s="62" t="s">
        <v>34</v>
      </c>
      <c r="C2140" s="30"/>
      <c r="D2140" s="31">
        <f>DSUM('اول المدة'!$A$2:$I$45,5,A2139:B2140)</f>
        <v>0</v>
      </c>
      <c r="E2140" s="31">
        <f>DSUM('اول المدة'!$A$2:$I$45,7,A2139:B2140)</f>
        <v>0</v>
      </c>
      <c r="F2140" s="31">
        <f>DSUM(الوارد!$A$2:$K$38,6,A2139:B2140)</f>
        <v>0</v>
      </c>
      <c r="G2140" s="31">
        <f>DSUM(الوارد!$A$2:$K$38,8,A2139:B2140)</f>
        <v>0</v>
      </c>
      <c r="H2140" s="31">
        <f t="shared" ref="H2140" si="12872">F2140+D2140</f>
        <v>0</v>
      </c>
      <c r="I2140" s="31" t="e">
        <f t="shared" si="12740"/>
        <v>#DIV/0!</v>
      </c>
      <c r="J2140" s="31">
        <f t="shared" ref="J2140" si="12873">G2140+E2140</f>
        <v>0</v>
      </c>
      <c r="K2140" s="31">
        <f>DSUM(المنصرف!$A$2:$L$38,5,A2139:B2140)</f>
        <v>0</v>
      </c>
      <c r="L2140" s="31" t="e">
        <f t="shared" ref="L2140" si="12874">K2140*I2140</f>
        <v>#DIV/0!</v>
      </c>
      <c r="M2140" s="31">
        <f t="shared" ref="M2140" si="12875">H2140-K2140</f>
        <v>0</v>
      </c>
      <c r="N2140" s="31" t="e">
        <f t="shared" ref="N2140" si="12876">M2140*I2140</f>
        <v>#DIV/0!</v>
      </c>
      <c r="O2140" s="31"/>
      <c r="P2140" s="31" t="e">
        <f t="shared" ref="P2140" si="12877">O2140*I2140</f>
        <v>#DIV/0!</v>
      </c>
      <c r="Q2140" s="31">
        <f t="shared" ref="Q2140" si="12878">IF(M2140&gt;O2140,M2140-O2140,0)</f>
        <v>0</v>
      </c>
      <c r="R2140" s="31" t="e">
        <f t="shared" ref="R2140" si="12879">Q2140*I2140</f>
        <v>#DIV/0!</v>
      </c>
      <c r="S2140" s="31">
        <f t="shared" ref="S2140" si="12880">IF(O2140&gt;M2140,O2140-M2140,0)</f>
        <v>0</v>
      </c>
      <c r="T2140" s="32" t="e">
        <f t="shared" ref="T2140" si="12881">S2140*I2140</f>
        <v>#DIV/0!</v>
      </c>
    </row>
    <row r="2141" spans="1:20" s="2" customFormat="1" ht="15" hidden="1">
      <c r="A2141" s="18" t="str">
        <f t="shared" ref="A2141" si="12882">$A$3</f>
        <v>اسم المزرعة</v>
      </c>
      <c r="B2141" s="19" t="str">
        <f t="shared" ref="B2141" si="12883">B2139</f>
        <v>اسم الصنف</v>
      </c>
      <c r="C2141" s="19"/>
      <c r="D2141" s="19"/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  <c r="R2141" s="19"/>
      <c r="S2141" s="19"/>
      <c r="T2141" s="20"/>
    </row>
    <row r="2142" spans="1:20" ht="20.100000000000001" customHeight="1">
      <c r="A2142" s="29" t="str">
        <f t="shared" si="12738"/>
        <v/>
      </c>
      <c r="B2142" s="62" t="s">
        <v>34</v>
      </c>
      <c r="C2142" s="30"/>
      <c r="D2142" s="31">
        <f>DSUM('اول المدة'!$A$2:$I$45,5,A2141:B2142)</f>
        <v>0</v>
      </c>
      <c r="E2142" s="31">
        <f>DSUM('اول المدة'!$A$2:$I$45,7,A2141:B2142)</f>
        <v>0</v>
      </c>
      <c r="F2142" s="31">
        <f>DSUM(الوارد!$A$2:$K$38,6,A2141:B2142)</f>
        <v>0</v>
      </c>
      <c r="G2142" s="31">
        <f>DSUM(الوارد!$A$2:$K$38,8,A2141:B2142)</f>
        <v>0</v>
      </c>
      <c r="H2142" s="31">
        <f t="shared" ref="H2142" si="12884">F2142+D2142</f>
        <v>0</v>
      </c>
      <c r="I2142" s="31" t="e">
        <f t="shared" si="12740"/>
        <v>#DIV/0!</v>
      </c>
      <c r="J2142" s="31">
        <f t="shared" ref="J2142" si="12885">G2142+E2142</f>
        <v>0</v>
      </c>
      <c r="K2142" s="31">
        <f>DSUM(المنصرف!$A$2:$L$38,5,A2141:B2142)</f>
        <v>0</v>
      </c>
      <c r="L2142" s="31" t="e">
        <f t="shared" ref="L2142" si="12886">K2142*I2142</f>
        <v>#DIV/0!</v>
      </c>
      <c r="M2142" s="31">
        <f t="shared" ref="M2142" si="12887">H2142-K2142</f>
        <v>0</v>
      </c>
      <c r="N2142" s="31" t="e">
        <f t="shared" ref="N2142" si="12888">M2142*I2142</f>
        <v>#DIV/0!</v>
      </c>
      <c r="O2142" s="31"/>
      <c r="P2142" s="31" t="e">
        <f t="shared" ref="P2142" si="12889">O2142*I2142</f>
        <v>#DIV/0!</v>
      </c>
      <c r="Q2142" s="31">
        <f t="shared" ref="Q2142" si="12890">IF(M2142&gt;O2142,M2142-O2142,0)</f>
        <v>0</v>
      </c>
      <c r="R2142" s="31" t="e">
        <f t="shared" ref="R2142" si="12891">Q2142*I2142</f>
        <v>#DIV/0!</v>
      </c>
      <c r="S2142" s="31">
        <f t="shared" ref="S2142" si="12892">IF(O2142&gt;M2142,O2142-M2142,0)</f>
        <v>0</v>
      </c>
      <c r="T2142" s="32" t="e">
        <f t="shared" ref="T2142" si="12893">S2142*I2142</f>
        <v>#DIV/0!</v>
      </c>
    </row>
    <row r="2143" spans="1:20" s="2" customFormat="1" ht="15" hidden="1">
      <c r="A2143" s="18" t="str">
        <f t="shared" ref="A2143" si="12894">$A$3</f>
        <v>اسم المزرعة</v>
      </c>
      <c r="B2143" s="19" t="str">
        <f t="shared" ref="B2143" si="12895">B2141</f>
        <v>اسم الصنف</v>
      </c>
      <c r="C2143" s="19"/>
      <c r="D2143" s="19"/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  <c r="R2143" s="19"/>
      <c r="S2143" s="19"/>
      <c r="T2143" s="20"/>
    </row>
    <row r="2144" spans="1:20" ht="20.100000000000001" customHeight="1">
      <c r="A2144" s="29" t="str">
        <f t="shared" si="12738"/>
        <v/>
      </c>
      <c r="B2144" s="62" t="s">
        <v>34</v>
      </c>
      <c r="C2144" s="30"/>
      <c r="D2144" s="31">
        <f>DSUM('اول المدة'!$A$2:$I$45,5,A2143:B2144)</f>
        <v>0</v>
      </c>
      <c r="E2144" s="31">
        <f>DSUM('اول المدة'!$A$2:$I$45,7,A2143:B2144)</f>
        <v>0</v>
      </c>
      <c r="F2144" s="31">
        <f>DSUM(الوارد!$A$2:$K$38,6,A2143:B2144)</f>
        <v>0</v>
      </c>
      <c r="G2144" s="31">
        <f>DSUM(الوارد!$A$2:$K$38,8,A2143:B2144)</f>
        <v>0</v>
      </c>
      <c r="H2144" s="31">
        <f t="shared" ref="H2144" si="12896">F2144+D2144</f>
        <v>0</v>
      </c>
      <c r="I2144" s="31" t="e">
        <f t="shared" si="12740"/>
        <v>#DIV/0!</v>
      </c>
      <c r="J2144" s="31">
        <f t="shared" ref="J2144" si="12897">G2144+E2144</f>
        <v>0</v>
      </c>
      <c r="K2144" s="31">
        <f>DSUM(المنصرف!$A$2:$L$38,5,A2143:B2144)</f>
        <v>0</v>
      </c>
      <c r="L2144" s="31" t="e">
        <f t="shared" ref="L2144" si="12898">K2144*I2144</f>
        <v>#DIV/0!</v>
      </c>
      <c r="M2144" s="31">
        <f t="shared" ref="M2144" si="12899">H2144-K2144</f>
        <v>0</v>
      </c>
      <c r="N2144" s="31" t="e">
        <f t="shared" ref="N2144" si="12900">M2144*I2144</f>
        <v>#DIV/0!</v>
      </c>
      <c r="O2144" s="31"/>
      <c r="P2144" s="31" t="e">
        <f t="shared" ref="P2144" si="12901">O2144*I2144</f>
        <v>#DIV/0!</v>
      </c>
      <c r="Q2144" s="31">
        <f t="shared" ref="Q2144" si="12902">IF(M2144&gt;O2144,M2144-O2144,0)</f>
        <v>0</v>
      </c>
      <c r="R2144" s="31" t="e">
        <f t="shared" ref="R2144" si="12903">Q2144*I2144</f>
        <v>#DIV/0!</v>
      </c>
      <c r="S2144" s="31">
        <f t="shared" ref="S2144" si="12904">IF(O2144&gt;M2144,O2144-M2144,0)</f>
        <v>0</v>
      </c>
      <c r="T2144" s="32" t="e">
        <f t="shared" ref="T2144" si="12905">S2144*I2144</f>
        <v>#DIV/0!</v>
      </c>
    </row>
    <row r="2145" spans="1:20" s="2" customFormat="1" ht="15" hidden="1">
      <c r="A2145" s="18" t="str">
        <f t="shared" ref="A2145" si="12906">$A$3</f>
        <v>اسم المزرعة</v>
      </c>
      <c r="B2145" s="19" t="str">
        <f t="shared" ref="B2145" si="12907">B2143</f>
        <v>اسم الصنف</v>
      </c>
      <c r="C2145" s="19"/>
      <c r="D2145" s="19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20"/>
    </row>
    <row r="2146" spans="1:20" ht="20.100000000000001" customHeight="1">
      <c r="A2146" s="29" t="str">
        <f t="shared" si="12738"/>
        <v/>
      </c>
      <c r="B2146" s="62" t="s">
        <v>34</v>
      </c>
      <c r="C2146" s="30"/>
      <c r="D2146" s="31">
        <f>DSUM('اول المدة'!$A$2:$I$45,5,A2145:B2146)</f>
        <v>0</v>
      </c>
      <c r="E2146" s="31">
        <f>DSUM('اول المدة'!$A$2:$I$45,7,A2145:B2146)</f>
        <v>0</v>
      </c>
      <c r="F2146" s="31">
        <f>DSUM(الوارد!$A$2:$K$38,6,A2145:B2146)</f>
        <v>0</v>
      </c>
      <c r="G2146" s="31">
        <f>DSUM(الوارد!$A$2:$K$38,8,A2145:B2146)</f>
        <v>0</v>
      </c>
      <c r="H2146" s="31">
        <f t="shared" ref="H2146" si="12908">F2146+D2146</f>
        <v>0</v>
      </c>
      <c r="I2146" s="31" t="e">
        <f t="shared" si="12740"/>
        <v>#DIV/0!</v>
      </c>
      <c r="J2146" s="31">
        <f t="shared" ref="J2146" si="12909">G2146+E2146</f>
        <v>0</v>
      </c>
      <c r="K2146" s="31">
        <f>DSUM(المنصرف!$A$2:$L$38,5,A2145:B2146)</f>
        <v>0</v>
      </c>
      <c r="L2146" s="31" t="e">
        <f t="shared" ref="L2146" si="12910">K2146*I2146</f>
        <v>#DIV/0!</v>
      </c>
      <c r="M2146" s="31">
        <f t="shared" ref="M2146" si="12911">H2146-K2146</f>
        <v>0</v>
      </c>
      <c r="N2146" s="31" t="e">
        <f t="shared" ref="N2146" si="12912">M2146*I2146</f>
        <v>#DIV/0!</v>
      </c>
      <c r="O2146" s="31"/>
      <c r="P2146" s="31" t="e">
        <f t="shared" ref="P2146" si="12913">O2146*I2146</f>
        <v>#DIV/0!</v>
      </c>
      <c r="Q2146" s="31">
        <f t="shared" ref="Q2146" si="12914">IF(M2146&gt;O2146,M2146-O2146,0)</f>
        <v>0</v>
      </c>
      <c r="R2146" s="31" t="e">
        <f t="shared" ref="R2146" si="12915">Q2146*I2146</f>
        <v>#DIV/0!</v>
      </c>
      <c r="S2146" s="31">
        <f t="shared" ref="S2146" si="12916">IF(O2146&gt;M2146,O2146-M2146,0)</f>
        <v>0</v>
      </c>
      <c r="T2146" s="32" t="e">
        <f t="shared" ref="T2146" si="12917">S2146*I2146</f>
        <v>#DIV/0!</v>
      </c>
    </row>
    <row r="2147" spans="1:20" s="2" customFormat="1" ht="15" hidden="1">
      <c r="A2147" s="18" t="str">
        <f t="shared" ref="A2147" si="12918">$A$3</f>
        <v>اسم المزرعة</v>
      </c>
      <c r="B2147" s="19" t="str">
        <f t="shared" ref="B2147" si="12919">B2145</f>
        <v>اسم الصنف</v>
      </c>
      <c r="C2147" s="19"/>
      <c r="D2147" s="19"/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  <c r="R2147" s="19"/>
      <c r="S2147" s="19"/>
      <c r="T2147" s="20"/>
    </row>
    <row r="2148" spans="1:20" ht="20.100000000000001" customHeight="1">
      <c r="A2148" s="29" t="str">
        <f t="shared" si="12738"/>
        <v/>
      </c>
      <c r="B2148" s="62" t="s">
        <v>34</v>
      </c>
      <c r="C2148" s="30"/>
      <c r="D2148" s="31">
        <f>DSUM('اول المدة'!$A$2:$I$45,5,A2147:B2148)</f>
        <v>0</v>
      </c>
      <c r="E2148" s="31">
        <f>DSUM('اول المدة'!$A$2:$I$45,7,A2147:B2148)</f>
        <v>0</v>
      </c>
      <c r="F2148" s="31">
        <f>DSUM(الوارد!$A$2:$K$38,6,A2147:B2148)</f>
        <v>0</v>
      </c>
      <c r="G2148" s="31">
        <f>DSUM(الوارد!$A$2:$K$38,8,A2147:B2148)</f>
        <v>0</v>
      </c>
      <c r="H2148" s="31">
        <f t="shared" ref="H2148" si="12920">F2148+D2148</f>
        <v>0</v>
      </c>
      <c r="I2148" s="31" t="e">
        <f t="shared" si="12740"/>
        <v>#DIV/0!</v>
      </c>
      <c r="J2148" s="31">
        <f t="shared" ref="J2148" si="12921">G2148+E2148</f>
        <v>0</v>
      </c>
      <c r="K2148" s="31">
        <f>DSUM(المنصرف!$A$2:$L$38,5,A2147:B2148)</f>
        <v>0</v>
      </c>
      <c r="L2148" s="31" t="e">
        <f t="shared" ref="L2148" si="12922">K2148*I2148</f>
        <v>#DIV/0!</v>
      </c>
      <c r="M2148" s="31">
        <f t="shared" ref="M2148" si="12923">H2148-K2148</f>
        <v>0</v>
      </c>
      <c r="N2148" s="31" t="e">
        <f t="shared" ref="N2148" si="12924">M2148*I2148</f>
        <v>#DIV/0!</v>
      </c>
      <c r="O2148" s="31"/>
      <c r="P2148" s="31" t="e">
        <f t="shared" ref="P2148" si="12925">O2148*I2148</f>
        <v>#DIV/0!</v>
      </c>
      <c r="Q2148" s="31">
        <f t="shared" ref="Q2148" si="12926">IF(M2148&gt;O2148,M2148-O2148,0)</f>
        <v>0</v>
      </c>
      <c r="R2148" s="31" t="e">
        <f t="shared" ref="R2148" si="12927">Q2148*I2148</f>
        <v>#DIV/0!</v>
      </c>
      <c r="S2148" s="31">
        <f t="shared" ref="S2148" si="12928">IF(O2148&gt;M2148,O2148-M2148,0)</f>
        <v>0</v>
      </c>
      <c r="T2148" s="32" t="e">
        <f t="shared" ref="T2148" si="12929">S2148*I2148</f>
        <v>#DIV/0!</v>
      </c>
    </row>
    <row r="2149" spans="1:20" s="2" customFormat="1" ht="15" hidden="1">
      <c r="A2149" s="18" t="str">
        <f t="shared" ref="A2149" si="12930">$A$3</f>
        <v>اسم المزرعة</v>
      </c>
      <c r="B2149" s="19" t="str">
        <f t="shared" ref="B2149" si="12931">B2147</f>
        <v>اسم الصنف</v>
      </c>
      <c r="C2149" s="19"/>
      <c r="D2149" s="19"/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  <c r="R2149" s="19"/>
      <c r="S2149" s="19"/>
      <c r="T2149" s="20"/>
    </row>
    <row r="2150" spans="1:20" ht="20.100000000000001" customHeight="1">
      <c r="A2150" s="29" t="str">
        <f t="shared" si="12738"/>
        <v/>
      </c>
      <c r="B2150" s="62" t="s">
        <v>34</v>
      </c>
      <c r="C2150" s="30"/>
      <c r="D2150" s="31">
        <f>DSUM('اول المدة'!$A$2:$I$45,5,A2149:B2150)</f>
        <v>0</v>
      </c>
      <c r="E2150" s="31">
        <f>DSUM('اول المدة'!$A$2:$I$45,7,A2149:B2150)</f>
        <v>0</v>
      </c>
      <c r="F2150" s="31">
        <f>DSUM(الوارد!$A$2:$K$38,6,A2149:B2150)</f>
        <v>0</v>
      </c>
      <c r="G2150" s="31">
        <f>DSUM(الوارد!$A$2:$K$38,8,A2149:B2150)</f>
        <v>0</v>
      </c>
      <c r="H2150" s="31">
        <f t="shared" ref="H2150" si="12932">F2150+D2150</f>
        <v>0</v>
      </c>
      <c r="I2150" s="31" t="e">
        <f t="shared" si="12740"/>
        <v>#DIV/0!</v>
      </c>
      <c r="J2150" s="31">
        <f t="shared" ref="J2150" si="12933">G2150+E2150</f>
        <v>0</v>
      </c>
      <c r="K2150" s="31">
        <f>DSUM(المنصرف!$A$2:$L$38,5,A2149:B2150)</f>
        <v>0</v>
      </c>
      <c r="L2150" s="31" t="e">
        <f t="shared" ref="L2150" si="12934">K2150*I2150</f>
        <v>#DIV/0!</v>
      </c>
      <c r="M2150" s="31">
        <f t="shared" ref="M2150" si="12935">H2150-K2150</f>
        <v>0</v>
      </c>
      <c r="N2150" s="31" t="e">
        <f t="shared" ref="N2150" si="12936">M2150*I2150</f>
        <v>#DIV/0!</v>
      </c>
      <c r="O2150" s="31"/>
      <c r="P2150" s="31" t="e">
        <f t="shared" ref="P2150" si="12937">O2150*I2150</f>
        <v>#DIV/0!</v>
      </c>
      <c r="Q2150" s="31">
        <f t="shared" ref="Q2150" si="12938">IF(M2150&gt;O2150,M2150-O2150,0)</f>
        <v>0</v>
      </c>
      <c r="R2150" s="31" t="e">
        <f t="shared" ref="R2150" si="12939">Q2150*I2150</f>
        <v>#DIV/0!</v>
      </c>
      <c r="S2150" s="31">
        <f t="shared" ref="S2150" si="12940">IF(O2150&gt;M2150,O2150-M2150,0)</f>
        <v>0</v>
      </c>
      <c r="T2150" s="32" t="e">
        <f t="shared" ref="T2150" si="12941">S2150*I2150</f>
        <v>#DIV/0!</v>
      </c>
    </row>
    <row r="2151" spans="1:20" s="2" customFormat="1" ht="15" hidden="1">
      <c r="A2151" s="18" t="str">
        <f t="shared" ref="A2151" si="12942">$A$3</f>
        <v>اسم المزرعة</v>
      </c>
      <c r="B2151" s="19" t="str">
        <f t="shared" ref="B2151" si="12943">B2149</f>
        <v>اسم الصنف</v>
      </c>
      <c r="C2151" s="19"/>
      <c r="D2151" s="19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20"/>
    </row>
    <row r="2152" spans="1:20" ht="20.100000000000001" customHeight="1">
      <c r="A2152" s="29" t="str">
        <f t="shared" si="12738"/>
        <v/>
      </c>
      <c r="B2152" s="62" t="s">
        <v>34</v>
      </c>
      <c r="C2152" s="30"/>
      <c r="D2152" s="31">
        <f>DSUM('اول المدة'!$A$2:$I$45,5,A2151:B2152)</f>
        <v>0</v>
      </c>
      <c r="E2152" s="31">
        <f>DSUM('اول المدة'!$A$2:$I$45,7,A2151:B2152)</f>
        <v>0</v>
      </c>
      <c r="F2152" s="31">
        <f>DSUM(الوارد!$A$2:$K$38,6,A2151:B2152)</f>
        <v>0</v>
      </c>
      <c r="G2152" s="31">
        <f>DSUM(الوارد!$A$2:$K$38,8,A2151:B2152)</f>
        <v>0</v>
      </c>
      <c r="H2152" s="31">
        <f t="shared" ref="H2152" si="12944">F2152+D2152</f>
        <v>0</v>
      </c>
      <c r="I2152" s="31" t="e">
        <f t="shared" si="12740"/>
        <v>#DIV/0!</v>
      </c>
      <c r="J2152" s="31">
        <f t="shared" ref="J2152" si="12945">G2152+E2152</f>
        <v>0</v>
      </c>
      <c r="K2152" s="31">
        <f>DSUM(المنصرف!$A$2:$L$38,5,A2151:B2152)</f>
        <v>0</v>
      </c>
      <c r="L2152" s="31" t="e">
        <f t="shared" ref="L2152" si="12946">K2152*I2152</f>
        <v>#DIV/0!</v>
      </c>
      <c r="M2152" s="31">
        <f t="shared" ref="M2152" si="12947">H2152-K2152</f>
        <v>0</v>
      </c>
      <c r="N2152" s="31" t="e">
        <f t="shared" ref="N2152" si="12948">M2152*I2152</f>
        <v>#DIV/0!</v>
      </c>
      <c r="O2152" s="31"/>
      <c r="P2152" s="31" t="e">
        <f t="shared" ref="P2152" si="12949">O2152*I2152</f>
        <v>#DIV/0!</v>
      </c>
      <c r="Q2152" s="31">
        <f t="shared" ref="Q2152" si="12950">IF(M2152&gt;O2152,M2152-O2152,0)</f>
        <v>0</v>
      </c>
      <c r="R2152" s="31" t="e">
        <f t="shared" ref="R2152" si="12951">Q2152*I2152</f>
        <v>#DIV/0!</v>
      </c>
      <c r="S2152" s="31">
        <f t="shared" ref="S2152" si="12952">IF(O2152&gt;M2152,O2152-M2152,0)</f>
        <v>0</v>
      </c>
      <c r="T2152" s="32" t="e">
        <f t="shared" ref="T2152" si="12953">S2152*I2152</f>
        <v>#DIV/0!</v>
      </c>
    </row>
    <row r="2153" spans="1:20" s="2" customFormat="1" ht="15" hidden="1">
      <c r="A2153" s="18" t="str">
        <f t="shared" ref="A2153" si="12954">$A$3</f>
        <v>اسم المزرعة</v>
      </c>
      <c r="B2153" s="19" t="str">
        <f t="shared" ref="B2153" si="12955">B2151</f>
        <v>اسم الصنف</v>
      </c>
      <c r="C2153" s="19"/>
      <c r="D2153" s="19"/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  <c r="R2153" s="19"/>
      <c r="S2153" s="19"/>
      <c r="T2153" s="20"/>
    </row>
    <row r="2154" spans="1:20" ht="20.100000000000001" customHeight="1">
      <c r="A2154" s="29" t="str">
        <f t="shared" si="12738"/>
        <v/>
      </c>
      <c r="B2154" s="62" t="s">
        <v>34</v>
      </c>
      <c r="C2154" s="30"/>
      <c r="D2154" s="31">
        <f>DSUM('اول المدة'!$A$2:$I$45,5,A2153:B2154)</f>
        <v>0</v>
      </c>
      <c r="E2154" s="31">
        <f>DSUM('اول المدة'!$A$2:$I$45,7,A2153:B2154)</f>
        <v>0</v>
      </c>
      <c r="F2154" s="31">
        <f>DSUM(الوارد!$A$2:$K$38,6,A2153:B2154)</f>
        <v>0</v>
      </c>
      <c r="G2154" s="31">
        <f>DSUM(الوارد!$A$2:$K$38,8,A2153:B2154)</f>
        <v>0</v>
      </c>
      <c r="H2154" s="31">
        <f t="shared" ref="H2154" si="12956">F2154+D2154</f>
        <v>0</v>
      </c>
      <c r="I2154" s="31" t="e">
        <f t="shared" si="12740"/>
        <v>#DIV/0!</v>
      </c>
      <c r="J2154" s="31">
        <f t="shared" ref="J2154" si="12957">G2154+E2154</f>
        <v>0</v>
      </c>
      <c r="K2154" s="31">
        <f>DSUM(المنصرف!$A$2:$L$38,5,A2153:B2154)</f>
        <v>0</v>
      </c>
      <c r="L2154" s="31" t="e">
        <f t="shared" ref="L2154" si="12958">K2154*I2154</f>
        <v>#DIV/0!</v>
      </c>
      <c r="M2154" s="31">
        <f t="shared" ref="M2154" si="12959">H2154-K2154</f>
        <v>0</v>
      </c>
      <c r="N2154" s="31" t="e">
        <f t="shared" ref="N2154" si="12960">M2154*I2154</f>
        <v>#DIV/0!</v>
      </c>
      <c r="O2154" s="31"/>
      <c r="P2154" s="31" t="e">
        <f t="shared" ref="P2154" si="12961">O2154*I2154</f>
        <v>#DIV/0!</v>
      </c>
      <c r="Q2154" s="31">
        <f t="shared" ref="Q2154" si="12962">IF(M2154&gt;O2154,M2154-O2154,0)</f>
        <v>0</v>
      </c>
      <c r="R2154" s="31" t="e">
        <f t="shared" ref="R2154" si="12963">Q2154*I2154</f>
        <v>#DIV/0!</v>
      </c>
      <c r="S2154" s="31">
        <f t="shared" ref="S2154" si="12964">IF(O2154&gt;M2154,O2154-M2154,0)</f>
        <v>0</v>
      </c>
      <c r="T2154" s="32" t="e">
        <f t="shared" ref="T2154" si="12965">S2154*I2154</f>
        <v>#DIV/0!</v>
      </c>
    </row>
    <row r="2155" spans="1:20" s="2" customFormat="1" ht="15" hidden="1">
      <c r="A2155" s="18" t="str">
        <f t="shared" ref="A2155" si="12966">$A$3</f>
        <v>اسم المزرعة</v>
      </c>
      <c r="B2155" s="19" t="str">
        <f t="shared" ref="B2155" si="12967">B2153</f>
        <v>اسم الصنف</v>
      </c>
      <c r="C2155" s="19"/>
      <c r="D2155" s="19"/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  <c r="R2155" s="19"/>
      <c r="S2155" s="19"/>
      <c r="T2155" s="20"/>
    </row>
    <row r="2156" spans="1:20" ht="20.100000000000001" customHeight="1">
      <c r="A2156" s="29" t="str">
        <f t="shared" si="12738"/>
        <v/>
      </c>
      <c r="B2156" s="62" t="s">
        <v>34</v>
      </c>
      <c r="C2156" s="30"/>
      <c r="D2156" s="31">
        <f>DSUM('اول المدة'!$A$2:$I$45,5,A2155:B2156)</f>
        <v>0</v>
      </c>
      <c r="E2156" s="31">
        <f>DSUM('اول المدة'!$A$2:$I$45,7,A2155:B2156)</f>
        <v>0</v>
      </c>
      <c r="F2156" s="31">
        <f>DSUM(الوارد!$A$2:$K$38,6,A2155:B2156)</f>
        <v>0</v>
      </c>
      <c r="G2156" s="31">
        <f>DSUM(الوارد!$A$2:$K$38,8,A2155:B2156)</f>
        <v>0</v>
      </c>
      <c r="H2156" s="31">
        <f t="shared" ref="H2156" si="12968">F2156+D2156</f>
        <v>0</v>
      </c>
      <c r="I2156" s="31" t="e">
        <f t="shared" si="12740"/>
        <v>#DIV/0!</v>
      </c>
      <c r="J2156" s="31">
        <f t="shared" ref="J2156" si="12969">G2156+E2156</f>
        <v>0</v>
      </c>
      <c r="K2156" s="31">
        <f>DSUM(المنصرف!$A$2:$L$38,5,A2155:B2156)</f>
        <v>0</v>
      </c>
      <c r="L2156" s="31" t="e">
        <f t="shared" ref="L2156" si="12970">K2156*I2156</f>
        <v>#DIV/0!</v>
      </c>
      <c r="M2156" s="31">
        <f t="shared" ref="M2156" si="12971">H2156-K2156</f>
        <v>0</v>
      </c>
      <c r="N2156" s="31" t="e">
        <f t="shared" ref="N2156" si="12972">M2156*I2156</f>
        <v>#DIV/0!</v>
      </c>
      <c r="O2156" s="31"/>
      <c r="P2156" s="31" t="e">
        <f t="shared" ref="P2156" si="12973">O2156*I2156</f>
        <v>#DIV/0!</v>
      </c>
      <c r="Q2156" s="31">
        <f t="shared" ref="Q2156" si="12974">IF(M2156&gt;O2156,M2156-O2156,0)</f>
        <v>0</v>
      </c>
      <c r="R2156" s="31" t="e">
        <f t="shared" ref="R2156" si="12975">Q2156*I2156</f>
        <v>#DIV/0!</v>
      </c>
      <c r="S2156" s="31">
        <f t="shared" ref="S2156" si="12976">IF(O2156&gt;M2156,O2156-M2156,0)</f>
        <v>0</v>
      </c>
      <c r="T2156" s="32" t="e">
        <f t="shared" ref="T2156" si="12977">S2156*I2156</f>
        <v>#DIV/0!</v>
      </c>
    </row>
    <row r="2157" spans="1:20" s="2" customFormat="1" ht="15" hidden="1">
      <c r="A2157" s="18" t="str">
        <f t="shared" ref="A2157" si="12978">$A$3</f>
        <v>اسم المزرعة</v>
      </c>
      <c r="B2157" s="19" t="str">
        <f t="shared" ref="B2157" si="12979">B2155</f>
        <v>اسم الصنف</v>
      </c>
      <c r="C2157" s="19"/>
      <c r="D2157" s="19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20"/>
    </row>
    <row r="2158" spans="1:20" ht="20.100000000000001" customHeight="1">
      <c r="A2158" s="29" t="str">
        <f t="shared" si="12738"/>
        <v/>
      </c>
      <c r="B2158" s="62" t="s">
        <v>34</v>
      </c>
      <c r="C2158" s="30"/>
      <c r="D2158" s="31">
        <f>DSUM('اول المدة'!$A$2:$I$45,5,A2157:B2158)</f>
        <v>0</v>
      </c>
      <c r="E2158" s="31">
        <f>DSUM('اول المدة'!$A$2:$I$45,7,A2157:B2158)</f>
        <v>0</v>
      </c>
      <c r="F2158" s="31">
        <f>DSUM(الوارد!$A$2:$K$38,6,A2157:B2158)</f>
        <v>0</v>
      </c>
      <c r="G2158" s="31">
        <f>DSUM(الوارد!$A$2:$K$38,8,A2157:B2158)</f>
        <v>0</v>
      </c>
      <c r="H2158" s="31">
        <f t="shared" ref="H2158" si="12980">F2158+D2158</f>
        <v>0</v>
      </c>
      <c r="I2158" s="31" t="e">
        <f t="shared" si="12740"/>
        <v>#DIV/0!</v>
      </c>
      <c r="J2158" s="31">
        <f t="shared" ref="J2158" si="12981">G2158+E2158</f>
        <v>0</v>
      </c>
      <c r="K2158" s="31">
        <f>DSUM(المنصرف!$A$2:$L$38,5,A2157:B2158)</f>
        <v>0</v>
      </c>
      <c r="L2158" s="31" t="e">
        <f t="shared" ref="L2158" si="12982">K2158*I2158</f>
        <v>#DIV/0!</v>
      </c>
      <c r="M2158" s="31">
        <f t="shared" ref="M2158" si="12983">H2158-K2158</f>
        <v>0</v>
      </c>
      <c r="N2158" s="31" t="e">
        <f t="shared" ref="N2158" si="12984">M2158*I2158</f>
        <v>#DIV/0!</v>
      </c>
      <c r="O2158" s="31"/>
      <c r="P2158" s="31" t="e">
        <f t="shared" ref="P2158" si="12985">O2158*I2158</f>
        <v>#DIV/0!</v>
      </c>
      <c r="Q2158" s="31">
        <f t="shared" ref="Q2158" si="12986">IF(M2158&gt;O2158,M2158-O2158,0)</f>
        <v>0</v>
      </c>
      <c r="R2158" s="31" t="e">
        <f t="shared" ref="R2158" si="12987">Q2158*I2158</f>
        <v>#DIV/0!</v>
      </c>
      <c r="S2158" s="31">
        <f t="shared" ref="S2158" si="12988">IF(O2158&gt;M2158,O2158-M2158,0)</f>
        <v>0</v>
      </c>
      <c r="T2158" s="32" t="e">
        <f t="shared" ref="T2158" si="12989">S2158*I2158</f>
        <v>#DIV/0!</v>
      </c>
    </row>
    <row r="2159" spans="1:20" s="2" customFormat="1" ht="15" hidden="1">
      <c r="A2159" s="18" t="str">
        <f t="shared" ref="A2159" si="12990">$A$3</f>
        <v>اسم المزرعة</v>
      </c>
      <c r="B2159" s="19" t="str">
        <f t="shared" ref="B2159" si="12991">B2157</f>
        <v>اسم الصنف</v>
      </c>
      <c r="C2159" s="19"/>
      <c r="D2159" s="19"/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20"/>
    </row>
    <row r="2160" spans="1:20" ht="20.100000000000001" customHeight="1">
      <c r="A2160" s="29" t="str">
        <f t="shared" si="12738"/>
        <v/>
      </c>
      <c r="B2160" s="62" t="s">
        <v>34</v>
      </c>
      <c r="C2160" s="30"/>
      <c r="D2160" s="31">
        <f>DSUM('اول المدة'!$A$2:$I$45,5,A2159:B2160)</f>
        <v>0</v>
      </c>
      <c r="E2160" s="31">
        <f>DSUM('اول المدة'!$A$2:$I$45,7,A2159:B2160)</f>
        <v>0</v>
      </c>
      <c r="F2160" s="31">
        <f>DSUM(الوارد!$A$2:$K$38,6,A2159:B2160)</f>
        <v>0</v>
      </c>
      <c r="G2160" s="31">
        <f>DSUM(الوارد!$A$2:$K$38,8,A2159:B2160)</f>
        <v>0</v>
      </c>
      <c r="H2160" s="31">
        <f t="shared" ref="H2160" si="12992">F2160+D2160</f>
        <v>0</v>
      </c>
      <c r="I2160" s="31" t="e">
        <f t="shared" si="12740"/>
        <v>#DIV/0!</v>
      </c>
      <c r="J2160" s="31">
        <f t="shared" ref="J2160" si="12993">G2160+E2160</f>
        <v>0</v>
      </c>
      <c r="K2160" s="31">
        <f>DSUM(المنصرف!$A$2:$L$38,5,A2159:B2160)</f>
        <v>0</v>
      </c>
      <c r="L2160" s="31" t="e">
        <f t="shared" ref="L2160" si="12994">K2160*I2160</f>
        <v>#DIV/0!</v>
      </c>
      <c r="M2160" s="31">
        <f t="shared" ref="M2160" si="12995">H2160-K2160</f>
        <v>0</v>
      </c>
      <c r="N2160" s="31" t="e">
        <f t="shared" ref="N2160" si="12996">M2160*I2160</f>
        <v>#DIV/0!</v>
      </c>
      <c r="O2160" s="31"/>
      <c r="P2160" s="31" t="e">
        <f t="shared" ref="P2160" si="12997">O2160*I2160</f>
        <v>#DIV/0!</v>
      </c>
      <c r="Q2160" s="31">
        <f t="shared" ref="Q2160" si="12998">IF(M2160&gt;O2160,M2160-O2160,0)</f>
        <v>0</v>
      </c>
      <c r="R2160" s="31" t="e">
        <f t="shared" ref="R2160" si="12999">Q2160*I2160</f>
        <v>#DIV/0!</v>
      </c>
      <c r="S2160" s="31">
        <f t="shared" ref="S2160" si="13000">IF(O2160&gt;M2160,O2160-M2160,0)</f>
        <v>0</v>
      </c>
      <c r="T2160" s="32" t="e">
        <f t="shared" ref="T2160" si="13001">S2160*I2160</f>
        <v>#DIV/0!</v>
      </c>
    </row>
    <row r="2161" spans="1:20" s="2" customFormat="1" ht="15" hidden="1">
      <c r="A2161" s="18" t="str">
        <f t="shared" ref="A2161" si="13002">$A$3</f>
        <v>اسم المزرعة</v>
      </c>
      <c r="B2161" s="19" t="str">
        <f t="shared" ref="B2161" si="13003">B2159</f>
        <v>اسم الصنف</v>
      </c>
      <c r="C2161" s="19"/>
      <c r="D2161" s="19"/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  <c r="R2161" s="19"/>
      <c r="S2161" s="19"/>
      <c r="T2161" s="20"/>
    </row>
    <row r="2162" spans="1:20" ht="20.100000000000001" customHeight="1">
      <c r="A2162" s="29" t="str">
        <f t="shared" si="12738"/>
        <v/>
      </c>
      <c r="B2162" s="62" t="s">
        <v>34</v>
      </c>
      <c r="C2162" s="30"/>
      <c r="D2162" s="31">
        <f>DSUM('اول المدة'!$A$2:$I$45,5,A2161:B2162)</f>
        <v>0</v>
      </c>
      <c r="E2162" s="31">
        <f>DSUM('اول المدة'!$A$2:$I$45,7,A2161:B2162)</f>
        <v>0</v>
      </c>
      <c r="F2162" s="31">
        <f>DSUM(الوارد!$A$2:$K$38,6,A2161:B2162)</f>
        <v>0</v>
      </c>
      <c r="G2162" s="31">
        <f>DSUM(الوارد!$A$2:$K$38,8,A2161:B2162)</f>
        <v>0</v>
      </c>
      <c r="H2162" s="31">
        <f t="shared" ref="H2162" si="13004">F2162+D2162</f>
        <v>0</v>
      </c>
      <c r="I2162" s="31" t="e">
        <f t="shared" si="12740"/>
        <v>#DIV/0!</v>
      </c>
      <c r="J2162" s="31">
        <f t="shared" ref="J2162" si="13005">G2162+E2162</f>
        <v>0</v>
      </c>
      <c r="K2162" s="31">
        <f>DSUM(المنصرف!$A$2:$L$38,5,A2161:B2162)</f>
        <v>0</v>
      </c>
      <c r="L2162" s="31" t="e">
        <f t="shared" ref="L2162" si="13006">K2162*I2162</f>
        <v>#DIV/0!</v>
      </c>
      <c r="M2162" s="31">
        <f t="shared" ref="M2162" si="13007">H2162-K2162</f>
        <v>0</v>
      </c>
      <c r="N2162" s="31" t="e">
        <f t="shared" ref="N2162" si="13008">M2162*I2162</f>
        <v>#DIV/0!</v>
      </c>
      <c r="O2162" s="31"/>
      <c r="P2162" s="31" t="e">
        <f t="shared" ref="P2162" si="13009">O2162*I2162</f>
        <v>#DIV/0!</v>
      </c>
      <c r="Q2162" s="31">
        <f t="shared" ref="Q2162" si="13010">IF(M2162&gt;O2162,M2162-O2162,0)</f>
        <v>0</v>
      </c>
      <c r="R2162" s="31" t="e">
        <f t="shared" ref="R2162" si="13011">Q2162*I2162</f>
        <v>#DIV/0!</v>
      </c>
      <c r="S2162" s="31">
        <f t="shared" ref="S2162" si="13012">IF(O2162&gt;M2162,O2162-M2162,0)</f>
        <v>0</v>
      </c>
      <c r="T2162" s="32" t="e">
        <f t="shared" ref="T2162" si="13013">S2162*I2162</f>
        <v>#DIV/0!</v>
      </c>
    </row>
    <row r="2163" spans="1:20" s="2" customFormat="1" ht="15" hidden="1">
      <c r="A2163" s="18" t="str">
        <f t="shared" ref="A2163" si="13014">$A$3</f>
        <v>اسم المزرعة</v>
      </c>
      <c r="B2163" s="19" t="str">
        <f t="shared" ref="B2163" si="13015">B2161</f>
        <v>اسم الصنف</v>
      </c>
      <c r="C2163" s="19"/>
      <c r="D2163" s="19"/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  <c r="R2163" s="19"/>
      <c r="S2163" s="19"/>
      <c r="T2163" s="20"/>
    </row>
    <row r="2164" spans="1:20" ht="20.100000000000001" customHeight="1">
      <c r="A2164" s="29" t="str">
        <f t="shared" si="12738"/>
        <v/>
      </c>
      <c r="B2164" s="62" t="s">
        <v>34</v>
      </c>
      <c r="C2164" s="30"/>
      <c r="D2164" s="31">
        <f>DSUM('اول المدة'!$A$2:$I$45,5,A2163:B2164)</f>
        <v>0</v>
      </c>
      <c r="E2164" s="31">
        <f>DSUM('اول المدة'!$A$2:$I$45,7,A2163:B2164)</f>
        <v>0</v>
      </c>
      <c r="F2164" s="31">
        <f>DSUM(الوارد!$A$2:$K$38,6,A2163:B2164)</f>
        <v>0</v>
      </c>
      <c r="G2164" s="31">
        <f>DSUM(الوارد!$A$2:$K$38,8,A2163:B2164)</f>
        <v>0</v>
      </c>
      <c r="H2164" s="31">
        <f t="shared" ref="H2164" si="13016">F2164+D2164</f>
        <v>0</v>
      </c>
      <c r="I2164" s="31" t="e">
        <f t="shared" si="12740"/>
        <v>#DIV/0!</v>
      </c>
      <c r="J2164" s="31">
        <f t="shared" ref="J2164" si="13017">G2164+E2164</f>
        <v>0</v>
      </c>
      <c r="K2164" s="31">
        <f>DSUM(المنصرف!$A$2:$L$38,5,A2163:B2164)</f>
        <v>0</v>
      </c>
      <c r="L2164" s="31" t="e">
        <f t="shared" ref="L2164" si="13018">K2164*I2164</f>
        <v>#DIV/0!</v>
      </c>
      <c r="M2164" s="31">
        <f t="shared" ref="M2164" si="13019">H2164-K2164</f>
        <v>0</v>
      </c>
      <c r="N2164" s="31" t="e">
        <f t="shared" ref="N2164" si="13020">M2164*I2164</f>
        <v>#DIV/0!</v>
      </c>
      <c r="O2164" s="31"/>
      <c r="P2164" s="31" t="e">
        <f t="shared" ref="P2164" si="13021">O2164*I2164</f>
        <v>#DIV/0!</v>
      </c>
      <c r="Q2164" s="31">
        <f t="shared" ref="Q2164" si="13022">IF(M2164&gt;O2164,M2164-O2164,0)</f>
        <v>0</v>
      </c>
      <c r="R2164" s="31" t="e">
        <f t="shared" ref="R2164" si="13023">Q2164*I2164</f>
        <v>#DIV/0!</v>
      </c>
      <c r="S2164" s="31">
        <f t="shared" ref="S2164" si="13024">IF(O2164&gt;M2164,O2164-M2164,0)</f>
        <v>0</v>
      </c>
      <c r="T2164" s="32" t="e">
        <f t="shared" ref="T2164" si="13025">S2164*I2164</f>
        <v>#DIV/0!</v>
      </c>
    </row>
    <row r="2165" spans="1:20" s="2" customFormat="1" ht="15" hidden="1">
      <c r="A2165" s="18" t="str">
        <f t="shared" ref="A2165" si="13026">$A$3</f>
        <v>اسم المزرعة</v>
      </c>
      <c r="B2165" s="19" t="str">
        <f t="shared" ref="B2165" si="13027">B2163</f>
        <v>اسم الصنف</v>
      </c>
      <c r="C2165" s="19"/>
      <c r="D2165" s="19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  <c r="R2165" s="19"/>
      <c r="S2165" s="19"/>
      <c r="T2165" s="20"/>
    </row>
    <row r="2166" spans="1:20" ht="20.100000000000001" customHeight="1">
      <c r="A2166" s="29" t="str">
        <f t="shared" si="12738"/>
        <v/>
      </c>
      <c r="B2166" s="62" t="s">
        <v>34</v>
      </c>
      <c r="C2166" s="30"/>
      <c r="D2166" s="31">
        <f>DSUM('اول المدة'!$A$2:$I$45,5,A2165:B2166)</f>
        <v>0</v>
      </c>
      <c r="E2166" s="31">
        <f>DSUM('اول المدة'!$A$2:$I$45,7,A2165:B2166)</f>
        <v>0</v>
      </c>
      <c r="F2166" s="31">
        <f>DSUM(الوارد!$A$2:$K$38,6,A2165:B2166)</f>
        <v>0</v>
      </c>
      <c r="G2166" s="31">
        <f>DSUM(الوارد!$A$2:$K$38,8,A2165:B2166)</f>
        <v>0</v>
      </c>
      <c r="H2166" s="31">
        <f t="shared" ref="H2166" si="13028">F2166+D2166</f>
        <v>0</v>
      </c>
      <c r="I2166" s="31" t="e">
        <f t="shared" si="12740"/>
        <v>#DIV/0!</v>
      </c>
      <c r="J2166" s="31">
        <f t="shared" ref="J2166" si="13029">G2166+E2166</f>
        <v>0</v>
      </c>
      <c r="K2166" s="31">
        <f>DSUM(المنصرف!$A$2:$L$38,5,A2165:B2166)</f>
        <v>0</v>
      </c>
      <c r="L2166" s="31" t="e">
        <f t="shared" ref="L2166" si="13030">K2166*I2166</f>
        <v>#DIV/0!</v>
      </c>
      <c r="M2166" s="31">
        <f t="shared" ref="M2166" si="13031">H2166-K2166</f>
        <v>0</v>
      </c>
      <c r="N2166" s="31" t="e">
        <f t="shared" ref="N2166" si="13032">M2166*I2166</f>
        <v>#DIV/0!</v>
      </c>
      <c r="O2166" s="31"/>
      <c r="P2166" s="31" t="e">
        <f t="shared" ref="P2166" si="13033">O2166*I2166</f>
        <v>#DIV/0!</v>
      </c>
      <c r="Q2166" s="31">
        <f t="shared" ref="Q2166" si="13034">IF(M2166&gt;O2166,M2166-O2166,0)</f>
        <v>0</v>
      </c>
      <c r="R2166" s="31" t="e">
        <f t="shared" ref="R2166" si="13035">Q2166*I2166</f>
        <v>#DIV/0!</v>
      </c>
      <c r="S2166" s="31">
        <f t="shared" ref="S2166" si="13036">IF(O2166&gt;M2166,O2166-M2166,0)</f>
        <v>0</v>
      </c>
      <c r="T2166" s="32" t="e">
        <f t="shared" ref="T2166" si="13037">S2166*I2166</f>
        <v>#DIV/0!</v>
      </c>
    </row>
    <row r="2167" spans="1:20" s="2" customFormat="1" ht="15" hidden="1">
      <c r="A2167" s="18" t="str">
        <f t="shared" ref="A2167" si="13038">$A$3</f>
        <v>اسم المزرعة</v>
      </c>
      <c r="B2167" s="19" t="str">
        <f t="shared" ref="B2167" si="13039">B2165</f>
        <v>اسم الصنف</v>
      </c>
      <c r="C2167" s="19"/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  <c r="R2167" s="19"/>
      <c r="S2167" s="19"/>
      <c r="T2167" s="20"/>
    </row>
    <row r="2168" spans="1:20" ht="20.100000000000001" customHeight="1">
      <c r="A2168" s="29" t="str">
        <f t="shared" si="12738"/>
        <v/>
      </c>
      <c r="B2168" s="62" t="s">
        <v>34</v>
      </c>
      <c r="C2168" s="30"/>
      <c r="D2168" s="31">
        <f>DSUM('اول المدة'!$A$2:$I$45,5,A2167:B2168)</f>
        <v>0</v>
      </c>
      <c r="E2168" s="31">
        <f>DSUM('اول المدة'!$A$2:$I$45,7,A2167:B2168)</f>
        <v>0</v>
      </c>
      <c r="F2168" s="31">
        <f>DSUM(الوارد!$A$2:$K$38,6,A2167:B2168)</f>
        <v>0</v>
      </c>
      <c r="G2168" s="31">
        <f>DSUM(الوارد!$A$2:$K$38,8,A2167:B2168)</f>
        <v>0</v>
      </c>
      <c r="H2168" s="31">
        <f t="shared" ref="H2168" si="13040">F2168+D2168</f>
        <v>0</v>
      </c>
      <c r="I2168" s="31" t="e">
        <f t="shared" si="12740"/>
        <v>#DIV/0!</v>
      </c>
      <c r="J2168" s="31">
        <f t="shared" ref="J2168" si="13041">G2168+E2168</f>
        <v>0</v>
      </c>
      <c r="K2168" s="31">
        <f>DSUM(المنصرف!$A$2:$L$38,5,A2167:B2168)</f>
        <v>0</v>
      </c>
      <c r="L2168" s="31" t="e">
        <f t="shared" ref="L2168" si="13042">K2168*I2168</f>
        <v>#DIV/0!</v>
      </c>
      <c r="M2168" s="31">
        <f t="shared" ref="M2168" si="13043">H2168-K2168</f>
        <v>0</v>
      </c>
      <c r="N2168" s="31" t="e">
        <f t="shared" ref="N2168" si="13044">M2168*I2168</f>
        <v>#DIV/0!</v>
      </c>
      <c r="O2168" s="31"/>
      <c r="P2168" s="31" t="e">
        <f t="shared" ref="P2168" si="13045">O2168*I2168</f>
        <v>#DIV/0!</v>
      </c>
      <c r="Q2168" s="31">
        <f t="shared" ref="Q2168" si="13046">IF(M2168&gt;O2168,M2168-O2168,0)</f>
        <v>0</v>
      </c>
      <c r="R2168" s="31" t="e">
        <f t="shared" ref="R2168" si="13047">Q2168*I2168</f>
        <v>#DIV/0!</v>
      </c>
      <c r="S2168" s="31">
        <f t="shared" ref="S2168" si="13048">IF(O2168&gt;M2168,O2168-M2168,0)</f>
        <v>0</v>
      </c>
      <c r="T2168" s="32" t="e">
        <f t="shared" ref="T2168" si="13049">S2168*I2168</f>
        <v>#DIV/0!</v>
      </c>
    </row>
    <row r="2169" spans="1:20" s="2" customFormat="1" ht="15" hidden="1">
      <c r="A2169" s="18" t="str">
        <f t="shared" ref="A2169" si="13050">$A$3</f>
        <v>اسم المزرعة</v>
      </c>
      <c r="B2169" s="19" t="str">
        <f t="shared" ref="B2169" si="13051">B2167</f>
        <v>اسم الصنف</v>
      </c>
      <c r="C2169" s="19"/>
      <c r="D2169" s="19"/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  <c r="R2169" s="19"/>
      <c r="S2169" s="19"/>
      <c r="T2169" s="20"/>
    </row>
    <row r="2170" spans="1:20" ht="20.100000000000001" customHeight="1">
      <c r="A2170" s="29" t="str">
        <f t="shared" si="12738"/>
        <v/>
      </c>
      <c r="B2170" s="62" t="s">
        <v>34</v>
      </c>
      <c r="C2170" s="30"/>
      <c r="D2170" s="31">
        <f>DSUM('اول المدة'!$A$2:$I$45,5,A2169:B2170)</f>
        <v>0</v>
      </c>
      <c r="E2170" s="31">
        <f>DSUM('اول المدة'!$A$2:$I$45,7,A2169:B2170)</f>
        <v>0</v>
      </c>
      <c r="F2170" s="31">
        <f>DSUM(الوارد!$A$2:$K$38,6,A2169:B2170)</f>
        <v>0</v>
      </c>
      <c r="G2170" s="31">
        <f>DSUM(الوارد!$A$2:$K$38,8,A2169:B2170)</f>
        <v>0</v>
      </c>
      <c r="H2170" s="31">
        <f t="shared" ref="H2170" si="13052">F2170+D2170</f>
        <v>0</v>
      </c>
      <c r="I2170" s="31" t="e">
        <f t="shared" si="12740"/>
        <v>#DIV/0!</v>
      </c>
      <c r="J2170" s="31">
        <f t="shared" ref="J2170" si="13053">G2170+E2170</f>
        <v>0</v>
      </c>
      <c r="K2170" s="31">
        <f>DSUM(المنصرف!$A$2:$L$38,5,A2169:B2170)</f>
        <v>0</v>
      </c>
      <c r="L2170" s="31" t="e">
        <f t="shared" ref="L2170" si="13054">K2170*I2170</f>
        <v>#DIV/0!</v>
      </c>
      <c r="M2170" s="31">
        <f t="shared" ref="M2170" si="13055">H2170-K2170</f>
        <v>0</v>
      </c>
      <c r="N2170" s="31" t="e">
        <f t="shared" ref="N2170" si="13056">M2170*I2170</f>
        <v>#DIV/0!</v>
      </c>
      <c r="O2170" s="31"/>
      <c r="P2170" s="31" t="e">
        <f t="shared" ref="P2170" si="13057">O2170*I2170</f>
        <v>#DIV/0!</v>
      </c>
      <c r="Q2170" s="31">
        <f t="shared" ref="Q2170" si="13058">IF(M2170&gt;O2170,M2170-O2170,0)</f>
        <v>0</v>
      </c>
      <c r="R2170" s="31" t="e">
        <f t="shared" ref="R2170" si="13059">Q2170*I2170</f>
        <v>#DIV/0!</v>
      </c>
      <c r="S2170" s="31">
        <f t="shared" ref="S2170" si="13060">IF(O2170&gt;M2170,O2170-M2170,0)</f>
        <v>0</v>
      </c>
      <c r="T2170" s="32" t="e">
        <f t="shared" ref="T2170" si="13061">S2170*I2170</f>
        <v>#DIV/0!</v>
      </c>
    </row>
    <row r="2171" spans="1:20" s="2" customFormat="1" ht="15" hidden="1">
      <c r="A2171" s="18" t="str">
        <f t="shared" ref="A2171" si="13062">$A$3</f>
        <v>اسم المزرعة</v>
      </c>
      <c r="B2171" s="19" t="str">
        <f t="shared" ref="B2171" si="13063">B2169</f>
        <v>اسم الصنف</v>
      </c>
      <c r="C2171" s="19"/>
      <c r="D2171" s="19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  <c r="R2171" s="19"/>
      <c r="S2171" s="19"/>
      <c r="T2171" s="20"/>
    </row>
    <row r="2172" spans="1:20" ht="20.100000000000001" customHeight="1">
      <c r="A2172" s="29" t="str">
        <f t="shared" si="12738"/>
        <v/>
      </c>
      <c r="B2172" s="62" t="s">
        <v>34</v>
      </c>
      <c r="C2172" s="30"/>
      <c r="D2172" s="31">
        <f>DSUM('اول المدة'!$A$2:$I$45,5,A2171:B2172)</f>
        <v>0</v>
      </c>
      <c r="E2172" s="31">
        <f>DSUM('اول المدة'!$A$2:$I$45,7,A2171:B2172)</f>
        <v>0</v>
      </c>
      <c r="F2172" s="31">
        <f>DSUM(الوارد!$A$2:$K$38,6,A2171:B2172)</f>
        <v>0</v>
      </c>
      <c r="G2172" s="31">
        <f>DSUM(الوارد!$A$2:$K$38,8,A2171:B2172)</f>
        <v>0</v>
      </c>
      <c r="H2172" s="31">
        <f t="shared" ref="H2172" si="13064">F2172+D2172</f>
        <v>0</v>
      </c>
      <c r="I2172" s="31" t="e">
        <f t="shared" si="12740"/>
        <v>#DIV/0!</v>
      </c>
      <c r="J2172" s="31">
        <f t="shared" ref="J2172" si="13065">G2172+E2172</f>
        <v>0</v>
      </c>
      <c r="K2172" s="31">
        <f>DSUM(المنصرف!$A$2:$L$38,5,A2171:B2172)</f>
        <v>0</v>
      </c>
      <c r="L2172" s="31" t="e">
        <f t="shared" ref="L2172" si="13066">K2172*I2172</f>
        <v>#DIV/0!</v>
      </c>
      <c r="M2172" s="31">
        <f t="shared" ref="M2172" si="13067">H2172-K2172</f>
        <v>0</v>
      </c>
      <c r="N2172" s="31" t="e">
        <f t="shared" ref="N2172" si="13068">M2172*I2172</f>
        <v>#DIV/0!</v>
      </c>
      <c r="O2172" s="31"/>
      <c r="P2172" s="31" t="e">
        <f t="shared" ref="P2172" si="13069">O2172*I2172</f>
        <v>#DIV/0!</v>
      </c>
      <c r="Q2172" s="31">
        <f t="shared" ref="Q2172" si="13070">IF(M2172&gt;O2172,M2172-O2172,0)</f>
        <v>0</v>
      </c>
      <c r="R2172" s="31" t="e">
        <f t="shared" ref="R2172" si="13071">Q2172*I2172</f>
        <v>#DIV/0!</v>
      </c>
      <c r="S2172" s="31">
        <f t="shared" ref="S2172" si="13072">IF(O2172&gt;M2172,O2172-M2172,0)</f>
        <v>0</v>
      </c>
      <c r="T2172" s="32" t="e">
        <f t="shared" ref="T2172" si="13073">S2172*I2172</f>
        <v>#DIV/0!</v>
      </c>
    </row>
    <row r="2173" spans="1:20" s="2" customFormat="1" ht="15" hidden="1">
      <c r="A2173" s="18" t="str">
        <f t="shared" ref="A2173" si="13074">$A$3</f>
        <v>اسم المزرعة</v>
      </c>
      <c r="B2173" s="19" t="str">
        <f t="shared" ref="B2173" si="13075">B2171</f>
        <v>اسم الصنف</v>
      </c>
      <c r="C2173" s="19"/>
      <c r="D2173" s="19"/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  <c r="R2173" s="19"/>
      <c r="S2173" s="19"/>
      <c r="T2173" s="20"/>
    </row>
    <row r="2174" spans="1:20" ht="20.100000000000001" customHeight="1">
      <c r="A2174" s="29" t="str">
        <f t="shared" si="12738"/>
        <v/>
      </c>
      <c r="B2174" s="62" t="s">
        <v>34</v>
      </c>
      <c r="C2174" s="30"/>
      <c r="D2174" s="31">
        <f>DSUM('اول المدة'!$A$2:$I$45,5,A2173:B2174)</f>
        <v>0</v>
      </c>
      <c r="E2174" s="31">
        <f>DSUM('اول المدة'!$A$2:$I$45,7,A2173:B2174)</f>
        <v>0</v>
      </c>
      <c r="F2174" s="31">
        <f>DSUM(الوارد!$A$2:$K$38,6,A2173:B2174)</f>
        <v>0</v>
      </c>
      <c r="G2174" s="31">
        <f>DSUM(الوارد!$A$2:$K$38,8,A2173:B2174)</f>
        <v>0</v>
      </c>
      <c r="H2174" s="31">
        <f t="shared" ref="H2174" si="13076">F2174+D2174</f>
        <v>0</v>
      </c>
      <c r="I2174" s="31" t="e">
        <f t="shared" si="12740"/>
        <v>#DIV/0!</v>
      </c>
      <c r="J2174" s="31">
        <f t="shared" ref="J2174" si="13077">G2174+E2174</f>
        <v>0</v>
      </c>
      <c r="K2174" s="31">
        <f>DSUM(المنصرف!$A$2:$L$38,5,A2173:B2174)</f>
        <v>0</v>
      </c>
      <c r="L2174" s="31" t="e">
        <f t="shared" ref="L2174" si="13078">K2174*I2174</f>
        <v>#DIV/0!</v>
      </c>
      <c r="M2174" s="31">
        <f t="shared" ref="M2174" si="13079">H2174-K2174</f>
        <v>0</v>
      </c>
      <c r="N2174" s="31" t="e">
        <f t="shared" ref="N2174" si="13080">M2174*I2174</f>
        <v>#DIV/0!</v>
      </c>
      <c r="O2174" s="31"/>
      <c r="P2174" s="31" t="e">
        <f t="shared" ref="P2174" si="13081">O2174*I2174</f>
        <v>#DIV/0!</v>
      </c>
      <c r="Q2174" s="31">
        <f t="shared" ref="Q2174" si="13082">IF(M2174&gt;O2174,M2174-O2174,0)</f>
        <v>0</v>
      </c>
      <c r="R2174" s="31" t="e">
        <f t="shared" ref="R2174" si="13083">Q2174*I2174</f>
        <v>#DIV/0!</v>
      </c>
      <c r="S2174" s="31">
        <f t="shared" ref="S2174" si="13084">IF(O2174&gt;M2174,O2174-M2174,0)</f>
        <v>0</v>
      </c>
      <c r="T2174" s="32" t="e">
        <f t="shared" ref="T2174" si="13085">S2174*I2174</f>
        <v>#DIV/0!</v>
      </c>
    </row>
    <row r="2175" spans="1:20" s="2" customFormat="1" ht="15" hidden="1">
      <c r="A2175" s="18" t="str">
        <f t="shared" ref="A2175" si="13086">$A$3</f>
        <v>اسم المزرعة</v>
      </c>
      <c r="B2175" s="19" t="str">
        <f t="shared" ref="B2175" si="13087">B2173</f>
        <v>اسم الصنف</v>
      </c>
      <c r="C2175" s="19"/>
      <c r="D2175" s="19"/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  <c r="R2175" s="19"/>
      <c r="S2175" s="19"/>
      <c r="T2175" s="20"/>
    </row>
    <row r="2176" spans="1:20" ht="20.100000000000001" customHeight="1">
      <c r="A2176" s="29" t="str">
        <f t="shared" si="12738"/>
        <v/>
      </c>
      <c r="B2176" s="62" t="s">
        <v>34</v>
      </c>
      <c r="C2176" s="30"/>
      <c r="D2176" s="31">
        <f>DSUM('اول المدة'!$A$2:$I$45,5,A2175:B2176)</f>
        <v>0</v>
      </c>
      <c r="E2176" s="31">
        <f>DSUM('اول المدة'!$A$2:$I$45,7,A2175:B2176)</f>
        <v>0</v>
      </c>
      <c r="F2176" s="31">
        <f>DSUM(الوارد!$A$2:$K$38,6,A2175:B2176)</f>
        <v>0</v>
      </c>
      <c r="G2176" s="31">
        <f>DSUM(الوارد!$A$2:$K$38,8,A2175:B2176)</f>
        <v>0</v>
      </c>
      <c r="H2176" s="31">
        <f t="shared" ref="H2176" si="13088">F2176+D2176</f>
        <v>0</v>
      </c>
      <c r="I2176" s="31" t="e">
        <f t="shared" si="12740"/>
        <v>#DIV/0!</v>
      </c>
      <c r="J2176" s="31">
        <f t="shared" ref="J2176" si="13089">G2176+E2176</f>
        <v>0</v>
      </c>
      <c r="K2176" s="31">
        <f>DSUM(المنصرف!$A$2:$L$38,5,A2175:B2176)</f>
        <v>0</v>
      </c>
      <c r="L2176" s="31" t="e">
        <f t="shared" ref="L2176" si="13090">K2176*I2176</f>
        <v>#DIV/0!</v>
      </c>
      <c r="M2176" s="31">
        <f t="shared" ref="M2176" si="13091">H2176-K2176</f>
        <v>0</v>
      </c>
      <c r="N2176" s="31" t="e">
        <f t="shared" ref="N2176" si="13092">M2176*I2176</f>
        <v>#DIV/0!</v>
      </c>
      <c r="O2176" s="31"/>
      <c r="P2176" s="31" t="e">
        <f t="shared" ref="P2176" si="13093">O2176*I2176</f>
        <v>#DIV/0!</v>
      </c>
      <c r="Q2176" s="31">
        <f t="shared" ref="Q2176" si="13094">IF(M2176&gt;O2176,M2176-O2176,0)</f>
        <v>0</v>
      </c>
      <c r="R2176" s="31" t="e">
        <f t="shared" ref="R2176" si="13095">Q2176*I2176</f>
        <v>#DIV/0!</v>
      </c>
      <c r="S2176" s="31">
        <f t="shared" ref="S2176" si="13096">IF(O2176&gt;M2176,O2176-M2176,0)</f>
        <v>0</v>
      </c>
      <c r="T2176" s="32" t="e">
        <f t="shared" ref="T2176" si="13097">S2176*I2176</f>
        <v>#DIV/0!</v>
      </c>
    </row>
    <row r="2177" spans="1:20" s="2" customFormat="1" ht="15" hidden="1">
      <c r="A2177" s="18" t="str">
        <f t="shared" ref="A2177" si="13098">$A$3</f>
        <v>اسم المزرعة</v>
      </c>
      <c r="B2177" s="19" t="str">
        <f t="shared" ref="B2177" si="13099">B2175</f>
        <v>اسم الصنف</v>
      </c>
      <c r="C2177" s="19"/>
      <c r="D2177" s="19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20"/>
    </row>
    <row r="2178" spans="1:20" ht="20.100000000000001" customHeight="1">
      <c r="A2178" s="29" t="str">
        <f t="shared" si="12738"/>
        <v/>
      </c>
      <c r="B2178" s="62" t="s">
        <v>34</v>
      </c>
      <c r="C2178" s="30"/>
      <c r="D2178" s="31">
        <f>DSUM('اول المدة'!$A$2:$I$45,5,A2177:B2178)</f>
        <v>0</v>
      </c>
      <c r="E2178" s="31">
        <f>DSUM('اول المدة'!$A$2:$I$45,7,A2177:B2178)</f>
        <v>0</v>
      </c>
      <c r="F2178" s="31">
        <f>DSUM(الوارد!$A$2:$K$38,6,A2177:B2178)</f>
        <v>0</v>
      </c>
      <c r="G2178" s="31">
        <f>DSUM(الوارد!$A$2:$K$38,8,A2177:B2178)</f>
        <v>0</v>
      </c>
      <c r="H2178" s="31">
        <f t="shared" ref="H2178" si="13100">F2178+D2178</f>
        <v>0</v>
      </c>
      <c r="I2178" s="31" t="e">
        <f t="shared" si="12740"/>
        <v>#DIV/0!</v>
      </c>
      <c r="J2178" s="31">
        <f t="shared" ref="J2178" si="13101">G2178+E2178</f>
        <v>0</v>
      </c>
      <c r="K2178" s="31">
        <f>DSUM(المنصرف!$A$2:$L$38,5,A2177:B2178)</f>
        <v>0</v>
      </c>
      <c r="L2178" s="31" t="e">
        <f t="shared" ref="L2178" si="13102">K2178*I2178</f>
        <v>#DIV/0!</v>
      </c>
      <c r="M2178" s="31">
        <f t="shared" ref="M2178" si="13103">H2178-K2178</f>
        <v>0</v>
      </c>
      <c r="N2178" s="31" t="e">
        <f t="shared" ref="N2178" si="13104">M2178*I2178</f>
        <v>#DIV/0!</v>
      </c>
      <c r="O2178" s="31"/>
      <c r="P2178" s="31" t="e">
        <f t="shared" ref="P2178" si="13105">O2178*I2178</f>
        <v>#DIV/0!</v>
      </c>
      <c r="Q2178" s="31">
        <f t="shared" ref="Q2178" si="13106">IF(M2178&gt;O2178,M2178-O2178,0)</f>
        <v>0</v>
      </c>
      <c r="R2178" s="31" t="e">
        <f t="shared" ref="R2178" si="13107">Q2178*I2178</f>
        <v>#DIV/0!</v>
      </c>
      <c r="S2178" s="31">
        <f t="shared" ref="S2178" si="13108">IF(O2178&gt;M2178,O2178-M2178,0)</f>
        <v>0</v>
      </c>
      <c r="T2178" s="32" t="e">
        <f t="shared" ref="T2178" si="13109">S2178*I2178</f>
        <v>#DIV/0!</v>
      </c>
    </row>
    <row r="2179" spans="1:20" s="2" customFormat="1" ht="15" hidden="1">
      <c r="A2179" s="18" t="str">
        <f t="shared" ref="A2179" si="13110">$A$3</f>
        <v>اسم المزرعة</v>
      </c>
      <c r="B2179" s="19" t="str">
        <f t="shared" ref="B2179" si="13111">B2177</f>
        <v>اسم الصنف</v>
      </c>
      <c r="C2179" s="19"/>
      <c r="D2179" s="19"/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  <c r="R2179" s="19"/>
      <c r="S2179" s="19"/>
      <c r="T2179" s="20"/>
    </row>
    <row r="2180" spans="1:20" ht="20.100000000000001" customHeight="1">
      <c r="A2180" s="29" t="str">
        <f t="shared" si="12738"/>
        <v/>
      </c>
      <c r="B2180" s="62" t="s">
        <v>34</v>
      </c>
      <c r="C2180" s="30"/>
      <c r="D2180" s="31">
        <f>DSUM('اول المدة'!$A$2:$I$45,5,A2179:B2180)</f>
        <v>0</v>
      </c>
      <c r="E2180" s="31">
        <f>DSUM('اول المدة'!$A$2:$I$45,7,A2179:B2180)</f>
        <v>0</v>
      </c>
      <c r="F2180" s="31">
        <f>DSUM(الوارد!$A$2:$K$38,6,A2179:B2180)</f>
        <v>0</v>
      </c>
      <c r="G2180" s="31">
        <f>DSUM(الوارد!$A$2:$K$38,8,A2179:B2180)</f>
        <v>0</v>
      </c>
      <c r="H2180" s="31">
        <f t="shared" ref="H2180" si="13112">F2180+D2180</f>
        <v>0</v>
      </c>
      <c r="I2180" s="31" t="e">
        <f t="shared" si="12740"/>
        <v>#DIV/0!</v>
      </c>
      <c r="J2180" s="31">
        <f t="shared" ref="J2180" si="13113">G2180+E2180</f>
        <v>0</v>
      </c>
      <c r="K2180" s="31">
        <f>DSUM(المنصرف!$A$2:$L$38,5,A2179:B2180)</f>
        <v>0</v>
      </c>
      <c r="L2180" s="31" t="e">
        <f t="shared" ref="L2180" si="13114">K2180*I2180</f>
        <v>#DIV/0!</v>
      </c>
      <c r="M2180" s="31">
        <f t="shared" ref="M2180" si="13115">H2180-K2180</f>
        <v>0</v>
      </c>
      <c r="N2180" s="31" t="e">
        <f t="shared" ref="N2180" si="13116">M2180*I2180</f>
        <v>#DIV/0!</v>
      </c>
      <c r="O2180" s="31"/>
      <c r="P2180" s="31" t="e">
        <f t="shared" ref="P2180" si="13117">O2180*I2180</f>
        <v>#DIV/0!</v>
      </c>
      <c r="Q2180" s="31">
        <f t="shared" ref="Q2180" si="13118">IF(M2180&gt;O2180,M2180-O2180,0)</f>
        <v>0</v>
      </c>
      <c r="R2180" s="31" t="e">
        <f t="shared" ref="R2180" si="13119">Q2180*I2180</f>
        <v>#DIV/0!</v>
      </c>
      <c r="S2180" s="31">
        <f t="shared" ref="S2180" si="13120">IF(O2180&gt;M2180,O2180-M2180,0)</f>
        <v>0</v>
      </c>
      <c r="T2180" s="32" t="e">
        <f t="shared" ref="T2180" si="13121">S2180*I2180</f>
        <v>#DIV/0!</v>
      </c>
    </row>
    <row r="2181" spans="1:20" s="2" customFormat="1" ht="15" hidden="1">
      <c r="A2181" s="18" t="str">
        <f t="shared" ref="A2181" si="13122">$A$3</f>
        <v>اسم المزرعة</v>
      </c>
      <c r="B2181" s="19" t="str">
        <f t="shared" ref="B2181" si="13123">B2179</f>
        <v>اسم الصنف</v>
      </c>
      <c r="C2181" s="19"/>
      <c r="D2181" s="19"/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20"/>
    </row>
    <row r="2182" spans="1:20" ht="20.100000000000001" customHeight="1">
      <c r="A2182" s="29" t="str">
        <f t="shared" ref="A2182:A2244" si="13124">$B$1</f>
        <v/>
      </c>
      <c r="B2182" s="62" t="s">
        <v>34</v>
      </c>
      <c r="C2182" s="30"/>
      <c r="D2182" s="31">
        <f>DSUM('اول المدة'!$A$2:$I$45,5,A2181:B2182)</f>
        <v>0</v>
      </c>
      <c r="E2182" s="31">
        <f>DSUM('اول المدة'!$A$2:$I$45,7,A2181:B2182)</f>
        <v>0</v>
      </c>
      <c r="F2182" s="31">
        <f>DSUM(الوارد!$A$2:$K$38,6,A2181:B2182)</f>
        <v>0</v>
      </c>
      <c r="G2182" s="31">
        <f>DSUM(الوارد!$A$2:$K$38,8,A2181:B2182)</f>
        <v>0</v>
      </c>
      <c r="H2182" s="31">
        <f t="shared" ref="H2182" si="13125">F2182+D2182</f>
        <v>0</v>
      </c>
      <c r="I2182" s="31" t="e">
        <f t="shared" ref="I2182:I2244" si="13126">J2182/H2182</f>
        <v>#DIV/0!</v>
      </c>
      <c r="J2182" s="31">
        <f t="shared" ref="J2182" si="13127">G2182+E2182</f>
        <v>0</v>
      </c>
      <c r="K2182" s="31">
        <f>DSUM(المنصرف!$A$2:$L$38,5,A2181:B2182)</f>
        <v>0</v>
      </c>
      <c r="L2182" s="31" t="e">
        <f t="shared" ref="L2182" si="13128">K2182*I2182</f>
        <v>#DIV/0!</v>
      </c>
      <c r="M2182" s="31">
        <f t="shared" ref="M2182" si="13129">H2182-K2182</f>
        <v>0</v>
      </c>
      <c r="N2182" s="31" t="e">
        <f t="shared" ref="N2182" si="13130">M2182*I2182</f>
        <v>#DIV/0!</v>
      </c>
      <c r="O2182" s="31"/>
      <c r="P2182" s="31" t="e">
        <f t="shared" ref="P2182" si="13131">O2182*I2182</f>
        <v>#DIV/0!</v>
      </c>
      <c r="Q2182" s="31">
        <f t="shared" ref="Q2182" si="13132">IF(M2182&gt;O2182,M2182-O2182,0)</f>
        <v>0</v>
      </c>
      <c r="R2182" s="31" t="e">
        <f t="shared" ref="R2182" si="13133">Q2182*I2182</f>
        <v>#DIV/0!</v>
      </c>
      <c r="S2182" s="31">
        <f t="shared" ref="S2182" si="13134">IF(O2182&gt;M2182,O2182-M2182,0)</f>
        <v>0</v>
      </c>
      <c r="T2182" s="32" t="e">
        <f t="shared" ref="T2182" si="13135">S2182*I2182</f>
        <v>#DIV/0!</v>
      </c>
    </row>
    <row r="2183" spans="1:20" s="2" customFormat="1" ht="15" hidden="1">
      <c r="A2183" s="18" t="str">
        <f t="shared" ref="A2183" si="13136">$A$3</f>
        <v>اسم المزرعة</v>
      </c>
      <c r="B2183" s="19" t="str">
        <f t="shared" ref="B2183" si="13137">B2181</f>
        <v>اسم الصنف</v>
      </c>
      <c r="C2183" s="19"/>
      <c r="D2183" s="19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20"/>
    </row>
    <row r="2184" spans="1:20" ht="20.100000000000001" customHeight="1">
      <c r="A2184" s="29" t="str">
        <f t="shared" si="13124"/>
        <v/>
      </c>
      <c r="B2184" s="62" t="s">
        <v>34</v>
      </c>
      <c r="C2184" s="30"/>
      <c r="D2184" s="31">
        <f>DSUM('اول المدة'!$A$2:$I$45,5,A2183:B2184)</f>
        <v>0</v>
      </c>
      <c r="E2184" s="31">
        <f>DSUM('اول المدة'!$A$2:$I$45,7,A2183:B2184)</f>
        <v>0</v>
      </c>
      <c r="F2184" s="31">
        <f>DSUM(الوارد!$A$2:$K$38,6,A2183:B2184)</f>
        <v>0</v>
      </c>
      <c r="G2184" s="31">
        <f>DSUM(الوارد!$A$2:$K$38,8,A2183:B2184)</f>
        <v>0</v>
      </c>
      <c r="H2184" s="31">
        <f t="shared" ref="H2184" si="13138">F2184+D2184</f>
        <v>0</v>
      </c>
      <c r="I2184" s="31" t="e">
        <f t="shared" si="13126"/>
        <v>#DIV/0!</v>
      </c>
      <c r="J2184" s="31">
        <f t="shared" ref="J2184" si="13139">G2184+E2184</f>
        <v>0</v>
      </c>
      <c r="K2184" s="31">
        <f>DSUM(المنصرف!$A$2:$L$38,5,A2183:B2184)</f>
        <v>0</v>
      </c>
      <c r="L2184" s="31" t="e">
        <f t="shared" ref="L2184" si="13140">K2184*I2184</f>
        <v>#DIV/0!</v>
      </c>
      <c r="M2184" s="31">
        <f t="shared" ref="M2184" si="13141">H2184-K2184</f>
        <v>0</v>
      </c>
      <c r="N2184" s="31" t="e">
        <f t="shared" ref="N2184" si="13142">M2184*I2184</f>
        <v>#DIV/0!</v>
      </c>
      <c r="O2184" s="31"/>
      <c r="P2184" s="31" t="e">
        <f t="shared" ref="P2184" si="13143">O2184*I2184</f>
        <v>#DIV/0!</v>
      </c>
      <c r="Q2184" s="31">
        <f t="shared" ref="Q2184" si="13144">IF(M2184&gt;O2184,M2184-O2184,0)</f>
        <v>0</v>
      </c>
      <c r="R2184" s="31" t="e">
        <f t="shared" ref="R2184" si="13145">Q2184*I2184</f>
        <v>#DIV/0!</v>
      </c>
      <c r="S2184" s="31">
        <f t="shared" ref="S2184" si="13146">IF(O2184&gt;M2184,O2184-M2184,0)</f>
        <v>0</v>
      </c>
      <c r="T2184" s="32" t="e">
        <f t="shared" ref="T2184" si="13147">S2184*I2184</f>
        <v>#DIV/0!</v>
      </c>
    </row>
    <row r="2185" spans="1:20" s="2" customFormat="1" ht="15" hidden="1">
      <c r="A2185" s="18" t="str">
        <f t="shared" ref="A2185" si="13148">$A$3</f>
        <v>اسم المزرعة</v>
      </c>
      <c r="B2185" s="19" t="str">
        <f t="shared" ref="B2185" si="13149">B2183</f>
        <v>اسم الصنف</v>
      </c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  <c r="R2185" s="19"/>
      <c r="S2185" s="19"/>
      <c r="T2185" s="20"/>
    </row>
    <row r="2186" spans="1:20" ht="20.100000000000001" customHeight="1">
      <c r="A2186" s="29" t="str">
        <f t="shared" si="13124"/>
        <v/>
      </c>
      <c r="B2186" s="62" t="s">
        <v>34</v>
      </c>
      <c r="C2186" s="30"/>
      <c r="D2186" s="31">
        <f>DSUM('اول المدة'!$A$2:$I$45,5,A2185:B2186)</f>
        <v>0</v>
      </c>
      <c r="E2186" s="31">
        <f>DSUM('اول المدة'!$A$2:$I$45,7,A2185:B2186)</f>
        <v>0</v>
      </c>
      <c r="F2186" s="31">
        <f>DSUM(الوارد!$A$2:$K$38,6,A2185:B2186)</f>
        <v>0</v>
      </c>
      <c r="G2186" s="31">
        <f>DSUM(الوارد!$A$2:$K$38,8,A2185:B2186)</f>
        <v>0</v>
      </c>
      <c r="H2186" s="31">
        <f t="shared" ref="H2186" si="13150">F2186+D2186</f>
        <v>0</v>
      </c>
      <c r="I2186" s="31" t="e">
        <f t="shared" si="13126"/>
        <v>#DIV/0!</v>
      </c>
      <c r="J2186" s="31">
        <f t="shared" ref="J2186" si="13151">G2186+E2186</f>
        <v>0</v>
      </c>
      <c r="K2186" s="31">
        <f>DSUM(المنصرف!$A$2:$L$38,5,A2185:B2186)</f>
        <v>0</v>
      </c>
      <c r="L2186" s="31" t="e">
        <f t="shared" ref="L2186" si="13152">K2186*I2186</f>
        <v>#DIV/0!</v>
      </c>
      <c r="M2186" s="31">
        <f t="shared" ref="M2186" si="13153">H2186-K2186</f>
        <v>0</v>
      </c>
      <c r="N2186" s="31" t="e">
        <f t="shared" ref="N2186" si="13154">M2186*I2186</f>
        <v>#DIV/0!</v>
      </c>
      <c r="O2186" s="31"/>
      <c r="P2186" s="31" t="e">
        <f t="shared" ref="P2186" si="13155">O2186*I2186</f>
        <v>#DIV/0!</v>
      </c>
      <c r="Q2186" s="31">
        <f t="shared" ref="Q2186" si="13156">IF(M2186&gt;O2186,M2186-O2186,0)</f>
        <v>0</v>
      </c>
      <c r="R2186" s="31" t="e">
        <f t="shared" ref="R2186" si="13157">Q2186*I2186</f>
        <v>#DIV/0!</v>
      </c>
      <c r="S2186" s="31">
        <f t="shared" ref="S2186" si="13158">IF(O2186&gt;M2186,O2186-M2186,0)</f>
        <v>0</v>
      </c>
      <c r="T2186" s="32" t="e">
        <f t="shared" ref="T2186" si="13159">S2186*I2186</f>
        <v>#DIV/0!</v>
      </c>
    </row>
    <row r="2187" spans="1:20" s="2" customFormat="1" ht="15" hidden="1">
      <c r="A2187" s="18" t="str">
        <f t="shared" ref="A2187" si="13160">$A$3</f>
        <v>اسم المزرعة</v>
      </c>
      <c r="B2187" s="19" t="str">
        <f t="shared" ref="B2187" si="13161">B2185</f>
        <v>اسم الصنف</v>
      </c>
      <c r="C2187" s="19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  <c r="R2187" s="19"/>
      <c r="S2187" s="19"/>
      <c r="T2187" s="20"/>
    </row>
    <row r="2188" spans="1:20" ht="20.100000000000001" customHeight="1">
      <c r="A2188" s="29" t="str">
        <f t="shared" si="13124"/>
        <v/>
      </c>
      <c r="B2188" s="62" t="s">
        <v>34</v>
      </c>
      <c r="C2188" s="30"/>
      <c r="D2188" s="31">
        <f>DSUM('اول المدة'!$A$2:$I$45,5,A2187:B2188)</f>
        <v>0</v>
      </c>
      <c r="E2188" s="31">
        <f>DSUM('اول المدة'!$A$2:$I$45,7,A2187:B2188)</f>
        <v>0</v>
      </c>
      <c r="F2188" s="31">
        <f>DSUM(الوارد!$A$2:$K$38,6,A2187:B2188)</f>
        <v>0</v>
      </c>
      <c r="G2188" s="31">
        <f>DSUM(الوارد!$A$2:$K$38,8,A2187:B2188)</f>
        <v>0</v>
      </c>
      <c r="H2188" s="31">
        <f t="shared" ref="H2188" si="13162">F2188+D2188</f>
        <v>0</v>
      </c>
      <c r="I2188" s="31" t="e">
        <f t="shared" si="13126"/>
        <v>#DIV/0!</v>
      </c>
      <c r="J2188" s="31">
        <f t="shared" ref="J2188" si="13163">G2188+E2188</f>
        <v>0</v>
      </c>
      <c r="K2188" s="31">
        <f>DSUM(المنصرف!$A$2:$L$38,5,A2187:B2188)</f>
        <v>0</v>
      </c>
      <c r="L2188" s="31" t="e">
        <f t="shared" ref="L2188" si="13164">K2188*I2188</f>
        <v>#DIV/0!</v>
      </c>
      <c r="M2188" s="31">
        <f t="shared" ref="M2188" si="13165">H2188-K2188</f>
        <v>0</v>
      </c>
      <c r="N2188" s="31" t="e">
        <f t="shared" ref="N2188" si="13166">M2188*I2188</f>
        <v>#DIV/0!</v>
      </c>
      <c r="O2188" s="31"/>
      <c r="P2188" s="31" t="e">
        <f t="shared" ref="P2188" si="13167">O2188*I2188</f>
        <v>#DIV/0!</v>
      </c>
      <c r="Q2188" s="31">
        <f t="shared" ref="Q2188" si="13168">IF(M2188&gt;O2188,M2188-O2188,0)</f>
        <v>0</v>
      </c>
      <c r="R2188" s="31" t="e">
        <f t="shared" ref="R2188" si="13169">Q2188*I2188</f>
        <v>#DIV/0!</v>
      </c>
      <c r="S2188" s="31">
        <f t="shared" ref="S2188" si="13170">IF(O2188&gt;M2188,O2188-M2188,0)</f>
        <v>0</v>
      </c>
      <c r="T2188" s="32" t="e">
        <f t="shared" ref="T2188" si="13171">S2188*I2188</f>
        <v>#DIV/0!</v>
      </c>
    </row>
    <row r="2189" spans="1:20" s="2" customFormat="1" ht="15" hidden="1">
      <c r="A2189" s="18" t="str">
        <f t="shared" ref="A2189" si="13172">$A$3</f>
        <v>اسم المزرعة</v>
      </c>
      <c r="B2189" s="19" t="str">
        <f t="shared" ref="B2189" si="13173">B2187</f>
        <v>اسم الصنف</v>
      </c>
      <c r="C2189" s="19"/>
      <c r="D2189" s="19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20"/>
    </row>
    <row r="2190" spans="1:20" ht="20.100000000000001" customHeight="1">
      <c r="A2190" s="29" t="str">
        <f t="shared" si="13124"/>
        <v/>
      </c>
      <c r="B2190" s="62" t="s">
        <v>34</v>
      </c>
      <c r="C2190" s="30"/>
      <c r="D2190" s="31">
        <f>DSUM('اول المدة'!$A$2:$I$45,5,A2189:B2190)</f>
        <v>0</v>
      </c>
      <c r="E2190" s="31">
        <f>DSUM('اول المدة'!$A$2:$I$45,7,A2189:B2190)</f>
        <v>0</v>
      </c>
      <c r="F2190" s="31">
        <f>DSUM(الوارد!$A$2:$K$38,6,A2189:B2190)</f>
        <v>0</v>
      </c>
      <c r="G2190" s="31">
        <f>DSUM(الوارد!$A$2:$K$38,8,A2189:B2190)</f>
        <v>0</v>
      </c>
      <c r="H2190" s="31">
        <f t="shared" ref="H2190" si="13174">F2190+D2190</f>
        <v>0</v>
      </c>
      <c r="I2190" s="31" t="e">
        <f t="shared" si="13126"/>
        <v>#DIV/0!</v>
      </c>
      <c r="J2190" s="31">
        <f t="shared" ref="J2190" si="13175">G2190+E2190</f>
        <v>0</v>
      </c>
      <c r="K2190" s="31">
        <f>DSUM(المنصرف!$A$2:$L$38,5,A2189:B2190)</f>
        <v>0</v>
      </c>
      <c r="L2190" s="31" t="e">
        <f t="shared" ref="L2190" si="13176">K2190*I2190</f>
        <v>#DIV/0!</v>
      </c>
      <c r="M2190" s="31">
        <f t="shared" ref="M2190" si="13177">H2190-K2190</f>
        <v>0</v>
      </c>
      <c r="N2190" s="31" t="e">
        <f t="shared" ref="N2190" si="13178">M2190*I2190</f>
        <v>#DIV/0!</v>
      </c>
      <c r="O2190" s="31"/>
      <c r="P2190" s="31" t="e">
        <f t="shared" ref="P2190" si="13179">O2190*I2190</f>
        <v>#DIV/0!</v>
      </c>
      <c r="Q2190" s="31">
        <f t="shared" ref="Q2190" si="13180">IF(M2190&gt;O2190,M2190-O2190,0)</f>
        <v>0</v>
      </c>
      <c r="R2190" s="31" t="e">
        <f t="shared" ref="R2190" si="13181">Q2190*I2190</f>
        <v>#DIV/0!</v>
      </c>
      <c r="S2190" s="31">
        <f t="shared" ref="S2190" si="13182">IF(O2190&gt;M2190,O2190-M2190,0)</f>
        <v>0</v>
      </c>
      <c r="T2190" s="32" t="e">
        <f t="shared" ref="T2190" si="13183">S2190*I2190</f>
        <v>#DIV/0!</v>
      </c>
    </row>
    <row r="2191" spans="1:20" s="2" customFormat="1" ht="15" hidden="1">
      <c r="A2191" s="18" t="str">
        <f t="shared" ref="A2191" si="13184">$A$3</f>
        <v>اسم المزرعة</v>
      </c>
      <c r="B2191" s="19" t="str">
        <f t="shared" ref="B2191" si="13185">B2189</f>
        <v>اسم الصنف</v>
      </c>
      <c r="C2191" s="19"/>
      <c r="D2191" s="19"/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  <c r="R2191" s="19"/>
      <c r="S2191" s="19"/>
      <c r="T2191" s="20"/>
    </row>
    <row r="2192" spans="1:20" ht="20.100000000000001" customHeight="1">
      <c r="A2192" s="29" t="str">
        <f t="shared" si="13124"/>
        <v/>
      </c>
      <c r="B2192" s="62" t="s">
        <v>34</v>
      </c>
      <c r="C2192" s="30"/>
      <c r="D2192" s="31">
        <f>DSUM('اول المدة'!$A$2:$I$45,5,A2191:B2192)</f>
        <v>0</v>
      </c>
      <c r="E2192" s="31">
        <f>DSUM('اول المدة'!$A$2:$I$45,7,A2191:B2192)</f>
        <v>0</v>
      </c>
      <c r="F2192" s="31">
        <f>DSUM(الوارد!$A$2:$K$38,6,A2191:B2192)</f>
        <v>0</v>
      </c>
      <c r="G2192" s="31">
        <f>DSUM(الوارد!$A$2:$K$38,8,A2191:B2192)</f>
        <v>0</v>
      </c>
      <c r="H2192" s="31">
        <f t="shared" ref="H2192" si="13186">F2192+D2192</f>
        <v>0</v>
      </c>
      <c r="I2192" s="31" t="e">
        <f t="shared" si="13126"/>
        <v>#DIV/0!</v>
      </c>
      <c r="J2192" s="31">
        <f t="shared" ref="J2192" si="13187">G2192+E2192</f>
        <v>0</v>
      </c>
      <c r="K2192" s="31">
        <f>DSUM(المنصرف!$A$2:$L$38,5,A2191:B2192)</f>
        <v>0</v>
      </c>
      <c r="L2192" s="31" t="e">
        <f t="shared" ref="L2192" si="13188">K2192*I2192</f>
        <v>#DIV/0!</v>
      </c>
      <c r="M2192" s="31">
        <f t="shared" ref="M2192" si="13189">H2192-K2192</f>
        <v>0</v>
      </c>
      <c r="N2192" s="31" t="e">
        <f t="shared" ref="N2192" si="13190">M2192*I2192</f>
        <v>#DIV/0!</v>
      </c>
      <c r="O2192" s="31"/>
      <c r="P2192" s="31" t="e">
        <f t="shared" ref="P2192" si="13191">O2192*I2192</f>
        <v>#DIV/0!</v>
      </c>
      <c r="Q2192" s="31">
        <f t="shared" ref="Q2192" si="13192">IF(M2192&gt;O2192,M2192-O2192,0)</f>
        <v>0</v>
      </c>
      <c r="R2192" s="31" t="e">
        <f t="shared" ref="R2192" si="13193">Q2192*I2192</f>
        <v>#DIV/0!</v>
      </c>
      <c r="S2192" s="31">
        <f t="shared" ref="S2192" si="13194">IF(O2192&gt;M2192,O2192-M2192,0)</f>
        <v>0</v>
      </c>
      <c r="T2192" s="32" t="e">
        <f t="shared" ref="T2192" si="13195">S2192*I2192</f>
        <v>#DIV/0!</v>
      </c>
    </row>
    <row r="2193" spans="1:20" s="2" customFormat="1" ht="15" hidden="1">
      <c r="A2193" s="18" t="str">
        <f t="shared" ref="A2193" si="13196">$A$3</f>
        <v>اسم المزرعة</v>
      </c>
      <c r="B2193" s="19" t="str">
        <f t="shared" ref="B2193" si="13197">B2191</f>
        <v>اسم الصنف</v>
      </c>
      <c r="C2193" s="19"/>
      <c r="D2193" s="19"/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  <c r="R2193" s="19"/>
      <c r="S2193" s="19"/>
      <c r="T2193" s="20"/>
    </row>
    <row r="2194" spans="1:20" ht="20.100000000000001" customHeight="1">
      <c r="A2194" s="29" t="str">
        <f t="shared" si="13124"/>
        <v/>
      </c>
      <c r="B2194" s="62" t="s">
        <v>34</v>
      </c>
      <c r="C2194" s="30"/>
      <c r="D2194" s="31">
        <f>DSUM('اول المدة'!$A$2:$I$45,5,A2193:B2194)</f>
        <v>0</v>
      </c>
      <c r="E2194" s="31">
        <f>DSUM('اول المدة'!$A$2:$I$45,7,A2193:B2194)</f>
        <v>0</v>
      </c>
      <c r="F2194" s="31">
        <f>DSUM(الوارد!$A$2:$K$38,6,A2193:B2194)</f>
        <v>0</v>
      </c>
      <c r="G2194" s="31">
        <f>DSUM(الوارد!$A$2:$K$38,8,A2193:B2194)</f>
        <v>0</v>
      </c>
      <c r="H2194" s="31">
        <f t="shared" ref="H2194" si="13198">F2194+D2194</f>
        <v>0</v>
      </c>
      <c r="I2194" s="31" t="e">
        <f t="shared" si="13126"/>
        <v>#DIV/0!</v>
      </c>
      <c r="J2194" s="31">
        <f t="shared" ref="J2194" si="13199">G2194+E2194</f>
        <v>0</v>
      </c>
      <c r="K2194" s="31">
        <f>DSUM(المنصرف!$A$2:$L$38,5,A2193:B2194)</f>
        <v>0</v>
      </c>
      <c r="L2194" s="31" t="e">
        <f t="shared" ref="L2194" si="13200">K2194*I2194</f>
        <v>#DIV/0!</v>
      </c>
      <c r="M2194" s="31">
        <f t="shared" ref="M2194" si="13201">H2194-K2194</f>
        <v>0</v>
      </c>
      <c r="N2194" s="31" t="e">
        <f t="shared" ref="N2194" si="13202">M2194*I2194</f>
        <v>#DIV/0!</v>
      </c>
      <c r="O2194" s="31"/>
      <c r="P2194" s="31" t="e">
        <f t="shared" ref="P2194" si="13203">O2194*I2194</f>
        <v>#DIV/0!</v>
      </c>
      <c r="Q2194" s="31">
        <f t="shared" ref="Q2194" si="13204">IF(M2194&gt;O2194,M2194-O2194,0)</f>
        <v>0</v>
      </c>
      <c r="R2194" s="31" t="e">
        <f t="shared" ref="R2194" si="13205">Q2194*I2194</f>
        <v>#DIV/0!</v>
      </c>
      <c r="S2194" s="31">
        <f t="shared" ref="S2194" si="13206">IF(O2194&gt;M2194,O2194-M2194,0)</f>
        <v>0</v>
      </c>
      <c r="T2194" s="32" t="e">
        <f t="shared" ref="T2194" si="13207">S2194*I2194</f>
        <v>#DIV/0!</v>
      </c>
    </row>
    <row r="2195" spans="1:20" s="2" customFormat="1" ht="15" hidden="1">
      <c r="A2195" s="18" t="str">
        <f t="shared" ref="A2195" si="13208">$A$3</f>
        <v>اسم المزرعة</v>
      </c>
      <c r="B2195" s="19" t="str">
        <f t="shared" ref="B2195" si="13209">B2193</f>
        <v>اسم الصنف</v>
      </c>
      <c r="C2195" s="19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20"/>
    </row>
    <row r="2196" spans="1:20" ht="20.100000000000001" customHeight="1">
      <c r="A2196" s="29" t="str">
        <f t="shared" si="13124"/>
        <v/>
      </c>
      <c r="B2196" s="62" t="s">
        <v>34</v>
      </c>
      <c r="C2196" s="30"/>
      <c r="D2196" s="31">
        <f>DSUM('اول المدة'!$A$2:$I$45,5,A2195:B2196)</f>
        <v>0</v>
      </c>
      <c r="E2196" s="31">
        <f>DSUM('اول المدة'!$A$2:$I$45,7,A2195:B2196)</f>
        <v>0</v>
      </c>
      <c r="F2196" s="31">
        <f>DSUM(الوارد!$A$2:$K$38,6,A2195:B2196)</f>
        <v>0</v>
      </c>
      <c r="G2196" s="31">
        <f>DSUM(الوارد!$A$2:$K$38,8,A2195:B2196)</f>
        <v>0</v>
      </c>
      <c r="H2196" s="31">
        <f t="shared" ref="H2196" si="13210">F2196+D2196</f>
        <v>0</v>
      </c>
      <c r="I2196" s="31" t="e">
        <f t="shared" si="13126"/>
        <v>#DIV/0!</v>
      </c>
      <c r="J2196" s="31">
        <f t="shared" ref="J2196" si="13211">G2196+E2196</f>
        <v>0</v>
      </c>
      <c r="K2196" s="31">
        <f>DSUM(المنصرف!$A$2:$L$38,5,A2195:B2196)</f>
        <v>0</v>
      </c>
      <c r="L2196" s="31" t="e">
        <f t="shared" ref="L2196" si="13212">K2196*I2196</f>
        <v>#DIV/0!</v>
      </c>
      <c r="M2196" s="31">
        <f t="shared" ref="M2196" si="13213">H2196-K2196</f>
        <v>0</v>
      </c>
      <c r="N2196" s="31" t="e">
        <f t="shared" ref="N2196" si="13214">M2196*I2196</f>
        <v>#DIV/0!</v>
      </c>
      <c r="O2196" s="31"/>
      <c r="P2196" s="31" t="e">
        <f t="shared" ref="P2196" si="13215">O2196*I2196</f>
        <v>#DIV/0!</v>
      </c>
      <c r="Q2196" s="31">
        <f t="shared" ref="Q2196" si="13216">IF(M2196&gt;O2196,M2196-O2196,0)</f>
        <v>0</v>
      </c>
      <c r="R2196" s="31" t="e">
        <f t="shared" ref="R2196" si="13217">Q2196*I2196</f>
        <v>#DIV/0!</v>
      </c>
      <c r="S2196" s="31">
        <f t="shared" ref="S2196" si="13218">IF(O2196&gt;M2196,O2196-M2196,0)</f>
        <v>0</v>
      </c>
      <c r="T2196" s="32" t="e">
        <f t="shared" ref="T2196" si="13219">S2196*I2196</f>
        <v>#DIV/0!</v>
      </c>
    </row>
    <row r="2197" spans="1:20" s="2" customFormat="1" ht="15" hidden="1">
      <c r="A2197" s="18" t="str">
        <f t="shared" ref="A2197" si="13220">$A$3</f>
        <v>اسم المزرعة</v>
      </c>
      <c r="B2197" s="19" t="str">
        <f t="shared" ref="B2197" si="13221">B2195</f>
        <v>اسم الصنف</v>
      </c>
      <c r="C2197" s="19"/>
      <c r="D2197" s="19"/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  <c r="R2197" s="19"/>
      <c r="S2197" s="19"/>
      <c r="T2197" s="20"/>
    </row>
    <row r="2198" spans="1:20" ht="20.100000000000001" customHeight="1">
      <c r="A2198" s="29" t="str">
        <f t="shared" si="13124"/>
        <v/>
      </c>
      <c r="B2198" s="62" t="s">
        <v>34</v>
      </c>
      <c r="C2198" s="30"/>
      <c r="D2198" s="31">
        <f>DSUM('اول المدة'!$A$2:$I$45,5,A2197:B2198)</f>
        <v>0</v>
      </c>
      <c r="E2198" s="31">
        <f>DSUM('اول المدة'!$A$2:$I$45,7,A2197:B2198)</f>
        <v>0</v>
      </c>
      <c r="F2198" s="31">
        <f>DSUM(الوارد!$A$2:$K$38,6,A2197:B2198)</f>
        <v>0</v>
      </c>
      <c r="G2198" s="31">
        <f>DSUM(الوارد!$A$2:$K$38,8,A2197:B2198)</f>
        <v>0</v>
      </c>
      <c r="H2198" s="31">
        <f t="shared" ref="H2198" si="13222">F2198+D2198</f>
        <v>0</v>
      </c>
      <c r="I2198" s="31" t="e">
        <f t="shared" si="13126"/>
        <v>#DIV/0!</v>
      </c>
      <c r="J2198" s="31">
        <f t="shared" ref="J2198" si="13223">G2198+E2198</f>
        <v>0</v>
      </c>
      <c r="K2198" s="31">
        <f>DSUM(المنصرف!$A$2:$L$38,5,A2197:B2198)</f>
        <v>0</v>
      </c>
      <c r="L2198" s="31" t="e">
        <f t="shared" ref="L2198" si="13224">K2198*I2198</f>
        <v>#DIV/0!</v>
      </c>
      <c r="M2198" s="31">
        <f t="shared" ref="M2198" si="13225">H2198-K2198</f>
        <v>0</v>
      </c>
      <c r="N2198" s="31" t="e">
        <f t="shared" ref="N2198" si="13226">M2198*I2198</f>
        <v>#DIV/0!</v>
      </c>
      <c r="O2198" s="31"/>
      <c r="P2198" s="31" t="e">
        <f t="shared" ref="P2198" si="13227">O2198*I2198</f>
        <v>#DIV/0!</v>
      </c>
      <c r="Q2198" s="31">
        <f t="shared" ref="Q2198" si="13228">IF(M2198&gt;O2198,M2198-O2198,0)</f>
        <v>0</v>
      </c>
      <c r="R2198" s="31" t="e">
        <f t="shared" ref="R2198" si="13229">Q2198*I2198</f>
        <v>#DIV/0!</v>
      </c>
      <c r="S2198" s="31">
        <f t="shared" ref="S2198" si="13230">IF(O2198&gt;M2198,O2198-M2198,0)</f>
        <v>0</v>
      </c>
      <c r="T2198" s="32" t="e">
        <f t="shared" ref="T2198" si="13231">S2198*I2198</f>
        <v>#DIV/0!</v>
      </c>
    </row>
    <row r="2199" spans="1:20" s="2" customFormat="1" ht="15" hidden="1">
      <c r="A2199" s="18" t="str">
        <f t="shared" ref="A2199" si="13232">$A$3</f>
        <v>اسم المزرعة</v>
      </c>
      <c r="B2199" s="19" t="str">
        <f t="shared" ref="B2199" si="13233">B2197</f>
        <v>اسم الصنف</v>
      </c>
      <c r="C2199" s="19"/>
      <c r="D2199" s="19"/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  <c r="R2199" s="19"/>
      <c r="S2199" s="19"/>
      <c r="T2199" s="20"/>
    </row>
    <row r="2200" spans="1:20" ht="20.100000000000001" customHeight="1">
      <c r="A2200" s="29" t="str">
        <f t="shared" si="13124"/>
        <v/>
      </c>
      <c r="B2200" s="62" t="s">
        <v>34</v>
      </c>
      <c r="C2200" s="30"/>
      <c r="D2200" s="31">
        <f>DSUM('اول المدة'!$A$2:$I$45,5,A2199:B2200)</f>
        <v>0</v>
      </c>
      <c r="E2200" s="31">
        <f>DSUM('اول المدة'!$A$2:$I$45,7,A2199:B2200)</f>
        <v>0</v>
      </c>
      <c r="F2200" s="31">
        <f>DSUM(الوارد!$A$2:$K$38,6,A2199:B2200)</f>
        <v>0</v>
      </c>
      <c r="G2200" s="31">
        <f>DSUM(الوارد!$A$2:$K$38,8,A2199:B2200)</f>
        <v>0</v>
      </c>
      <c r="H2200" s="31">
        <f t="shared" ref="H2200" si="13234">F2200+D2200</f>
        <v>0</v>
      </c>
      <c r="I2200" s="31" t="e">
        <f t="shared" si="13126"/>
        <v>#DIV/0!</v>
      </c>
      <c r="J2200" s="31">
        <f t="shared" ref="J2200" si="13235">G2200+E2200</f>
        <v>0</v>
      </c>
      <c r="K2200" s="31">
        <f>DSUM(المنصرف!$A$2:$L$38,5,A2199:B2200)</f>
        <v>0</v>
      </c>
      <c r="L2200" s="31" t="e">
        <f t="shared" ref="L2200" si="13236">K2200*I2200</f>
        <v>#DIV/0!</v>
      </c>
      <c r="M2200" s="31">
        <f t="shared" ref="M2200" si="13237">H2200-K2200</f>
        <v>0</v>
      </c>
      <c r="N2200" s="31" t="e">
        <f t="shared" ref="N2200" si="13238">M2200*I2200</f>
        <v>#DIV/0!</v>
      </c>
      <c r="O2200" s="31"/>
      <c r="P2200" s="31" t="e">
        <f t="shared" ref="P2200" si="13239">O2200*I2200</f>
        <v>#DIV/0!</v>
      </c>
      <c r="Q2200" s="31">
        <f t="shared" ref="Q2200" si="13240">IF(M2200&gt;O2200,M2200-O2200,0)</f>
        <v>0</v>
      </c>
      <c r="R2200" s="31" t="e">
        <f t="shared" ref="R2200" si="13241">Q2200*I2200</f>
        <v>#DIV/0!</v>
      </c>
      <c r="S2200" s="31">
        <f t="shared" ref="S2200" si="13242">IF(O2200&gt;M2200,O2200-M2200,0)</f>
        <v>0</v>
      </c>
      <c r="T2200" s="32" t="e">
        <f t="shared" ref="T2200" si="13243">S2200*I2200</f>
        <v>#DIV/0!</v>
      </c>
    </row>
    <row r="2201" spans="1:20" s="2" customFormat="1" ht="15" hidden="1">
      <c r="A2201" s="18" t="str">
        <f t="shared" ref="A2201" si="13244">$A$3</f>
        <v>اسم المزرعة</v>
      </c>
      <c r="B2201" s="19" t="str">
        <f t="shared" ref="B2201" si="13245">B2199</f>
        <v>اسم الصنف</v>
      </c>
      <c r="C2201" s="19"/>
      <c r="D2201" s="19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20"/>
    </row>
    <row r="2202" spans="1:20" ht="20.100000000000001" customHeight="1">
      <c r="A2202" s="29" t="str">
        <f t="shared" si="13124"/>
        <v/>
      </c>
      <c r="B2202" s="62" t="s">
        <v>34</v>
      </c>
      <c r="C2202" s="30"/>
      <c r="D2202" s="31">
        <f>DSUM('اول المدة'!$A$2:$I$45,5,A2201:B2202)</f>
        <v>0</v>
      </c>
      <c r="E2202" s="31">
        <f>DSUM('اول المدة'!$A$2:$I$45,7,A2201:B2202)</f>
        <v>0</v>
      </c>
      <c r="F2202" s="31">
        <f>DSUM(الوارد!$A$2:$K$38,6,A2201:B2202)</f>
        <v>0</v>
      </c>
      <c r="G2202" s="31">
        <f>DSUM(الوارد!$A$2:$K$38,8,A2201:B2202)</f>
        <v>0</v>
      </c>
      <c r="H2202" s="31">
        <f t="shared" ref="H2202" si="13246">F2202+D2202</f>
        <v>0</v>
      </c>
      <c r="I2202" s="31" t="e">
        <f t="shared" si="13126"/>
        <v>#DIV/0!</v>
      </c>
      <c r="J2202" s="31">
        <f t="shared" ref="J2202" si="13247">G2202+E2202</f>
        <v>0</v>
      </c>
      <c r="K2202" s="31">
        <f>DSUM(المنصرف!$A$2:$L$38,5,A2201:B2202)</f>
        <v>0</v>
      </c>
      <c r="L2202" s="31" t="e">
        <f t="shared" ref="L2202" si="13248">K2202*I2202</f>
        <v>#DIV/0!</v>
      </c>
      <c r="M2202" s="31">
        <f t="shared" ref="M2202" si="13249">H2202-K2202</f>
        <v>0</v>
      </c>
      <c r="N2202" s="31" t="e">
        <f t="shared" ref="N2202" si="13250">M2202*I2202</f>
        <v>#DIV/0!</v>
      </c>
      <c r="O2202" s="31"/>
      <c r="P2202" s="31" t="e">
        <f t="shared" ref="P2202" si="13251">O2202*I2202</f>
        <v>#DIV/0!</v>
      </c>
      <c r="Q2202" s="31">
        <f t="shared" ref="Q2202" si="13252">IF(M2202&gt;O2202,M2202-O2202,0)</f>
        <v>0</v>
      </c>
      <c r="R2202" s="31" t="e">
        <f t="shared" ref="R2202" si="13253">Q2202*I2202</f>
        <v>#DIV/0!</v>
      </c>
      <c r="S2202" s="31">
        <f t="shared" ref="S2202" si="13254">IF(O2202&gt;M2202,O2202-M2202,0)</f>
        <v>0</v>
      </c>
      <c r="T2202" s="32" t="e">
        <f t="shared" ref="T2202" si="13255">S2202*I2202</f>
        <v>#DIV/0!</v>
      </c>
    </row>
    <row r="2203" spans="1:20" s="2" customFormat="1" ht="15" hidden="1">
      <c r="A2203" s="18" t="str">
        <f t="shared" ref="A2203" si="13256">$A$3</f>
        <v>اسم المزرعة</v>
      </c>
      <c r="B2203" s="19" t="str">
        <f t="shared" ref="B2203" si="13257">B2201</f>
        <v>اسم الصنف</v>
      </c>
      <c r="C2203" s="19"/>
      <c r="D2203" s="19"/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  <c r="R2203" s="19"/>
      <c r="S2203" s="19"/>
      <c r="T2203" s="20"/>
    </row>
    <row r="2204" spans="1:20" ht="20.100000000000001" customHeight="1">
      <c r="A2204" s="29" t="str">
        <f t="shared" si="13124"/>
        <v/>
      </c>
      <c r="B2204" s="62" t="s">
        <v>34</v>
      </c>
      <c r="C2204" s="30"/>
      <c r="D2204" s="31">
        <f>DSUM('اول المدة'!$A$2:$I$45,5,A2203:B2204)</f>
        <v>0</v>
      </c>
      <c r="E2204" s="31">
        <f>DSUM('اول المدة'!$A$2:$I$45,7,A2203:B2204)</f>
        <v>0</v>
      </c>
      <c r="F2204" s="31">
        <f>DSUM(الوارد!$A$2:$K$38,6,A2203:B2204)</f>
        <v>0</v>
      </c>
      <c r="G2204" s="31">
        <f>DSUM(الوارد!$A$2:$K$38,8,A2203:B2204)</f>
        <v>0</v>
      </c>
      <c r="H2204" s="31">
        <f t="shared" ref="H2204" si="13258">F2204+D2204</f>
        <v>0</v>
      </c>
      <c r="I2204" s="31" t="e">
        <f t="shared" si="13126"/>
        <v>#DIV/0!</v>
      </c>
      <c r="J2204" s="31">
        <f t="shared" ref="J2204" si="13259">G2204+E2204</f>
        <v>0</v>
      </c>
      <c r="K2204" s="31">
        <f>DSUM(المنصرف!$A$2:$L$38,5,A2203:B2204)</f>
        <v>0</v>
      </c>
      <c r="L2204" s="31" t="e">
        <f t="shared" ref="L2204" si="13260">K2204*I2204</f>
        <v>#DIV/0!</v>
      </c>
      <c r="M2204" s="31">
        <f t="shared" ref="M2204" si="13261">H2204-K2204</f>
        <v>0</v>
      </c>
      <c r="N2204" s="31" t="e">
        <f t="shared" ref="N2204" si="13262">M2204*I2204</f>
        <v>#DIV/0!</v>
      </c>
      <c r="O2204" s="31"/>
      <c r="P2204" s="31" t="e">
        <f t="shared" ref="P2204" si="13263">O2204*I2204</f>
        <v>#DIV/0!</v>
      </c>
      <c r="Q2204" s="31">
        <f t="shared" ref="Q2204" si="13264">IF(M2204&gt;O2204,M2204-O2204,0)</f>
        <v>0</v>
      </c>
      <c r="R2204" s="31" t="e">
        <f t="shared" ref="R2204" si="13265">Q2204*I2204</f>
        <v>#DIV/0!</v>
      </c>
      <c r="S2204" s="31">
        <f t="shared" ref="S2204" si="13266">IF(O2204&gt;M2204,O2204-M2204,0)</f>
        <v>0</v>
      </c>
      <c r="T2204" s="32" t="e">
        <f t="shared" ref="T2204" si="13267">S2204*I2204</f>
        <v>#DIV/0!</v>
      </c>
    </row>
    <row r="2205" spans="1:20" s="2" customFormat="1" ht="15" hidden="1">
      <c r="A2205" s="18" t="str">
        <f t="shared" ref="A2205" si="13268">$A$3</f>
        <v>اسم المزرعة</v>
      </c>
      <c r="B2205" s="19" t="str">
        <f t="shared" ref="B2205" si="13269">B2203</f>
        <v>اسم الصنف</v>
      </c>
      <c r="C2205" s="19"/>
      <c r="D2205" s="19"/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  <c r="R2205" s="19"/>
      <c r="S2205" s="19"/>
      <c r="T2205" s="20"/>
    </row>
    <row r="2206" spans="1:20" ht="20.100000000000001" customHeight="1">
      <c r="A2206" s="29" t="str">
        <f t="shared" si="13124"/>
        <v/>
      </c>
      <c r="B2206" s="62" t="s">
        <v>34</v>
      </c>
      <c r="C2206" s="30"/>
      <c r="D2206" s="31">
        <f>DSUM('اول المدة'!$A$2:$I$45,5,A2205:B2206)</f>
        <v>0</v>
      </c>
      <c r="E2206" s="31">
        <f>DSUM('اول المدة'!$A$2:$I$45,7,A2205:B2206)</f>
        <v>0</v>
      </c>
      <c r="F2206" s="31">
        <f>DSUM(الوارد!$A$2:$K$38,6,A2205:B2206)</f>
        <v>0</v>
      </c>
      <c r="G2206" s="31">
        <f>DSUM(الوارد!$A$2:$K$38,8,A2205:B2206)</f>
        <v>0</v>
      </c>
      <c r="H2206" s="31">
        <f t="shared" ref="H2206" si="13270">F2206+D2206</f>
        <v>0</v>
      </c>
      <c r="I2206" s="31" t="e">
        <f t="shared" si="13126"/>
        <v>#DIV/0!</v>
      </c>
      <c r="J2206" s="31">
        <f t="shared" ref="J2206" si="13271">G2206+E2206</f>
        <v>0</v>
      </c>
      <c r="K2206" s="31">
        <f>DSUM(المنصرف!$A$2:$L$38,5,A2205:B2206)</f>
        <v>0</v>
      </c>
      <c r="L2206" s="31" t="e">
        <f t="shared" ref="L2206" si="13272">K2206*I2206</f>
        <v>#DIV/0!</v>
      </c>
      <c r="M2206" s="31">
        <f t="shared" ref="M2206" si="13273">H2206-K2206</f>
        <v>0</v>
      </c>
      <c r="N2206" s="31" t="e">
        <f t="shared" ref="N2206" si="13274">M2206*I2206</f>
        <v>#DIV/0!</v>
      </c>
      <c r="O2206" s="31"/>
      <c r="P2206" s="31" t="e">
        <f t="shared" ref="P2206" si="13275">O2206*I2206</f>
        <v>#DIV/0!</v>
      </c>
      <c r="Q2206" s="31">
        <f t="shared" ref="Q2206" si="13276">IF(M2206&gt;O2206,M2206-O2206,0)</f>
        <v>0</v>
      </c>
      <c r="R2206" s="31" t="e">
        <f t="shared" ref="R2206" si="13277">Q2206*I2206</f>
        <v>#DIV/0!</v>
      </c>
      <c r="S2206" s="31">
        <f t="shared" ref="S2206" si="13278">IF(O2206&gt;M2206,O2206-M2206,0)</f>
        <v>0</v>
      </c>
      <c r="T2206" s="32" t="e">
        <f t="shared" ref="T2206" si="13279">S2206*I2206</f>
        <v>#DIV/0!</v>
      </c>
    </row>
    <row r="2207" spans="1:20" s="2" customFormat="1" ht="15" hidden="1">
      <c r="A2207" s="18" t="str">
        <f t="shared" ref="A2207" si="13280">$A$3</f>
        <v>اسم المزرعة</v>
      </c>
      <c r="B2207" s="19" t="str">
        <f t="shared" ref="B2207" si="13281">B2205</f>
        <v>اسم الصنف</v>
      </c>
      <c r="C2207" s="19"/>
      <c r="D2207" s="19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  <c r="R2207" s="19"/>
      <c r="S2207" s="19"/>
      <c r="T2207" s="20"/>
    </row>
    <row r="2208" spans="1:20" ht="20.100000000000001" customHeight="1">
      <c r="A2208" s="29" t="str">
        <f t="shared" si="13124"/>
        <v/>
      </c>
      <c r="B2208" s="62" t="s">
        <v>34</v>
      </c>
      <c r="C2208" s="30"/>
      <c r="D2208" s="31">
        <f>DSUM('اول المدة'!$A$2:$I$45,5,A2207:B2208)</f>
        <v>0</v>
      </c>
      <c r="E2208" s="31">
        <f>DSUM('اول المدة'!$A$2:$I$45,7,A2207:B2208)</f>
        <v>0</v>
      </c>
      <c r="F2208" s="31">
        <f>DSUM(الوارد!$A$2:$K$38,6,A2207:B2208)</f>
        <v>0</v>
      </c>
      <c r="G2208" s="31">
        <f>DSUM(الوارد!$A$2:$K$38,8,A2207:B2208)</f>
        <v>0</v>
      </c>
      <c r="H2208" s="31">
        <f t="shared" ref="H2208" si="13282">F2208+D2208</f>
        <v>0</v>
      </c>
      <c r="I2208" s="31" t="e">
        <f t="shared" si="13126"/>
        <v>#DIV/0!</v>
      </c>
      <c r="J2208" s="31">
        <f t="shared" ref="J2208" si="13283">G2208+E2208</f>
        <v>0</v>
      </c>
      <c r="K2208" s="31">
        <f>DSUM(المنصرف!$A$2:$L$38,5,A2207:B2208)</f>
        <v>0</v>
      </c>
      <c r="L2208" s="31" t="e">
        <f t="shared" ref="L2208" si="13284">K2208*I2208</f>
        <v>#DIV/0!</v>
      </c>
      <c r="M2208" s="31">
        <f t="shared" ref="M2208" si="13285">H2208-K2208</f>
        <v>0</v>
      </c>
      <c r="N2208" s="31" t="e">
        <f t="shared" ref="N2208" si="13286">M2208*I2208</f>
        <v>#DIV/0!</v>
      </c>
      <c r="O2208" s="31"/>
      <c r="P2208" s="31" t="e">
        <f t="shared" ref="P2208" si="13287">O2208*I2208</f>
        <v>#DIV/0!</v>
      </c>
      <c r="Q2208" s="31">
        <f t="shared" ref="Q2208" si="13288">IF(M2208&gt;O2208,M2208-O2208,0)</f>
        <v>0</v>
      </c>
      <c r="R2208" s="31" t="e">
        <f t="shared" ref="R2208" si="13289">Q2208*I2208</f>
        <v>#DIV/0!</v>
      </c>
      <c r="S2208" s="31">
        <f t="shared" ref="S2208" si="13290">IF(O2208&gt;M2208,O2208-M2208,0)</f>
        <v>0</v>
      </c>
      <c r="T2208" s="32" t="e">
        <f t="shared" ref="T2208" si="13291">S2208*I2208</f>
        <v>#DIV/0!</v>
      </c>
    </row>
    <row r="2209" spans="1:20" s="2" customFormat="1" ht="15" hidden="1">
      <c r="A2209" s="18" t="str">
        <f t="shared" ref="A2209" si="13292">$A$3</f>
        <v>اسم المزرعة</v>
      </c>
      <c r="B2209" s="19" t="str">
        <f t="shared" ref="B2209" si="13293">B2207</f>
        <v>اسم الصنف</v>
      </c>
      <c r="C2209" s="19"/>
      <c r="D2209" s="19"/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  <c r="R2209" s="19"/>
      <c r="S2209" s="19"/>
      <c r="T2209" s="20"/>
    </row>
    <row r="2210" spans="1:20" ht="20.100000000000001" customHeight="1">
      <c r="A2210" s="29" t="str">
        <f t="shared" si="13124"/>
        <v/>
      </c>
      <c r="B2210" s="62" t="s">
        <v>34</v>
      </c>
      <c r="C2210" s="30"/>
      <c r="D2210" s="31">
        <f>DSUM('اول المدة'!$A$2:$I$45,5,A2209:B2210)</f>
        <v>0</v>
      </c>
      <c r="E2210" s="31">
        <f>DSUM('اول المدة'!$A$2:$I$45,7,A2209:B2210)</f>
        <v>0</v>
      </c>
      <c r="F2210" s="31">
        <f>DSUM(الوارد!$A$2:$K$38,6,A2209:B2210)</f>
        <v>0</v>
      </c>
      <c r="G2210" s="31">
        <f>DSUM(الوارد!$A$2:$K$38,8,A2209:B2210)</f>
        <v>0</v>
      </c>
      <c r="H2210" s="31">
        <f t="shared" ref="H2210" si="13294">F2210+D2210</f>
        <v>0</v>
      </c>
      <c r="I2210" s="31" t="e">
        <f t="shared" si="13126"/>
        <v>#DIV/0!</v>
      </c>
      <c r="J2210" s="31">
        <f t="shared" ref="J2210" si="13295">G2210+E2210</f>
        <v>0</v>
      </c>
      <c r="K2210" s="31">
        <f>DSUM(المنصرف!$A$2:$L$38,5,A2209:B2210)</f>
        <v>0</v>
      </c>
      <c r="L2210" s="31" t="e">
        <f t="shared" ref="L2210" si="13296">K2210*I2210</f>
        <v>#DIV/0!</v>
      </c>
      <c r="M2210" s="31">
        <f t="shared" ref="M2210" si="13297">H2210-K2210</f>
        <v>0</v>
      </c>
      <c r="N2210" s="31" t="e">
        <f t="shared" ref="N2210" si="13298">M2210*I2210</f>
        <v>#DIV/0!</v>
      </c>
      <c r="O2210" s="31"/>
      <c r="P2210" s="31" t="e">
        <f t="shared" ref="P2210" si="13299">O2210*I2210</f>
        <v>#DIV/0!</v>
      </c>
      <c r="Q2210" s="31">
        <f t="shared" ref="Q2210" si="13300">IF(M2210&gt;O2210,M2210-O2210,0)</f>
        <v>0</v>
      </c>
      <c r="R2210" s="31" t="e">
        <f t="shared" ref="R2210" si="13301">Q2210*I2210</f>
        <v>#DIV/0!</v>
      </c>
      <c r="S2210" s="31">
        <f t="shared" ref="S2210" si="13302">IF(O2210&gt;M2210,O2210-M2210,0)</f>
        <v>0</v>
      </c>
      <c r="T2210" s="32" t="e">
        <f t="shared" ref="T2210" si="13303">S2210*I2210</f>
        <v>#DIV/0!</v>
      </c>
    </row>
    <row r="2211" spans="1:20" s="2" customFormat="1" ht="15" hidden="1">
      <c r="A2211" s="18" t="str">
        <f t="shared" ref="A2211" si="13304">$A$3</f>
        <v>اسم المزرعة</v>
      </c>
      <c r="B2211" s="19" t="str">
        <f t="shared" ref="B2211" si="13305">B2209</f>
        <v>اسم الصنف</v>
      </c>
      <c r="C2211" s="19"/>
      <c r="D2211" s="19"/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  <c r="R2211" s="19"/>
      <c r="S2211" s="19"/>
      <c r="T2211" s="20"/>
    </row>
    <row r="2212" spans="1:20" ht="20.100000000000001" customHeight="1">
      <c r="A2212" s="29" t="str">
        <f t="shared" si="13124"/>
        <v/>
      </c>
      <c r="B2212" s="62" t="s">
        <v>34</v>
      </c>
      <c r="C2212" s="30"/>
      <c r="D2212" s="31">
        <f>DSUM('اول المدة'!$A$2:$I$45,5,A2211:B2212)</f>
        <v>0</v>
      </c>
      <c r="E2212" s="31">
        <f>DSUM('اول المدة'!$A$2:$I$45,7,A2211:B2212)</f>
        <v>0</v>
      </c>
      <c r="F2212" s="31">
        <f>DSUM(الوارد!$A$2:$K$38,6,A2211:B2212)</f>
        <v>0</v>
      </c>
      <c r="G2212" s="31">
        <f>DSUM(الوارد!$A$2:$K$38,8,A2211:B2212)</f>
        <v>0</v>
      </c>
      <c r="H2212" s="31">
        <f t="shared" ref="H2212" si="13306">F2212+D2212</f>
        <v>0</v>
      </c>
      <c r="I2212" s="31" t="e">
        <f t="shared" si="13126"/>
        <v>#DIV/0!</v>
      </c>
      <c r="J2212" s="31">
        <f t="shared" ref="J2212" si="13307">G2212+E2212</f>
        <v>0</v>
      </c>
      <c r="K2212" s="31">
        <f>DSUM(المنصرف!$A$2:$L$38,5,A2211:B2212)</f>
        <v>0</v>
      </c>
      <c r="L2212" s="31" t="e">
        <f t="shared" ref="L2212" si="13308">K2212*I2212</f>
        <v>#DIV/0!</v>
      </c>
      <c r="M2212" s="31">
        <f t="shared" ref="M2212" si="13309">H2212-K2212</f>
        <v>0</v>
      </c>
      <c r="N2212" s="31" t="e">
        <f t="shared" ref="N2212" si="13310">M2212*I2212</f>
        <v>#DIV/0!</v>
      </c>
      <c r="O2212" s="31"/>
      <c r="P2212" s="31" t="e">
        <f t="shared" ref="P2212" si="13311">O2212*I2212</f>
        <v>#DIV/0!</v>
      </c>
      <c r="Q2212" s="31">
        <f t="shared" ref="Q2212" si="13312">IF(M2212&gt;O2212,M2212-O2212,0)</f>
        <v>0</v>
      </c>
      <c r="R2212" s="31" t="e">
        <f t="shared" ref="R2212" si="13313">Q2212*I2212</f>
        <v>#DIV/0!</v>
      </c>
      <c r="S2212" s="31">
        <f t="shared" ref="S2212" si="13314">IF(O2212&gt;M2212,O2212-M2212,0)</f>
        <v>0</v>
      </c>
      <c r="T2212" s="32" t="e">
        <f t="shared" ref="T2212" si="13315">S2212*I2212</f>
        <v>#DIV/0!</v>
      </c>
    </row>
    <row r="2213" spans="1:20" s="2" customFormat="1" ht="15" hidden="1">
      <c r="A2213" s="18" t="str">
        <f t="shared" ref="A2213" si="13316">$A$3</f>
        <v>اسم المزرعة</v>
      </c>
      <c r="B2213" s="19" t="str">
        <f t="shared" ref="B2213" si="13317">B2211</f>
        <v>اسم الصنف</v>
      </c>
      <c r="C2213" s="19"/>
      <c r="D2213" s="19"/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  <c r="R2213" s="19"/>
      <c r="S2213" s="19"/>
      <c r="T2213" s="20"/>
    </row>
    <row r="2214" spans="1:20" ht="20.100000000000001" customHeight="1">
      <c r="A2214" s="29" t="str">
        <f t="shared" si="13124"/>
        <v/>
      </c>
      <c r="B2214" s="62" t="s">
        <v>34</v>
      </c>
      <c r="C2214" s="30"/>
      <c r="D2214" s="31">
        <f>DSUM('اول المدة'!$A$2:$I$45,5,A2213:B2214)</f>
        <v>0</v>
      </c>
      <c r="E2214" s="31">
        <f>DSUM('اول المدة'!$A$2:$I$45,7,A2213:B2214)</f>
        <v>0</v>
      </c>
      <c r="F2214" s="31">
        <f>DSUM(الوارد!$A$2:$K$38,6,A2213:B2214)</f>
        <v>0</v>
      </c>
      <c r="G2214" s="31">
        <f>DSUM(الوارد!$A$2:$K$38,8,A2213:B2214)</f>
        <v>0</v>
      </c>
      <c r="H2214" s="31">
        <f t="shared" ref="H2214" si="13318">F2214+D2214</f>
        <v>0</v>
      </c>
      <c r="I2214" s="31" t="e">
        <f t="shared" si="13126"/>
        <v>#DIV/0!</v>
      </c>
      <c r="J2214" s="31">
        <f t="shared" ref="J2214" si="13319">G2214+E2214</f>
        <v>0</v>
      </c>
      <c r="K2214" s="31">
        <f>DSUM(المنصرف!$A$2:$L$38,5,A2213:B2214)</f>
        <v>0</v>
      </c>
      <c r="L2214" s="31" t="e">
        <f t="shared" ref="L2214" si="13320">K2214*I2214</f>
        <v>#DIV/0!</v>
      </c>
      <c r="M2214" s="31">
        <f t="shared" ref="M2214" si="13321">H2214-K2214</f>
        <v>0</v>
      </c>
      <c r="N2214" s="31" t="e">
        <f t="shared" ref="N2214" si="13322">M2214*I2214</f>
        <v>#DIV/0!</v>
      </c>
      <c r="O2214" s="31"/>
      <c r="P2214" s="31" t="e">
        <f t="shared" ref="P2214" si="13323">O2214*I2214</f>
        <v>#DIV/0!</v>
      </c>
      <c r="Q2214" s="31">
        <f t="shared" ref="Q2214" si="13324">IF(M2214&gt;O2214,M2214-O2214,0)</f>
        <v>0</v>
      </c>
      <c r="R2214" s="31" t="e">
        <f t="shared" ref="R2214" si="13325">Q2214*I2214</f>
        <v>#DIV/0!</v>
      </c>
      <c r="S2214" s="31">
        <f t="shared" ref="S2214" si="13326">IF(O2214&gt;M2214,O2214-M2214,0)</f>
        <v>0</v>
      </c>
      <c r="T2214" s="32" t="e">
        <f t="shared" ref="T2214" si="13327">S2214*I2214</f>
        <v>#DIV/0!</v>
      </c>
    </row>
    <row r="2215" spans="1:20" s="2" customFormat="1" ht="15" hidden="1">
      <c r="A2215" s="18" t="str">
        <f t="shared" ref="A2215" si="13328">$A$3</f>
        <v>اسم المزرعة</v>
      </c>
      <c r="B2215" s="19" t="str">
        <f t="shared" ref="B2215" si="13329">B2213</f>
        <v>اسم الصنف</v>
      </c>
      <c r="C2215" s="19"/>
      <c r="D2215" s="19"/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  <c r="R2215" s="19"/>
      <c r="S2215" s="19"/>
      <c r="T2215" s="20"/>
    </row>
    <row r="2216" spans="1:20" ht="20.100000000000001" customHeight="1">
      <c r="A2216" s="29" t="str">
        <f t="shared" si="13124"/>
        <v/>
      </c>
      <c r="B2216" s="62" t="s">
        <v>34</v>
      </c>
      <c r="C2216" s="30"/>
      <c r="D2216" s="31">
        <f>DSUM('اول المدة'!$A$2:$I$45,5,A2215:B2216)</f>
        <v>0</v>
      </c>
      <c r="E2216" s="31">
        <f>DSUM('اول المدة'!$A$2:$I$45,7,A2215:B2216)</f>
        <v>0</v>
      </c>
      <c r="F2216" s="31">
        <f>DSUM(الوارد!$A$2:$K$38,6,A2215:B2216)</f>
        <v>0</v>
      </c>
      <c r="G2216" s="31">
        <f>DSUM(الوارد!$A$2:$K$38,8,A2215:B2216)</f>
        <v>0</v>
      </c>
      <c r="H2216" s="31">
        <f t="shared" ref="H2216" si="13330">F2216+D2216</f>
        <v>0</v>
      </c>
      <c r="I2216" s="31" t="e">
        <f t="shared" si="13126"/>
        <v>#DIV/0!</v>
      </c>
      <c r="J2216" s="31">
        <f t="shared" ref="J2216" si="13331">G2216+E2216</f>
        <v>0</v>
      </c>
      <c r="K2216" s="31">
        <f>DSUM(المنصرف!$A$2:$L$38,5,A2215:B2216)</f>
        <v>0</v>
      </c>
      <c r="L2216" s="31" t="e">
        <f t="shared" ref="L2216" si="13332">K2216*I2216</f>
        <v>#DIV/0!</v>
      </c>
      <c r="M2216" s="31">
        <f t="shared" ref="M2216" si="13333">H2216-K2216</f>
        <v>0</v>
      </c>
      <c r="N2216" s="31" t="e">
        <f t="shared" ref="N2216" si="13334">M2216*I2216</f>
        <v>#DIV/0!</v>
      </c>
      <c r="O2216" s="31"/>
      <c r="P2216" s="31" t="e">
        <f t="shared" ref="P2216" si="13335">O2216*I2216</f>
        <v>#DIV/0!</v>
      </c>
      <c r="Q2216" s="31">
        <f t="shared" ref="Q2216" si="13336">IF(M2216&gt;O2216,M2216-O2216,0)</f>
        <v>0</v>
      </c>
      <c r="R2216" s="31" t="e">
        <f t="shared" ref="R2216" si="13337">Q2216*I2216</f>
        <v>#DIV/0!</v>
      </c>
      <c r="S2216" s="31">
        <f t="shared" ref="S2216" si="13338">IF(O2216&gt;M2216,O2216-M2216,0)</f>
        <v>0</v>
      </c>
      <c r="T2216" s="32" t="e">
        <f t="shared" ref="T2216" si="13339">S2216*I2216</f>
        <v>#DIV/0!</v>
      </c>
    </row>
    <row r="2217" spans="1:20" s="2" customFormat="1" ht="15" hidden="1">
      <c r="A2217" s="18" t="str">
        <f t="shared" ref="A2217" si="13340">$A$3</f>
        <v>اسم المزرعة</v>
      </c>
      <c r="B2217" s="19" t="str">
        <f t="shared" ref="B2217" si="13341">B2215</f>
        <v>اسم الصنف</v>
      </c>
      <c r="C2217" s="19"/>
      <c r="D2217" s="19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  <c r="R2217" s="19"/>
      <c r="S2217" s="19"/>
      <c r="T2217" s="20"/>
    </row>
    <row r="2218" spans="1:20" ht="20.100000000000001" customHeight="1">
      <c r="A2218" s="29" t="str">
        <f t="shared" si="13124"/>
        <v/>
      </c>
      <c r="B2218" s="62" t="s">
        <v>34</v>
      </c>
      <c r="C2218" s="30"/>
      <c r="D2218" s="31">
        <f>DSUM('اول المدة'!$A$2:$I$45,5,A2217:B2218)</f>
        <v>0</v>
      </c>
      <c r="E2218" s="31">
        <f>DSUM('اول المدة'!$A$2:$I$45,7,A2217:B2218)</f>
        <v>0</v>
      </c>
      <c r="F2218" s="31">
        <f>DSUM(الوارد!$A$2:$K$38,6,A2217:B2218)</f>
        <v>0</v>
      </c>
      <c r="G2218" s="31">
        <f>DSUM(الوارد!$A$2:$K$38,8,A2217:B2218)</f>
        <v>0</v>
      </c>
      <c r="H2218" s="31">
        <f t="shared" ref="H2218" si="13342">F2218+D2218</f>
        <v>0</v>
      </c>
      <c r="I2218" s="31" t="e">
        <f t="shared" si="13126"/>
        <v>#DIV/0!</v>
      </c>
      <c r="J2218" s="31">
        <f t="shared" ref="J2218" si="13343">G2218+E2218</f>
        <v>0</v>
      </c>
      <c r="K2218" s="31">
        <f>DSUM(المنصرف!$A$2:$L$38,5,A2217:B2218)</f>
        <v>0</v>
      </c>
      <c r="L2218" s="31" t="e">
        <f t="shared" ref="L2218" si="13344">K2218*I2218</f>
        <v>#DIV/0!</v>
      </c>
      <c r="M2218" s="31">
        <f t="shared" ref="M2218" si="13345">H2218-K2218</f>
        <v>0</v>
      </c>
      <c r="N2218" s="31" t="e">
        <f t="shared" ref="N2218" si="13346">M2218*I2218</f>
        <v>#DIV/0!</v>
      </c>
      <c r="O2218" s="31"/>
      <c r="P2218" s="31" t="e">
        <f t="shared" ref="P2218" si="13347">O2218*I2218</f>
        <v>#DIV/0!</v>
      </c>
      <c r="Q2218" s="31">
        <f t="shared" ref="Q2218" si="13348">IF(M2218&gt;O2218,M2218-O2218,0)</f>
        <v>0</v>
      </c>
      <c r="R2218" s="31" t="e">
        <f t="shared" ref="R2218" si="13349">Q2218*I2218</f>
        <v>#DIV/0!</v>
      </c>
      <c r="S2218" s="31">
        <f t="shared" ref="S2218" si="13350">IF(O2218&gt;M2218,O2218-M2218,0)</f>
        <v>0</v>
      </c>
      <c r="T2218" s="32" t="e">
        <f t="shared" ref="T2218" si="13351">S2218*I2218</f>
        <v>#DIV/0!</v>
      </c>
    </row>
    <row r="2219" spans="1:20" s="2" customFormat="1" ht="15" hidden="1">
      <c r="A2219" s="18" t="str">
        <f t="shared" ref="A2219" si="13352">$A$3</f>
        <v>اسم المزرعة</v>
      </c>
      <c r="B2219" s="19" t="str">
        <f t="shared" ref="B2219" si="13353">B2217</f>
        <v>اسم الصنف</v>
      </c>
      <c r="C2219" s="19"/>
      <c r="D2219" s="19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  <c r="R2219" s="19"/>
      <c r="S2219" s="19"/>
      <c r="T2219" s="20"/>
    </row>
    <row r="2220" spans="1:20" ht="20.100000000000001" customHeight="1">
      <c r="A2220" s="29" t="str">
        <f t="shared" si="13124"/>
        <v/>
      </c>
      <c r="B2220" s="62" t="s">
        <v>34</v>
      </c>
      <c r="C2220" s="30"/>
      <c r="D2220" s="31">
        <f>DSUM('اول المدة'!$A$2:$I$45,5,A2219:B2220)</f>
        <v>0</v>
      </c>
      <c r="E2220" s="31">
        <f>DSUM('اول المدة'!$A$2:$I$45,7,A2219:B2220)</f>
        <v>0</v>
      </c>
      <c r="F2220" s="31">
        <f>DSUM(الوارد!$A$2:$K$38,6,A2219:B2220)</f>
        <v>0</v>
      </c>
      <c r="G2220" s="31">
        <f>DSUM(الوارد!$A$2:$K$38,8,A2219:B2220)</f>
        <v>0</v>
      </c>
      <c r="H2220" s="31">
        <f t="shared" ref="H2220" si="13354">F2220+D2220</f>
        <v>0</v>
      </c>
      <c r="I2220" s="31" t="e">
        <f t="shared" si="13126"/>
        <v>#DIV/0!</v>
      </c>
      <c r="J2220" s="31">
        <f t="shared" ref="J2220" si="13355">G2220+E2220</f>
        <v>0</v>
      </c>
      <c r="K2220" s="31">
        <f>DSUM(المنصرف!$A$2:$L$38,5,A2219:B2220)</f>
        <v>0</v>
      </c>
      <c r="L2220" s="31" t="e">
        <f t="shared" ref="L2220" si="13356">K2220*I2220</f>
        <v>#DIV/0!</v>
      </c>
      <c r="M2220" s="31">
        <f t="shared" ref="M2220" si="13357">H2220-K2220</f>
        <v>0</v>
      </c>
      <c r="N2220" s="31" t="e">
        <f t="shared" ref="N2220" si="13358">M2220*I2220</f>
        <v>#DIV/0!</v>
      </c>
      <c r="O2220" s="31"/>
      <c r="P2220" s="31" t="e">
        <f t="shared" ref="P2220" si="13359">O2220*I2220</f>
        <v>#DIV/0!</v>
      </c>
      <c r="Q2220" s="31">
        <f t="shared" ref="Q2220" si="13360">IF(M2220&gt;O2220,M2220-O2220,0)</f>
        <v>0</v>
      </c>
      <c r="R2220" s="31" t="e">
        <f t="shared" ref="R2220" si="13361">Q2220*I2220</f>
        <v>#DIV/0!</v>
      </c>
      <c r="S2220" s="31">
        <f t="shared" ref="S2220" si="13362">IF(O2220&gt;M2220,O2220-M2220,0)</f>
        <v>0</v>
      </c>
      <c r="T2220" s="32" t="e">
        <f t="shared" ref="T2220" si="13363">S2220*I2220</f>
        <v>#DIV/0!</v>
      </c>
    </row>
    <row r="2221" spans="1:20" s="2" customFormat="1" ht="15" hidden="1">
      <c r="A2221" s="18" t="str">
        <f t="shared" ref="A2221" si="13364">$A$3</f>
        <v>اسم المزرعة</v>
      </c>
      <c r="B2221" s="19" t="str">
        <f t="shared" ref="B2221" si="13365">B2219</f>
        <v>اسم الصنف</v>
      </c>
      <c r="C2221" s="19"/>
      <c r="D2221" s="19"/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  <c r="R2221" s="19"/>
      <c r="S2221" s="19"/>
      <c r="T2221" s="20"/>
    </row>
    <row r="2222" spans="1:20" ht="20.100000000000001" customHeight="1">
      <c r="A2222" s="29" t="str">
        <f t="shared" si="13124"/>
        <v/>
      </c>
      <c r="B2222" s="62" t="s">
        <v>34</v>
      </c>
      <c r="C2222" s="30"/>
      <c r="D2222" s="31">
        <f>DSUM('اول المدة'!$A$2:$I$45,5,A2221:B2222)</f>
        <v>0</v>
      </c>
      <c r="E2222" s="31">
        <f>DSUM('اول المدة'!$A$2:$I$45,7,A2221:B2222)</f>
        <v>0</v>
      </c>
      <c r="F2222" s="31">
        <f>DSUM(الوارد!$A$2:$K$38,6,A2221:B2222)</f>
        <v>0</v>
      </c>
      <c r="G2222" s="31">
        <f>DSUM(الوارد!$A$2:$K$38,8,A2221:B2222)</f>
        <v>0</v>
      </c>
      <c r="H2222" s="31">
        <f t="shared" ref="H2222" si="13366">F2222+D2222</f>
        <v>0</v>
      </c>
      <c r="I2222" s="31" t="e">
        <f t="shared" si="13126"/>
        <v>#DIV/0!</v>
      </c>
      <c r="J2222" s="31">
        <f t="shared" ref="J2222" si="13367">G2222+E2222</f>
        <v>0</v>
      </c>
      <c r="K2222" s="31">
        <f>DSUM(المنصرف!$A$2:$L$38,5,A2221:B2222)</f>
        <v>0</v>
      </c>
      <c r="L2222" s="31" t="e">
        <f t="shared" ref="L2222" si="13368">K2222*I2222</f>
        <v>#DIV/0!</v>
      </c>
      <c r="M2222" s="31">
        <f t="shared" ref="M2222" si="13369">H2222-K2222</f>
        <v>0</v>
      </c>
      <c r="N2222" s="31" t="e">
        <f t="shared" ref="N2222" si="13370">M2222*I2222</f>
        <v>#DIV/0!</v>
      </c>
      <c r="O2222" s="31"/>
      <c r="P2222" s="31" t="e">
        <f t="shared" ref="P2222" si="13371">O2222*I2222</f>
        <v>#DIV/0!</v>
      </c>
      <c r="Q2222" s="31">
        <f t="shared" ref="Q2222" si="13372">IF(M2222&gt;O2222,M2222-O2222,0)</f>
        <v>0</v>
      </c>
      <c r="R2222" s="31" t="e">
        <f t="shared" ref="R2222" si="13373">Q2222*I2222</f>
        <v>#DIV/0!</v>
      </c>
      <c r="S2222" s="31">
        <f t="shared" ref="S2222" si="13374">IF(O2222&gt;M2222,O2222-M2222,0)</f>
        <v>0</v>
      </c>
      <c r="T2222" s="32" t="e">
        <f t="shared" ref="T2222" si="13375">S2222*I2222</f>
        <v>#DIV/0!</v>
      </c>
    </row>
    <row r="2223" spans="1:20" s="2" customFormat="1" ht="15" hidden="1">
      <c r="A2223" s="18" t="str">
        <f t="shared" ref="A2223" si="13376">$A$3</f>
        <v>اسم المزرعة</v>
      </c>
      <c r="B2223" s="19" t="str">
        <f t="shared" ref="B2223" si="13377">B2221</f>
        <v>اسم الصنف</v>
      </c>
      <c r="C2223" s="19"/>
      <c r="D2223" s="19"/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  <c r="R2223" s="19"/>
      <c r="S2223" s="19"/>
      <c r="T2223" s="20"/>
    </row>
    <row r="2224" spans="1:20" ht="20.100000000000001" customHeight="1">
      <c r="A2224" s="29" t="str">
        <f t="shared" si="13124"/>
        <v/>
      </c>
      <c r="B2224" s="62" t="s">
        <v>34</v>
      </c>
      <c r="C2224" s="30"/>
      <c r="D2224" s="31">
        <f>DSUM('اول المدة'!$A$2:$I$45,5,A2223:B2224)</f>
        <v>0</v>
      </c>
      <c r="E2224" s="31">
        <f>DSUM('اول المدة'!$A$2:$I$45,7,A2223:B2224)</f>
        <v>0</v>
      </c>
      <c r="F2224" s="31">
        <f>DSUM(الوارد!$A$2:$K$38,6,A2223:B2224)</f>
        <v>0</v>
      </c>
      <c r="G2224" s="31">
        <f>DSUM(الوارد!$A$2:$K$38,8,A2223:B2224)</f>
        <v>0</v>
      </c>
      <c r="H2224" s="31">
        <f t="shared" ref="H2224" si="13378">F2224+D2224</f>
        <v>0</v>
      </c>
      <c r="I2224" s="31" t="e">
        <f t="shared" si="13126"/>
        <v>#DIV/0!</v>
      </c>
      <c r="J2224" s="31">
        <f t="shared" ref="J2224" si="13379">G2224+E2224</f>
        <v>0</v>
      </c>
      <c r="K2224" s="31">
        <f>DSUM(المنصرف!$A$2:$L$38,5,A2223:B2224)</f>
        <v>0</v>
      </c>
      <c r="L2224" s="31" t="e">
        <f t="shared" ref="L2224" si="13380">K2224*I2224</f>
        <v>#DIV/0!</v>
      </c>
      <c r="M2224" s="31">
        <f t="shared" ref="M2224" si="13381">H2224-K2224</f>
        <v>0</v>
      </c>
      <c r="N2224" s="31" t="e">
        <f t="shared" ref="N2224" si="13382">M2224*I2224</f>
        <v>#DIV/0!</v>
      </c>
      <c r="O2224" s="31"/>
      <c r="P2224" s="31" t="e">
        <f t="shared" ref="P2224" si="13383">O2224*I2224</f>
        <v>#DIV/0!</v>
      </c>
      <c r="Q2224" s="31">
        <f t="shared" ref="Q2224" si="13384">IF(M2224&gt;O2224,M2224-O2224,0)</f>
        <v>0</v>
      </c>
      <c r="R2224" s="31" t="e">
        <f t="shared" ref="R2224" si="13385">Q2224*I2224</f>
        <v>#DIV/0!</v>
      </c>
      <c r="S2224" s="31">
        <f t="shared" ref="S2224" si="13386">IF(O2224&gt;M2224,O2224-M2224,0)</f>
        <v>0</v>
      </c>
      <c r="T2224" s="32" t="e">
        <f t="shared" ref="T2224" si="13387">S2224*I2224</f>
        <v>#DIV/0!</v>
      </c>
    </row>
    <row r="2225" spans="1:20" s="2" customFormat="1" ht="15" hidden="1">
      <c r="A2225" s="18" t="str">
        <f t="shared" ref="A2225" si="13388">$A$3</f>
        <v>اسم المزرعة</v>
      </c>
      <c r="B2225" s="19" t="str">
        <f t="shared" ref="B2225" si="13389">B2223</f>
        <v>اسم الصنف</v>
      </c>
      <c r="C2225" s="19"/>
      <c r="D2225" s="19"/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  <c r="R2225" s="19"/>
      <c r="S2225" s="19"/>
      <c r="T2225" s="20"/>
    </row>
    <row r="2226" spans="1:20" ht="20.100000000000001" customHeight="1">
      <c r="A2226" s="29" t="str">
        <f t="shared" si="13124"/>
        <v/>
      </c>
      <c r="B2226" s="62" t="s">
        <v>34</v>
      </c>
      <c r="C2226" s="30"/>
      <c r="D2226" s="31">
        <f>DSUM('اول المدة'!$A$2:$I$45,5,A2225:B2226)</f>
        <v>0</v>
      </c>
      <c r="E2226" s="31">
        <f>DSUM('اول المدة'!$A$2:$I$45,7,A2225:B2226)</f>
        <v>0</v>
      </c>
      <c r="F2226" s="31">
        <f>DSUM(الوارد!$A$2:$K$38,6,A2225:B2226)</f>
        <v>0</v>
      </c>
      <c r="G2226" s="31">
        <f>DSUM(الوارد!$A$2:$K$38,8,A2225:B2226)</f>
        <v>0</v>
      </c>
      <c r="H2226" s="31">
        <f t="shared" ref="H2226" si="13390">F2226+D2226</f>
        <v>0</v>
      </c>
      <c r="I2226" s="31" t="e">
        <f t="shared" si="13126"/>
        <v>#DIV/0!</v>
      </c>
      <c r="J2226" s="31">
        <f t="shared" ref="J2226" si="13391">G2226+E2226</f>
        <v>0</v>
      </c>
      <c r="K2226" s="31">
        <f>DSUM(المنصرف!$A$2:$L$38,5,A2225:B2226)</f>
        <v>0</v>
      </c>
      <c r="L2226" s="31" t="e">
        <f t="shared" ref="L2226" si="13392">K2226*I2226</f>
        <v>#DIV/0!</v>
      </c>
      <c r="M2226" s="31">
        <f t="shared" ref="M2226" si="13393">H2226-K2226</f>
        <v>0</v>
      </c>
      <c r="N2226" s="31" t="e">
        <f t="shared" ref="N2226" si="13394">M2226*I2226</f>
        <v>#DIV/0!</v>
      </c>
      <c r="O2226" s="31"/>
      <c r="P2226" s="31" t="e">
        <f t="shared" ref="P2226" si="13395">O2226*I2226</f>
        <v>#DIV/0!</v>
      </c>
      <c r="Q2226" s="31">
        <f t="shared" ref="Q2226" si="13396">IF(M2226&gt;O2226,M2226-O2226,0)</f>
        <v>0</v>
      </c>
      <c r="R2226" s="31" t="e">
        <f t="shared" ref="R2226" si="13397">Q2226*I2226</f>
        <v>#DIV/0!</v>
      </c>
      <c r="S2226" s="31">
        <f t="shared" ref="S2226" si="13398">IF(O2226&gt;M2226,O2226-M2226,0)</f>
        <v>0</v>
      </c>
      <c r="T2226" s="32" t="e">
        <f t="shared" ref="T2226" si="13399">S2226*I2226</f>
        <v>#DIV/0!</v>
      </c>
    </row>
    <row r="2227" spans="1:20" s="2" customFormat="1" ht="15" hidden="1">
      <c r="A2227" s="18" t="str">
        <f t="shared" ref="A2227" si="13400">$A$3</f>
        <v>اسم المزرعة</v>
      </c>
      <c r="B2227" s="19" t="str">
        <f t="shared" ref="B2227" si="13401">B2225</f>
        <v>اسم الصنف</v>
      </c>
      <c r="C2227" s="19"/>
      <c r="D2227" s="19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20"/>
    </row>
    <row r="2228" spans="1:20" ht="20.100000000000001" customHeight="1">
      <c r="A2228" s="29" t="str">
        <f t="shared" si="13124"/>
        <v/>
      </c>
      <c r="B2228" s="62" t="s">
        <v>34</v>
      </c>
      <c r="C2228" s="30"/>
      <c r="D2228" s="31">
        <f>DSUM('اول المدة'!$A$2:$I$45,5,A2227:B2228)</f>
        <v>0</v>
      </c>
      <c r="E2228" s="31">
        <f>DSUM('اول المدة'!$A$2:$I$45,7,A2227:B2228)</f>
        <v>0</v>
      </c>
      <c r="F2228" s="31">
        <f>DSUM(الوارد!$A$2:$K$38,6,A2227:B2228)</f>
        <v>0</v>
      </c>
      <c r="G2228" s="31">
        <f>DSUM(الوارد!$A$2:$K$38,8,A2227:B2228)</f>
        <v>0</v>
      </c>
      <c r="H2228" s="31">
        <f t="shared" ref="H2228" si="13402">F2228+D2228</f>
        <v>0</v>
      </c>
      <c r="I2228" s="31" t="e">
        <f t="shared" si="13126"/>
        <v>#DIV/0!</v>
      </c>
      <c r="J2228" s="31">
        <f t="shared" ref="J2228" si="13403">G2228+E2228</f>
        <v>0</v>
      </c>
      <c r="K2228" s="31">
        <f>DSUM(المنصرف!$A$2:$L$38,5,A2227:B2228)</f>
        <v>0</v>
      </c>
      <c r="L2228" s="31" t="e">
        <f t="shared" ref="L2228" si="13404">K2228*I2228</f>
        <v>#DIV/0!</v>
      </c>
      <c r="M2228" s="31">
        <f t="shared" ref="M2228" si="13405">H2228-K2228</f>
        <v>0</v>
      </c>
      <c r="N2228" s="31" t="e">
        <f t="shared" ref="N2228" si="13406">M2228*I2228</f>
        <v>#DIV/0!</v>
      </c>
      <c r="O2228" s="31"/>
      <c r="P2228" s="31" t="e">
        <f t="shared" ref="P2228" si="13407">O2228*I2228</f>
        <v>#DIV/0!</v>
      </c>
      <c r="Q2228" s="31">
        <f t="shared" ref="Q2228" si="13408">IF(M2228&gt;O2228,M2228-O2228,0)</f>
        <v>0</v>
      </c>
      <c r="R2228" s="31" t="e">
        <f t="shared" ref="R2228" si="13409">Q2228*I2228</f>
        <v>#DIV/0!</v>
      </c>
      <c r="S2228" s="31">
        <f t="shared" ref="S2228" si="13410">IF(O2228&gt;M2228,O2228-M2228,0)</f>
        <v>0</v>
      </c>
      <c r="T2228" s="32" t="e">
        <f t="shared" ref="T2228" si="13411">S2228*I2228</f>
        <v>#DIV/0!</v>
      </c>
    </row>
    <row r="2229" spans="1:20" s="2" customFormat="1" ht="15" hidden="1">
      <c r="A2229" s="18" t="str">
        <f t="shared" ref="A2229" si="13412">$A$3</f>
        <v>اسم المزرعة</v>
      </c>
      <c r="B2229" s="19" t="str">
        <f t="shared" ref="B2229" si="13413">B2227</f>
        <v>اسم الصنف</v>
      </c>
      <c r="C2229" s="19"/>
      <c r="D2229" s="19"/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  <c r="R2229" s="19"/>
      <c r="S2229" s="19"/>
      <c r="T2229" s="20"/>
    </row>
    <row r="2230" spans="1:20" ht="20.100000000000001" customHeight="1">
      <c r="A2230" s="29" t="str">
        <f t="shared" si="13124"/>
        <v/>
      </c>
      <c r="B2230" s="62" t="s">
        <v>34</v>
      </c>
      <c r="C2230" s="30"/>
      <c r="D2230" s="31">
        <f>DSUM('اول المدة'!$A$2:$I$45,5,A2229:B2230)</f>
        <v>0</v>
      </c>
      <c r="E2230" s="31">
        <f>DSUM('اول المدة'!$A$2:$I$45,7,A2229:B2230)</f>
        <v>0</v>
      </c>
      <c r="F2230" s="31">
        <f>DSUM(الوارد!$A$2:$K$38,6,A2229:B2230)</f>
        <v>0</v>
      </c>
      <c r="G2230" s="31">
        <f>DSUM(الوارد!$A$2:$K$38,8,A2229:B2230)</f>
        <v>0</v>
      </c>
      <c r="H2230" s="31">
        <f t="shared" ref="H2230" si="13414">F2230+D2230</f>
        <v>0</v>
      </c>
      <c r="I2230" s="31" t="e">
        <f t="shared" si="13126"/>
        <v>#DIV/0!</v>
      </c>
      <c r="J2230" s="31">
        <f t="shared" ref="J2230" si="13415">G2230+E2230</f>
        <v>0</v>
      </c>
      <c r="K2230" s="31">
        <f>DSUM(المنصرف!$A$2:$L$38,5,A2229:B2230)</f>
        <v>0</v>
      </c>
      <c r="L2230" s="31" t="e">
        <f t="shared" ref="L2230" si="13416">K2230*I2230</f>
        <v>#DIV/0!</v>
      </c>
      <c r="M2230" s="31">
        <f t="shared" ref="M2230" si="13417">H2230-K2230</f>
        <v>0</v>
      </c>
      <c r="N2230" s="31" t="e">
        <f t="shared" ref="N2230" si="13418">M2230*I2230</f>
        <v>#DIV/0!</v>
      </c>
      <c r="O2230" s="31"/>
      <c r="P2230" s="31" t="e">
        <f t="shared" ref="P2230" si="13419">O2230*I2230</f>
        <v>#DIV/0!</v>
      </c>
      <c r="Q2230" s="31">
        <f t="shared" ref="Q2230" si="13420">IF(M2230&gt;O2230,M2230-O2230,0)</f>
        <v>0</v>
      </c>
      <c r="R2230" s="31" t="e">
        <f t="shared" ref="R2230" si="13421">Q2230*I2230</f>
        <v>#DIV/0!</v>
      </c>
      <c r="S2230" s="31">
        <f t="shared" ref="S2230" si="13422">IF(O2230&gt;M2230,O2230-M2230,0)</f>
        <v>0</v>
      </c>
      <c r="T2230" s="32" t="e">
        <f t="shared" ref="T2230" si="13423">S2230*I2230</f>
        <v>#DIV/0!</v>
      </c>
    </row>
    <row r="2231" spans="1:20" s="2" customFormat="1" ht="15" hidden="1">
      <c r="A2231" s="18" t="str">
        <f t="shared" ref="A2231" si="13424">$A$3</f>
        <v>اسم المزرعة</v>
      </c>
      <c r="B2231" s="19" t="str">
        <f t="shared" ref="B2231" si="13425">B2229</f>
        <v>اسم الصنف</v>
      </c>
      <c r="C2231" s="19"/>
      <c r="D2231" s="19"/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  <c r="R2231" s="19"/>
      <c r="S2231" s="19"/>
      <c r="T2231" s="20"/>
    </row>
    <row r="2232" spans="1:20" ht="20.100000000000001" customHeight="1">
      <c r="A2232" s="29" t="str">
        <f t="shared" si="13124"/>
        <v/>
      </c>
      <c r="B2232" s="62" t="s">
        <v>34</v>
      </c>
      <c r="C2232" s="30"/>
      <c r="D2232" s="31">
        <f>DSUM('اول المدة'!$A$2:$I$45,5,A2231:B2232)</f>
        <v>0</v>
      </c>
      <c r="E2232" s="31">
        <f>DSUM('اول المدة'!$A$2:$I$45,7,A2231:B2232)</f>
        <v>0</v>
      </c>
      <c r="F2232" s="31">
        <f>DSUM(الوارد!$A$2:$K$38,6,A2231:B2232)</f>
        <v>0</v>
      </c>
      <c r="G2232" s="31">
        <f>DSUM(الوارد!$A$2:$K$38,8,A2231:B2232)</f>
        <v>0</v>
      </c>
      <c r="H2232" s="31">
        <f t="shared" ref="H2232" si="13426">F2232+D2232</f>
        <v>0</v>
      </c>
      <c r="I2232" s="31" t="e">
        <f t="shared" si="13126"/>
        <v>#DIV/0!</v>
      </c>
      <c r="J2232" s="31">
        <f t="shared" ref="J2232" si="13427">G2232+E2232</f>
        <v>0</v>
      </c>
      <c r="K2232" s="31">
        <f>DSUM(المنصرف!$A$2:$L$38,5,A2231:B2232)</f>
        <v>0</v>
      </c>
      <c r="L2232" s="31" t="e">
        <f t="shared" ref="L2232" si="13428">K2232*I2232</f>
        <v>#DIV/0!</v>
      </c>
      <c r="M2232" s="31">
        <f t="shared" ref="M2232" si="13429">H2232-K2232</f>
        <v>0</v>
      </c>
      <c r="N2232" s="31" t="e">
        <f t="shared" ref="N2232" si="13430">M2232*I2232</f>
        <v>#DIV/0!</v>
      </c>
      <c r="O2232" s="31"/>
      <c r="P2232" s="31" t="e">
        <f t="shared" ref="P2232" si="13431">O2232*I2232</f>
        <v>#DIV/0!</v>
      </c>
      <c r="Q2232" s="31">
        <f t="shared" ref="Q2232" si="13432">IF(M2232&gt;O2232,M2232-O2232,0)</f>
        <v>0</v>
      </c>
      <c r="R2232" s="31" t="e">
        <f t="shared" ref="R2232" si="13433">Q2232*I2232</f>
        <v>#DIV/0!</v>
      </c>
      <c r="S2232" s="31">
        <f t="shared" ref="S2232" si="13434">IF(O2232&gt;M2232,O2232-M2232,0)</f>
        <v>0</v>
      </c>
      <c r="T2232" s="32" t="e">
        <f t="shared" ref="T2232" si="13435">S2232*I2232</f>
        <v>#DIV/0!</v>
      </c>
    </row>
    <row r="2233" spans="1:20" s="2" customFormat="1" ht="15" hidden="1">
      <c r="A2233" s="18" t="str">
        <f t="shared" ref="A2233" si="13436">$A$3</f>
        <v>اسم المزرعة</v>
      </c>
      <c r="B2233" s="19" t="str">
        <f t="shared" ref="B2233" si="13437">B2231</f>
        <v>اسم الصنف</v>
      </c>
      <c r="C2233" s="19"/>
      <c r="D2233" s="19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20"/>
    </row>
    <row r="2234" spans="1:20" ht="20.100000000000001" customHeight="1">
      <c r="A2234" s="29" t="str">
        <f t="shared" si="13124"/>
        <v/>
      </c>
      <c r="B2234" s="62" t="s">
        <v>34</v>
      </c>
      <c r="C2234" s="30"/>
      <c r="D2234" s="31">
        <f>DSUM('اول المدة'!$A$2:$I$45,5,A2233:B2234)</f>
        <v>0</v>
      </c>
      <c r="E2234" s="31">
        <f>DSUM('اول المدة'!$A$2:$I$45,7,A2233:B2234)</f>
        <v>0</v>
      </c>
      <c r="F2234" s="31">
        <f>DSUM(الوارد!$A$2:$K$38,6,A2233:B2234)</f>
        <v>0</v>
      </c>
      <c r="G2234" s="31">
        <f>DSUM(الوارد!$A$2:$K$38,8,A2233:B2234)</f>
        <v>0</v>
      </c>
      <c r="H2234" s="31">
        <f t="shared" ref="H2234" si="13438">F2234+D2234</f>
        <v>0</v>
      </c>
      <c r="I2234" s="31" t="e">
        <f t="shared" si="13126"/>
        <v>#DIV/0!</v>
      </c>
      <c r="J2234" s="31">
        <f t="shared" ref="J2234" si="13439">G2234+E2234</f>
        <v>0</v>
      </c>
      <c r="K2234" s="31">
        <f>DSUM(المنصرف!$A$2:$L$38,5,A2233:B2234)</f>
        <v>0</v>
      </c>
      <c r="L2234" s="31" t="e">
        <f t="shared" ref="L2234" si="13440">K2234*I2234</f>
        <v>#DIV/0!</v>
      </c>
      <c r="M2234" s="31">
        <f t="shared" ref="M2234" si="13441">H2234-K2234</f>
        <v>0</v>
      </c>
      <c r="N2234" s="31" t="e">
        <f t="shared" ref="N2234" si="13442">M2234*I2234</f>
        <v>#DIV/0!</v>
      </c>
      <c r="O2234" s="31"/>
      <c r="P2234" s="31" t="e">
        <f t="shared" ref="P2234" si="13443">O2234*I2234</f>
        <v>#DIV/0!</v>
      </c>
      <c r="Q2234" s="31">
        <f t="shared" ref="Q2234" si="13444">IF(M2234&gt;O2234,M2234-O2234,0)</f>
        <v>0</v>
      </c>
      <c r="R2234" s="31" t="e">
        <f t="shared" ref="R2234" si="13445">Q2234*I2234</f>
        <v>#DIV/0!</v>
      </c>
      <c r="S2234" s="31">
        <f t="shared" ref="S2234" si="13446">IF(O2234&gt;M2234,O2234-M2234,0)</f>
        <v>0</v>
      </c>
      <c r="T2234" s="32" t="e">
        <f t="shared" ref="T2234" si="13447">S2234*I2234</f>
        <v>#DIV/0!</v>
      </c>
    </row>
    <row r="2235" spans="1:20" s="2" customFormat="1" ht="15" hidden="1">
      <c r="A2235" s="18" t="str">
        <f t="shared" ref="A2235" si="13448">$A$3</f>
        <v>اسم المزرعة</v>
      </c>
      <c r="B2235" s="19" t="str">
        <f t="shared" ref="B2235" si="13449">B2233</f>
        <v>اسم الصنف</v>
      </c>
      <c r="C2235" s="19"/>
      <c r="D2235" s="19"/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20"/>
    </row>
    <row r="2236" spans="1:20" ht="20.100000000000001" customHeight="1">
      <c r="A2236" s="29" t="str">
        <f t="shared" si="13124"/>
        <v/>
      </c>
      <c r="B2236" s="62" t="s">
        <v>34</v>
      </c>
      <c r="C2236" s="30"/>
      <c r="D2236" s="31">
        <f>DSUM('اول المدة'!$A$2:$I$45,5,A2235:B2236)</f>
        <v>0</v>
      </c>
      <c r="E2236" s="31">
        <f>DSUM('اول المدة'!$A$2:$I$45,7,A2235:B2236)</f>
        <v>0</v>
      </c>
      <c r="F2236" s="31">
        <f>DSUM(الوارد!$A$2:$K$38,6,A2235:B2236)</f>
        <v>0</v>
      </c>
      <c r="G2236" s="31">
        <f>DSUM(الوارد!$A$2:$K$38,8,A2235:B2236)</f>
        <v>0</v>
      </c>
      <c r="H2236" s="31">
        <f t="shared" ref="H2236" si="13450">F2236+D2236</f>
        <v>0</v>
      </c>
      <c r="I2236" s="31" t="e">
        <f t="shared" si="13126"/>
        <v>#DIV/0!</v>
      </c>
      <c r="J2236" s="31">
        <f t="shared" ref="J2236" si="13451">G2236+E2236</f>
        <v>0</v>
      </c>
      <c r="K2236" s="31">
        <f>DSUM(المنصرف!$A$2:$L$38,5,A2235:B2236)</f>
        <v>0</v>
      </c>
      <c r="L2236" s="31" t="e">
        <f t="shared" ref="L2236" si="13452">K2236*I2236</f>
        <v>#DIV/0!</v>
      </c>
      <c r="M2236" s="31">
        <f t="shared" ref="M2236" si="13453">H2236-K2236</f>
        <v>0</v>
      </c>
      <c r="N2236" s="31" t="e">
        <f t="shared" ref="N2236" si="13454">M2236*I2236</f>
        <v>#DIV/0!</v>
      </c>
      <c r="O2236" s="31"/>
      <c r="P2236" s="31" t="e">
        <f t="shared" ref="P2236" si="13455">O2236*I2236</f>
        <v>#DIV/0!</v>
      </c>
      <c r="Q2236" s="31">
        <f t="shared" ref="Q2236" si="13456">IF(M2236&gt;O2236,M2236-O2236,0)</f>
        <v>0</v>
      </c>
      <c r="R2236" s="31" t="e">
        <f t="shared" ref="R2236" si="13457">Q2236*I2236</f>
        <v>#DIV/0!</v>
      </c>
      <c r="S2236" s="31">
        <f t="shared" ref="S2236" si="13458">IF(O2236&gt;M2236,O2236-M2236,0)</f>
        <v>0</v>
      </c>
      <c r="T2236" s="32" t="e">
        <f t="shared" ref="T2236" si="13459">S2236*I2236</f>
        <v>#DIV/0!</v>
      </c>
    </row>
    <row r="2237" spans="1:20" s="2" customFormat="1" ht="15" hidden="1">
      <c r="A2237" s="18" t="str">
        <f t="shared" ref="A2237" si="13460">$A$3</f>
        <v>اسم المزرعة</v>
      </c>
      <c r="B2237" s="19" t="str">
        <f t="shared" ref="B2237" si="13461">B2235</f>
        <v>اسم الصنف</v>
      </c>
      <c r="C2237" s="19"/>
      <c r="D2237" s="19"/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  <c r="R2237" s="19"/>
      <c r="S2237" s="19"/>
      <c r="T2237" s="20"/>
    </row>
    <row r="2238" spans="1:20" ht="20.100000000000001" customHeight="1">
      <c r="A2238" s="29" t="str">
        <f t="shared" si="13124"/>
        <v/>
      </c>
      <c r="B2238" s="62" t="s">
        <v>34</v>
      </c>
      <c r="C2238" s="30"/>
      <c r="D2238" s="31">
        <f>DSUM('اول المدة'!$A$2:$I$45,5,A2237:B2238)</f>
        <v>0</v>
      </c>
      <c r="E2238" s="31">
        <f>DSUM('اول المدة'!$A$2:$I$45,7,A2237:B2238)</f>
        <v>0</v>
      </c>
      <c r="F2238" s="31">
        <f>DSUM(الوارد!$A$2:$K$38,6,A2237:B2238)</f>
        <v>0</v>
      </c>
      <c r="G2238" s="31">
        <f>DSUM(الوارد!$A$2:$K$38,8,A2237:B2238)</f>
        <v>0</v>
      </c>
      <c r="H2238" s="31">
        <f t="shared" ref="H2238" si="13462">F2238+D2238</f>
        <v>0</v>
      </c>
      <c r="I2238" s="31" t="e">
        <f t="shared" si="13126"/>
        <v>#DIV/0!</v>
      </c>
      <c r="J2238" s="31">
        <f t="shared" ref="J2238" si="13463">G2238+E2238</f>
        <v>0</v>
      </c>
      <c r="K2238" s="31">
        <f>DSUM(المنصرف!$A$2:$L$38,5,A2237:B2238)</f>
        <v>0</v>
      </c>
      <c r="L2238" s="31" t="e">
        <f t="shared" ref="L2238" si="13464">K2238*I2238</f>
        <v>#DIV/0!</v>
      </c>
      <c r="M2238" s="31">
        <f t="shared" ref="M2238" si="13465">H2238-K2238</f>
        <v>0</v>
      </c>
      <c r="N2238" s="31" t="e">
        <f t="shared" ref="N2238" si="13466">M2238*I2238</f>
        <v>#DIV/0!</v>
      </c>
      <c r="O2238" s="31"/>
      <c r="P2238" s="31" t="e">
        <f t="shared" ref="P2238" si="13467">O2238*I2238</f>
        <v>#DIV/0!</v>
      </c>
      <c r="Q2238" s="31">
        <f t="shared" ref="Q2238" si="13468">IF(M2238&gt;O2238,M2238-O2238,0)</f>
        <v>0</v>
      </c>
      <c r="R2238" s="31" t="e">
        <f t="shared" ref="R2238" si="13469">Q2238*I2238</f>
        <v>#DIV/0!</v>
      </c>
      <c r="S2238" s="31">
        <f t="shared" ref="S2238" si="13470">IF(O2238&gt;M2238,O2238-M2238,0)</f>
        <v>0</v>
      </c>
      <c r="T2238" s="32" t="e">
        <f t="shared" ref="T2238" si="13471">S2238*I2238</f>
        <v>#DIV/0!</v>
      </c>
    </row>
    <row r="2239" spans="1:20" s="2" customFormat="1" ht="15" hidden="1">
      <c r="A2239" s="18" t="str">
        <f t="shared" ref="A2239" si="13472">$A$3</f>
        <v>اسم المزرعة</v>
      </c>
      <c r="B2239" s="19" t="str">
        <f t="shared" ref="B2239" si="13473">B2237</f>
        <v>اسم الصنف</v>
      </c>
      <c r="C2239" s="19"/>
      <c r="D2239" s="19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20"/>
    </row>
    <row r="2240" spans="1:20" ht="20.100000000000001" customHeight="1">
      <c r="A2240" s="29" t="str">
        <f t="shared" si="13124"/>
        <v/>
      </c>
      <c r="B2240" s="62" t="s">
        <v>34</v>
      </c>
      <c r="C2240" s="30"/>
      <c r="D2240" s="31">
        <f>DSUM('اول المدة'!$A$2:$I$45,5,A2239:B2240)</f>
        <v>0</v>
      </c>
      <c r="E2240" s="31">
        <f>DSUM('اول المدة'!$A$2:$I$45,7,A2239:B2240)</f>
        <v>0</v>
      </c>
      <c r="F2240" s="31">
        <f>DSUM(الوارد!$A$2:$K$38,6,A2239:B2240)</f>
        <v>0</v>
      </c>
      <c r="G2240" s="31">
        <f>DSUM(الوارد!$A$2:$K$38,8,A2239:B2240)</f>
        <v>0</v>
      </c>
      <c r="H2240" s="31">
        <f t="shared" ref="H2240" si="13474">F2240+D2240</f>
        <v>0</v>
      </c>
      <c r="I2240" s="31" t="e">
        <f t="shared" si="13126"/>
        <v>#DIV/0!</v>
      </c>
      <c r="J2240" s="31">
        <f t="shared" ref="J2240" si="13475">G2240+E2240</f>
        <v>0</v>
      </c>
      <c r="K2240" s="31">
        <f>DSUM(المنصرف!$A$2:$L$38,5,A2239:B2240)</f>
        <v>0</v>
      </c>
      <c r="L2240" s="31" t="e">
        <f t="shared" ref="L2240" si="13476">K2240*I2240</f>
        <v>#DIV/0!</v>
      </c>
      <c r="M2240" s="31">
        <f t="shared" ref="M2240" si="13477">H2240-K2240</f>
        <v>0</v>
      </c>
      <c r="N2240" s="31" t="e">
        <f t="shared" ref="N2240" si="13478">M2240*I2240</f>
        <v>#DIV/0!</v>
      </c>
      <c r="O2240" s="31"/>
      <c r="P2240" s="31" t="e">
        <f t="shared" ref="P2240" si="13479">O2240*I2240</f>
        <v>#DIV/0!</v>
      </c>
      <c r="Q2240" s="31">
        <f t="shared" ref="Q2240" si="13480">IF(M2240&gt;O2240,M2240-O2240,0)</f>
        <v>0</v>
      </c>
      <c r="R2240" s="31" t="e">
        <f t="shared" ref="R2240" si="13481">Q2240*I2240</f>
        <v>#DIV/0!</v>
      </c>
      <c r="S2240" s="31">
        <f t="shared" ref="S2240" si="13482">IF(O2240&gt;M2240,O2240-M2240,0)</f>
        <v>0</v>
      </c>
      <c r="T2240" s="32" t="e">
        <f t="shared" ref="T2240" si="13483">S2240*I2240</f>
        <v>#DIV/0!</v>
      </c>
    </row>
    <row r="2241" spans="1:20" s="2" customFormat="1" ht="15" hidden="1">
      <c r="A2241" s="18" t="str">
        <f t="shared" ref="A2241" si="13484">$A$3</f>
        <v>اسم المزرعة</v>
      </c>
      <c r="B2241" s="19" t="str">
        <f t="shared" ref="B2241" si="13485">B2239</f>
        <v>اسم الصنف</v>
      </c>
      <c r="C2241" s="19"/>
      <c r="D2241" s="19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  <c r="R2241" s="19"/>
      <c r="S2241" s="19"/>
      <c r="T2241" s="20"/>
    </row>
    <row r="2242" spans="1:20" ht="20.100000000000001" customHeight="1">
      <c r="A2242" s="29" t="str">
        <f t="shared" si="13124"/>
        <v/>
      </c>
      <c r="B2242" s="62" t="s">
        <v>34</v>
      </c>
      <c r="C2242" s="30"/>
      <c r="D2242" s="31">
        <f>DSUM('اول المدة'!$A$2:$I$45,5,A2241:B2242)</f>
        <v>0</v>
      </c>
      <c r="E2242" s="31">
        <f>DSUM('اول المدة'!$A$2:$I$45,7,A2241:B2242)</f>
        <v>0</v>
      </c>
      <c r="F2242" s="31">
        <f>DSUM(الوارد!$A$2:$K$38,6,A2241:B2242)</f>
        <v>0</v>
      </c>
      <c r="G2242" s="31">
        <f>DSUM(الوارد!$A$2:$K$38,8,A2241:B2242)</f>
        <v>0</v>
      </c>
      <c r="H2242" s="31">
        <f t="shared" ref="H2242" si="13486">F2242+D2242</f>
        <v>0</v>
      </c>
      <c r="I2242" s="31" t="e">
        <f t="shared" si="13126"/>
        <v>#DIV/0!</v>
      </c>
      <c r="J2242" s="31">
        <f t="shared" ref="J2242" si="13487">G2242+E2242</f>
        <v>0</v>
      </c>
      <c r="K2242" s="31">
        <f>DSUM(المنصرف!$A$2:$L$38,5,A2241:B2242)</f>
        <v>0</v>
      </c>
      <c r="L2242" s="31" t="e">
        <f t="shared" ref="L2242" si="13488">K2242*I2242</f>
        <v>#DIV/0!</v>
      </c>
      <c r="M2242" s="31">
        <f t="shared" ref="M2242" si="13489">H2242-K2242</f>
        <v>0</v>
      </c>
      <c r="N2242" s="31" t="e">
        <f t="shared" ref="N2242" si="13490">M2242*I2242</f>
        <v>#DIV/0!</v>
      </c>
      <c r="O2242" s="31"/>
      <c r="P2242" s="31" t="e">
        <f t="shared" ref="P2242" si="13491">O2242*I2242</f>
        <v>#DIV/0!</v>
      </c>
      <c r="Q2242" s="31">
        <f t="shared" ref="Q2242" si="13492">IF(M2242&gt;O2242,M2242-O2242,0)</f>
        <v>0</v>
      </c>
      <c r="R2242" s="31" t="e">
        <f t="shared" ref="R2242" si="13493">Q2242*I2242</f>
        <v>#DIV/0!</v>
      </c>
      <c r="S2242" s="31">
        <f t="shared" ref="S2242" si="13494">IF(O2242&gt;M2242,O2242-M2242,0)</f>
        <v>0</v>
      </c>
      <c r="T2242" s="32" t="e">
        <f t="shared" ref="T2242" si="13495">S2242*I2242</f>
        <v>#DIV/0!</v>
      </c>
    </row>
    <row r="2243" spans="1:20" s="2" customFormat="1" ht="15" hidden="1">
      <c r="A2243" s="18" t="str">
        <f t="shared" ref="A2243" si="13496">$A$3</f>
        <v>اسم المزرعة</v>
      </c>
      <c r="B2243" s="19" t="str">
        <f t="shared" ref="B2243" si="13497">B2241</f>
        <v>اسم الصنف</v>
      </c>
      <c r="C2243" s="19"/>
      <c r="D2243" s="19"/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  <c r="R2243" s="19"/>
      <c r="S2243" s="19"/>
      <c r="T2243" s="20"/>
    </row>
    <row r="2244" spans="1:20" ht="20.100000000000001" customHeight="1">
      <c r="A2244" s="29" t="str">
        <f t="shared" si="13124"/>
        <v/>
      </c>
      <c r="B2244" s="62" t="s">
        <v>34</v>
      </c>
      <c r="C2244" s="30"/>
      <c r="D2244" s="31">
        <f>DSUM('اول المدة'!$A$2:$I$45,5,A2243:B2244)</f>
        <v>0</v>
      </c>
      <c r="E2244" s="31">
        <f>DSUM('اول المدة'!$A$2:$I$45,7,A2243:B2244)</f>
        <v>0</v>
      </c>
      <c r="F2244" s="31">
        <f>DSUM(الوارد!$A$2:$K$38,6,A2243:B2244)</f>
        <v>0</v>
      </c>
      <c r="G2244" s="31">
        <f>DSUM(الوارد!$A$2:$K$38,8,A2243:B2244)</f>
        <v>0</v>
      </c>
      <c r="H2244" s="31">
        <f t="shared" ref="H2244" si="13498">F2244+D2244</f>
        <v>0</v>
      </c>
      <c r="I2244" s="31" t="e">
        <f t="shared" si="13126"/>
        <v>#DIV/0!</v>
      </c>
      <c r="J2244" s="31">
        <f t="shared" ref="J2244" si="13499">G2244+E2244</f>
        <v>0</v>
      </c>
      <c r="K2244" s="31">
        <f>DSUM(المنصرف!$A$2:$L$38,5,A2243:B2244)</f>
        <v>0</v>
      </c>
      <c r="L2244" s="31" t="e">
        <f t="shared" ref="L2244" si="13500">K2244*I2244</f>
        <v>#DIV/0!</v>
      </c>
      <c r="M2244" s="31">
        <f t="shared" ref="M2244" si="13501">H2244-K2244</f>
        <v>0</v>
      </c>
      <c r="N2244" s="31" t="e">
        <f t="shared" ref="N2244" si="13502">M2244*I2244</f>
        <v>#DIV/0!</v>
      </c>
      <c r="O2244" s="31"/>
      <c r="P2244" s="31" t="e">
        <f t="shared" ref="P2244" si="13503">O2244*I2244</f>
        <v>#DIV/0!</v>
      </c>
      <c r="Q2244" s="31">
        <f t="shared" ref="Q2244" si="13504">IF(M2244&gt;O2244,M2244-O2244,0)</f>
        <v>0</v>
      </c>
      <c r="R2244" s="31" t="e">
        <f t="shared" ref="R2244" si="13505">Q2244*I2244</f>
        <v>#DIV/0!</v>
      </c>
      <c r="S2244" s="31">
        <f t="shared" ref="S2244" si="13506">IF(O2244&gt;M2244,O2244-M2244,0)</f>
        <v>0</v>
      </c>
      <c r="T2244" s="32" t="e">
        <f t="shared" ref="T2244" si="13507">S2244*I2244</f>
        <v>#DIV/0!</v>
      </c>
    </row>
    <row r="2245" spans="1:20" s="2" customFormat="1" ht="15" hidden="1">
      <c r="A2245" s="18" t="str">
        <f t="shared" ref="A2245" si="13508">$A$3</f>
        <v>اسم المزرعة</v>
      </c>
      <c r="B2245" s="19" t="str">
        <f t="shared" ref="B2245" si="13509">B2243</f>
        <v>اسم الصنف</v>
      </c>
      <c r="C2245" s="19"/>
      <c r="D2245" s="19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20"/>
    </row>
    <row r="2246" spans="1:20" ht="20.100000000000001" customHeight="1">
      <c r="A2246" s="29" t="str">
        <f t="shared" ref="A2246:A2308" si="13510">$B$1</f>
        <v/>
      </c>
      <c r="B2246" s="62" t="s">
        <v>34</v>
      </c>
      <c r="C2246" s="30"/>
      <c r="D2246" s="31">
        <f>DSUM('اول المدة'!$A$2:$I$45,5,A2245:B2246)</f>
        <v>0</v>
      </c>
      <c r="E2246" s="31">
        <f>DSUM('اول المدة'!$A$2:$I$45,7,A2245:B2246)</f>
        <v>0</v>
      </c>
      <c r="F2246" s="31">
        <f>DSUM(الوارد!$A$2:$K$38,6,A2245:B2246)</f>
        <v>0</v>
      </c>
      <c r="G2246" s="31">
        <f>DSUM(الوارد!$A$2:$K$38,8,A2245:B2246)</f>
        <v>0</v>
      </c>
      <c r="H2246" s="31">
        <f t="shared" ref="H2246" si="13511">F2246+D2246</f>
        <v>0</v>
      </c>
      <c r="I2246" s="31" t="e">
        <f t="shared" ref="I2246:I2308" si="13512">J2246/H2246</f>
        <v>#DIV/0!</v>
      </c>
      <c r="J2246" s="31">
        <f t="shared" ref="J2246" si="13513">G2246+E2246</f>
        <v>0</v>
      </c>
      <c r="K2246" s="31">
        <f>DSUM(المنصرف!$A$2:$L$38,5,A2245:B2246)</f>
        <v>0</v>
      </c>
      <c r="L2246" s="31" t="e">
        <f t="shared" ref="L2246" si="13514">K2246*I2246</f>
        <v>#DIV/0!</v>
      </c>
      <c r="M2246" s="31">
        <f t="shared" ref="M2246" si="13515">H2246-K2246</f>
        <v>0</v>
      </c>
      <c r="N2246" s="31" t="e">
        <f t="shared" ref="N2246" si="13516">M2246*I2246</f>
        <v>#DIV/0!</v>
      </c>
      <c r="O2246" s="31"/>
      <c r="P2246" s="31" t="e">
        <f t="shared" ref="P2246" si="13517">O2246*I2246</f>
        <v>#DIV/0!</v>
      </c>
      <c r="Q2246" s="31">
        <f t="shared" ref="Q2246" si="13518">IF(M2246&gt;O2246,M2246-O2246,0)</f>
        <v>0</v>
      </c>
      <c r="R2246" s="31" t="e">
        <f t="shared" ref="R2246" si="13519">Q2246*I2246</f>
        <v>#DIV/0!</v>
      </c>
      <c r="S2246" s="31">
        <f t="shared" ref="S2246" si="13520">IF(O2246&gt;M2246,O2246-M2246,0)</f>
        <v>0</v>
      </c>
      <c r="T2246" s="32" t="e">
        <f t="shared" ref="T2246" si="13521">S2246*I2246</f>
        <v>#DIV/0!</v>
      </c>
    </row>
    <row r="2247" spans="1:20" s="2" customFormat="1" ht="15" hidden="1">
      <c r="A2247" s="18" t="str">
        <f t="shared" ref="A2247" si="13522">$A$3</f>
        <v>اسم المزرعة</v>
      </c>
      <c r="B2247" s="19" t="str">
        <f t="shared" ref="B2247" si="13523">B2245</f>
        <v>اسم الصنف</v>
      </c>
      <c r="C2247" s="19"/>
      <c r="D2247" s="19"/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20"/>
    </row>
    <row r="2248" spans="1:20" ht="20.100000000000001" customHeight="1">
      <c r="A2248" s="29" t="str">
        <f t="shared" si="13510"/>
        <v/>
      </c>
      <c r="B2248" s="62" t="s">
        <v>34</v>
      </c>
      <c r="C2248" s="30"/>
      <c r="D2248" s="31">
        <f>DSUM('اول المدة'!$A$2:$I$45,5,A2247:B2248)</f>
        <v>0</v>
      </c>
      <c r="E2248" s="31">
        <f>DSUM('اول المدة'!$A$2:$I$45,7,A2247:B2248)</f>
        <v>0</v>
      </c>
      <c r="F2248" s="31">
        <f>DSUM(الوارد!$A$2:$K$38,6,A2247:B2248)</f>
        <v>0</v>
      </c>
      <c r="G2248" s="31">
        <f>DSUM(الوارد!$A$2:$K$38,8,A2247:B2248)</f>
        <v>0</v>
      </c>
      <c r="H2248" s="31">
        <f t="shared" ref="H2248" si="13524">F2248+D2248</f>
        <v>0</v>
      </c>
      <c r="I2248" s="31" t="e">
        <f t="shared" si="13512"/>
        <v>#DIV/0!</v>
      </c>
      <c r="J2248" s="31">
        <f t="shared" ref="J2248" si="13525">G2248+E2248</f>
        <v>0</v>
      </c>
      <c r="K2248" s="31">
        <f>DSUM(المنصرف!$A$2:$L$38,5,A2247:B2248)</f>
        <v>0</v>
      </c>
      <c r="L2248" s="31" t="e">
        <f t="shared" ref="L2248" si="13526">K2248*I2248</f>
        <v>#DIV/0!</v>
      </c>
      <c r="M2248" s="31">
        <f t="shared" ref="M2248" si="13527">H2248-K2248</f>
        <v>0</v>
      </c>
      <c r="N2248" s="31" t="e">
        <f t="shared" ref="N2248" si="13528">M2248*I2248</f>
        <v>#DIV/0!</v>
      </c>
      <c r="O2248" s="31"/>
      <c r="P2248" s="31" t="e">
        <f t="shared" ref="P2248" si="13529">O2248*I2248</f>
        <v>#DIV/0!</v>
      </c>
      <c r="Q2248" s="31">
        <f t="shared" ref="Q2248" si="13530">IF(M2248&gt;O2248,M2248-O2248,0)</f>
        <v>0</v>
      </c>
      <c r="R2248" s="31" t="e">
        <f t="shared" ref="R2248" si="13531">Q2248*I2248</f>
        <v>#DIV/0!</v>
      </c>
      <c r="S2248" s="31">
        <f t="shared" ref="S2248" si="13532">IF(O2248&gt;M2248,O2248-M2248,0)</f>
        <v>0</v>
      </c>
      <c r="T2248" s="32" t="e">
        <f t="shared" ref="T2248" si="13533">S2248*I2248</f>
        <v>#DIV/0!</v>
      </c>
    </row>
    <row r="2249" spans="1:20" s="2" customFormat="1" ht="15" hidden="1">
      <c r="A2249" s="18" t="str">
        <f t="shared" ref="A2249" si="13534">$A$3</f>
        <v>اسم المزرعة</v>
      </c>
      <c r="B2249" s="19" t="str">
        <f t="shared" ref="B2249" si="13535">B2247</f>
        <v>اسم الصنف</v>
      </c>
      <c r="C2249" s="19"/>
      <c r="D2249" s="19"/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  <c r="R2249" s="19"/>
      <c r="S2249" s="19"/>
      <c r="T2249" s="20"/>
    </row>
    <row r="2250" spans="1:20" ht="20.100000000000001" customHeight="1">
      <c r="A2250" s="29" t="str">
        <f t="shared" si="13510"/>
        <v/>
      </c>
      <c r="B2250" s="62" t="s">
        <v>34</v>
      </c>
      <c r="C2250" s="30"/>
      <c r="D2250" s="31">
        <f>DSUM('اول المدة'!$A$2:$I$45,5,A2249:B2250)</f>
        <v>0</v>
      </c>
      <c r="E2250" s="31">
        <f>DSUM('اول المدة'!$A$2:$I$45,7,A2249:B2250)</f>
        <v>0</v>
      </c>
      <c r="F2250" s="31">
        <f>DSUM(الوارد!$A$2:$K$38,6,A2249:B2250)</f>
        <v>0</v>
      </c>
      <c r="G2250" s="31">
        <f>DSUM(الوارد!$A$2:$K$38,8,A2249:B2250)</f>
        <v>0</v>
      </c>
      <c r="H2250" s="31">
        <f t="shared" ref="H2250" si="13536">F2250+D2250</f>
        <v>0</v>
      </c>
      <c r="I2250" s="31" t="e">
        <f t="shared" si="13512"/>
        <v>#DIV/0!</v>
      </c>
      <c r="J2250" s="31">
        <f t="shared" ref="J2250" si="13537">G2250+E2250</f>
        <v>0</v>
      </c>
      <c r="K2250" s="31">
        <f>DSUM(المنصرف!$A$2:$L$38,5,A2249:B2250)</f>
        <v>0</v>
      </c>
      <c r="L2250" s="31" t="e">
        <f t="shared" ref="L2250" si="13538">K2250*I2250</f>
        <v>#DIV/0!</v>
      </c>
      <c r="M2250" s="31">
        <f t="shared" ref="M2250" si="13539">H2250-K2250</f>
        <v>0</v>
      </c>
      <c r="N2250" s="31" t="e">
        <f t="shared" ref="N2250" si="13540">M2250*I2250</f>
        <v>#DIV/0!</v>
      </c>
      <c r="O2250" s="31"/>
      <c r="P2250" s="31" t="e">
        <f t="shared" ref="P2250" si="13541">O2250*I2250</f>
        <v>#DIV/0!</v>
      </c>
      <c r="Q2250" s="31">
        <f t="shared" ref="Q2250" si="13542">IF(M2250&gt;O2250,M2250-O2250,0)</f>
        <v>0</v>
      </c>
      <c r="R2250" s="31" t="e">
        <f t="shared" ref="R2250" si="13543">Q2250*I2250</f>
        <v>#DIV/0!</v>
      </c>
      <c r="S2250" s="31">
        <f t="shared" ref="S2250" si="13544">IF(O2250&gt;M2250,O2250-M2250,0)</f>
        <v>0</v>
      </c>
      <c r="T2250" s="32" t="e">
        <f t="shared" ref="T2250" si="13545">S2250*I2250</f>
        <v>#DIV/0!</v>
      </c>
    </row>
    <row r="2251" spans="1:20" s="2" customFormat="1" ht="15" hidden="1">
      <c r="A2251" s="18" t="str">
        <f t="shared" ref="A2251" si="13546">$A$3</f>
        <v>اسم المزرعة</v>
      </c>
      <c r="B2251" s="19" t="str">
        <f t="shared" ref="B2251" si="13547">B2249</f>
        <v>اسم الصنف</v>
      </c>
      <c r="C2251" s="19"/>
      <c r="D2251" s="19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20"/>
    </row>
    <row r="2252" spans="1:20" ht="20.100000000000001" customHeight="1">
      <c r="A2252" s="29" t="str">
        <f t="shared" si="13510"/>
        <v/>
      </c>
      <c r="B2252" s="62" t="s">
        <v>34</v>
      </c>
      <c r="C2252" s="30"/>
      <c r="D2252" s="31">
        <f>DSUM('اول المدة'!$A$2:$I$45,5,A2251:B2252)</f>
        <v>0</v>
      </c>
      <c r="E2252" s="31">
        <f>DSUM('اول المدة'!$A$2:$I$45,7,A2251:B2252)</f>
        <v>0</v>
      </c>
      <c r="F2252" s="31">
        <f>DSUM(الوارد!$A$2:$K$38,6,A2251:B2252)</f>
        <v>0</v>
      </c>
      <c r="G2252" s="31">
        <f>DSUM(الوارد!$A$2:$K$38,8,A2251:B2252)</f>
        <v>0</v>
      </c>
      <c r="H2252" s="31">
        <f t="shared" ref="H2252" si="13548">F2252+D2252</f>
        <v>0</v>
      </c>
      <c r="I2252" s="31" t="e">
        <f t="shared" si="13512"/>
        <v>#DIV/0!</v>
      </c>
      <c r="J2252" s="31">
        <f t="shared" ref="J2252" si="13549">G2252+E2252</f>
        <v>0</v>
      </c>
      <c r="K2252" s="31">
        <f>DSUM(المنصرف!$A$2:$L$38,5,A2251:B2252)</f>
        <v>0</v>
      </c>
      <c r="L2252" s="31" t="e">
        <f t="shared" ref="L2252" si="13550">K2252*I2252</f>
        <v>#DIV/0!</v>
      </c>
      <c r="M2252" s="31">
        <f t="shared" ref="M2252" si="13551">H2252-K2252</f>
        <v>0</v>
      </c>
      <c r="N2252" s="31" t="e">
        <f t="shared" ref="N2252" si="13552">M2252*I2252</f>
        <v>#DIV/0!</v>
      </c>
      <c r="O2252" s="31"/>
      <c r="P2252" s="31" t="e">
        <f t="shared" ref="P2252" si="13553">O2252*I2252</f>
        <v>#DIV/0!</v>
      </c>
      <c r="Q2252" s="31">
        <f t="shared" ref="Q2252" si="13554">IF(M2252&gt;O2252,M2252-O2252,0)</f>
        <v>0</v>
      </c>
      <c r="R2252" s="31" t="e">
        <f t="shared" ref="R2252" si="13555">Q2252*I2252</f>
        <v>#DIV/0!</v>
      </c>
      <c r="S2252" s="31">
        <f t="shared" ref="S2252" si="13556">IF(O2252&gt;M2252,O2252-M2252,0)</f>
        <v>0</v>
      </c>
      <c r="T2252" s="32" t="e">
        <f t="shared" ref="T2252" si="13557">S2252*I2252</f>
        <v>#DIV/0!</v>
      </c>
    </row>
    <row r="2253" spans="1:20" s="2" customFormat="1" ht="15" hidden="1">
      <c r="A2253" s="18" t="str">
        <f t="shared" ref="A2253" si="13558">$A$3</f>
        <v>اسم المزرعة</v>
      </c>
      <c r="B2253" s="19" t="str">
        <f t="shared" ref="B2253" si="13559">B2251</f>
        <v>اسم الصنف</v>
      </c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  <c r="R2253" s="19"/>
      <c r="S2253" s="19"/>
      <c r="T2253" s="20"/>
    </row>
    <row r="2254" spans="1:20" ht="20.100000000000001" customHeight="1">
      <c r="A2254" s="29" t="str">
        <f t="shared" si="13510"/>
        <v/>
      </c>
      <c r="B2254" s="62" t="s">
        <v>34</v>
      </c>
      <c r="C2254" s="30"/>
      <c r="D2254" s="31">
        <f>DSUM('اول المدة'!$A$2:$I$45,5,A2253:B2254)</f>
        <v>0</v>
      </c>
      <c r="E2254" s="31">
        <f>DSUM('اول المدة'!$A$2:$I$45,7,A2253:B2254)</f>
        <v>0</v>
      </c>
      <c r="F2254" s="31">
        <f>DSUM(الوارد!$A$2:$K$38,6,A2253:B2254)</f>
        <v>0</v>
      </c>
      <c r="G2254" s="31">
        <f>DSUM(الوارد!$A$2:$K$38,8,A2253:B2254)</f>
        <v>0</v>
      </c>
      <c r="H2254" s="31">
        <f t="shared" ref="H2254" si="13560">F2254+D2254</f>
        <v>0</v>
      </c>
      <c r="I2254" s="31" t="e">
        <f t="shared" si="13512"/>
        <v>#DIV/0!</v>
      </c>
      <c r="J2254" s="31">
        <f t="shared" ref="J2254" si="13561">G2254+E2254</f>
        <v>0</v>
      </c>
      <c r="K2254" s="31">
        <f>DSUM(المنصرف!$A$2:$L$38,5,A2253:B2254)</f>
        <v>0</v>
      </c>
      <c r="L2254" s="31" t="e">
        <f t="shared" ref="L2254" si="13562">K2254*I2254</f>
        <v>#DIV/0!</v>
      </c>
      <c r="M2254" s="31">
        <f t="shared" ref="M2254" si="13563">H2254-K2254</f>
        <v>0</v>
      </c>
      <c r="N2254" s="31" t="e">
        <f t="shared" ref="N2254" si="13564">M2254*I2254</f>
        <v>#DIV/0!</v>
      </c>
      <c r="O2254" s="31"/>
      <c r="P2254" s="31" t="e">
        <f t="shared" ref="P2254" si="13565">O2254*I2254</f>
        <v>#DIV/0!</v>
      </c>
      <c r="Q2254" s="31">
        <f t="shared" ref="Q2254" si="13566">IF(M2254&gt;O2254,M2254-O2254,0)</f>
        <v>0</v>
      </c>
      <c r="R2254" s="31" t="e">
        <f t="shared" ref="R2254" si="13567">Q2254*I2254</f>
        <v>#DIV/0!</v>
      </c>
      <c r="S2254" s="31">
        <f t="shared" ref="S2254" si="13568">IF(O2254&gt;M2254,O2254-M2254,0)</f>
        <v>0</v>
      </c>
      <c r="T2254" s="32" t="e">
        <f t="shared" ref="T2254" si="13569">S2254*I2254</f>
        <v>#DIV/0!</v>
      </c>
    </row>
    <row r="2255" spans="1:20" s="2" customFormat="1" ht="15" hidden="1">
      <c r="A2255" s="18" t="str">
        <f t="shared" ref="A2255" si="13570">$A$3</f>
        <v>اسم المزرعة</v>
      </c>
      <c r="B2255" s="19" t="str">
        <f t="shared" ref="B2255" si="13571">B2253</f>
        <v>اسم الصنف</v>
      </c>
      <c r="C2255" s="19"/>
      <c r="D2255" s="19"/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  <c r="R2255" s="19"/>
      <c r="S2255" s="19"/>
      <c r="T2255" s="20"/>
    </row>
    <row r="2256" spans="1:20" ht="20.100000000000001" customHeight="1">
      <c r="A2256" s="29" t="str">
        <f t="shared" si="13510"/>
        <v/>
      </c>
      <c r="B2256" s="62" t="s">
        <v>34</v>
      </c>
      <c r="C2256" s="30"/>
      <c r="D2256" s="31">
        <f>DSUM('اول المدة'!$A$2:$I$45,5,A2255:B2256)</f>
        <v>0</v>
      </c>
      <c r="E2256" s="31">
        <f>DSUM('اول المدة'!$A$2:$I$45,7,A2255:B2256)</f>
        <v>0</v>
      </c>
      <c r="F2256" s="31">
        <f>DSUM(الوارد!$A$2:$K$38,6,A2255:B2256)</f>
        <v>0</v>
      </c>
      <c r="G2256" s="31">
        <f>DSUM(الوارد!$A$2:$K$38,8,A2255:B2256)</f>
        <v>0</v>
      </c>
      <c r="H2256" s="31">
        <f t="shared" ref="H2256" si="13572">F2256+D2256</f>
        <v>0</v>
      </c>
      <c r="I2256" s="31" t="e">
        <f t="shared" si="13512"/>
        <v>#DIV/0!</v>
      </c>
      <c r="J2256" s="31">
        <f t="shared" ref="J2256" si="13573">G2256+E2256</f>
        <v>0</v>
      </c>
      <c r="K2256" s="31">
        <f>DSUM(المنصرف!$A$2:$L$38,5,A2255:B2256)</f>
        <v>0</v>
      </c>
      <c r="L2256" s="31" t="e">
        <f t="shared" ref="L2256" si="13574">K2256*I2256</f>
        <v>#DIV/0!</v>
      </c>
      <c r="M2256" s="31">
        <f t="shared" ref="M2256" si="13575">H2256-K2256</f>
        <v>0</v>
      </c>
      <c r="N2256" s="31" t="e">
        <f t="shared" ref="N2256" si="13576">M2256*I2256</f>
        <v>#DIV/0!</v>
      </c>
      <c r="O2256" s="31"/>
      <c r="P2256" s="31" t="e">
        <f t="shared" ref="P2256" si="13577">O2256*I2256</f>
        <v>#DIV/0!</v>
      </c>
      <c r="Q2256" s="31">
        <f t="shared" ref="Q2256" si="13578">IF(M2256&gt;O2256,M2256-O2256,0)</f>
        <v>0</v>
      </c>
      <c r="R2256" s="31" t="e">
        <f t="shared" ref="R2256" si="13579">Q2256*I2256</f>
        <v>#DIV/0!</v>
      </c>
      <c r="S2256" s="31">
        <f t="shared" ref="S2256" si="13580">IF(O2256&gt;M2256,O2256-M2256,0)</f>
        <v>0</v>
      </c>
      <c r="T2256" s="32" t="e">
        <f t="shared" ref="T2256" si="13581">S2256*I2256</f>
        <v>#DIV/0!</v>
      </c>
    </row>
    <row r="2257" spans="1:20" s="2" customFormat="1" ht="15" hidden="1">
      <c r="A2257" s="18" t="str">
        <f t="shared" ref="A2257" si="13582">$A$3</f>
        <v>اسم المزرعة</v>
      </c>
      <c r="B2257" s="19" t="str">
        <f t="shared" ref="B2257" si="13583">B2255</f>
        <v>اسم الصنف</v>
      </c>
      <c r="C2257" s="19"/>
      <c r="D2257" s="19"/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9"/>
      <c r="S2257" s="19"/>
      <c r="T2257" s="20"/>
    </row>
    <row r="2258" spans="1:20" ht="20.100000000000001" customHeight="1">
      <c r="A2258" s="29" t="str">
        <f t="shared" si="13510"/>
        <v/>
      </c>
      <c r="B2258" s="62" t="s">
        <v>34</v>
      </c>
      <c r="C2258" s="30"/>
      <c r="D2258" s="31">
        <f>DSUM('اول المدة'!$A$2:$I$45,5,A2257:B2258)</f>
        <v>0</v>
      </c>
      <c r="E2258" s="31">
        <f>DSUM('اول المدة'!$A$2:$I$45,7,A2257:B2258)</f>
        <v>0</v>
      </c>
      <c r="F2258" s="31">
        <f>DSUM(الوارد!$A$2:$K$38,6,A2257:B2258)</f>
        <v>0</v>
      </c>
      <c r="G2258" s="31">
        <f>DSUM(الوارد!$A$2:$K$38,8,A2257:B2258)</f>
        <v>0</v>
      </c>
      <c r="H2258" s="31">
        <f t="shared" ref="H2258" si="13584">F2258+D2258</f>
        <v>0</v>
      </c>
      <c r="I2258" s="31" t="e">
        <f t="shared" si="13512"/>
        <v>#DIV/0!</v>
      </c>
      <c r="J2258" s="31">
        <f t="shared" ref="J2258" si="13585">G2258+E2258</f>
        <v>0</v>
      </c>
      <c r="K2258" s="31">
        <f>DSUM(المنصرف!$A$2:$L$38,5,A2257:B2258)</f>
        <v>0</v>
      </c>
      <c r="L2258" s="31" t="e">
        <f t="shared" ref="L2258" si="13586">K2258*I2258</f>
        <v>#DIV/0!</v>
      </c>
      <c r="M2258" s="31">
        <f t="shared" ref="M2258" si="13587">H2258-K2258</f>
        <v>0</v>
      </c>
      <c r="N2258" s="31" t="e">
        <f t="shared" ref="N2258" si="13588">M2258*I2258</f>
        <v>#DIV/0!</v>
      </c>
      <c r="O2258" s="31"/>
      <c r="P2258" s="31" t="e">
        <f t="shared" ref="P2258" si="13589">O2258*I2258</f>
        <v>#DIV/0!</v>
      </c>
      <c r="Q2258" s="31">
        <f t="shared" ref="Q2258" si="13590">IF(M2258&gt;O2258,M2258-O2258,0)</f>
        <v>0</v>
      </c>
      <c r="R2258" s="31" t="e">
        <f t="shared" ref="R2258" si="13591">Q2258*I2258</f>
        <v>#DIV/0!</v>
      </c>
      <c r="S2258" s="31">
        <f t="shared" ref="S2258" si="13592">IF(O2258&gt;M2258,O2258-M2258,0)</f>
        <v>0</v>
      </c>
      <c r="T2258" s="32" t="e">
        <f t="shared" ref="T2258" si="13593">S2258*I2258</f>
        <v>#DIV/0!</v>
      </c>
    </row>
    <row r="2259" spans="1:20" s="2" customFormat="1" ht="15" hidden="1">
      <c r="A2259" s="18" t="str">
        <f t="shared" ref="A2259" si="13594">$A$3</f>
        <v>اسم المزرعة</v>
      </c>
      <c r="B2259" s="19" t="str">
        <f t="shared" ref="B2259" si="13595">B2257</f>
        <v>اسم الصنف</v>
      </c>
      <c r="C2259" s="19"/>
      <c r="D2259" s="19"/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  <c r="R2259" s="19"/>
      <c r="S2259" s="19"/>
      <c r="T2259" s="20"/>
    </row>
    <row r="2260" spans="1:20" ht="20.100000000000001" customHeight="1">
      <c r="A2260" s="29" t="str">
        <f t="shared" si="13510"/>
        <v/>
      </c>
      <c r="B2260" s="62" t="s">
        <v>34</v>
      </c>
      <c r="C2260" s="30"/>
      <c r="D2260" s="31">
        <f>DSUM('اول المدة'!$A$2:$I$45,5,A2259:B2260)</f>
        <v>0</v>
      </c>
      <c r="E2260" s="31">
        <f>DSUM('اول المدة'!$A$2:$I$45,7,A2259:B2260)</f>
        <v>0</v>
      </c>
      <c r="F2260" s="31">
        <f>DSUM(الوارد!$A$2:$K$38,6,A2259:B2260)</f>
        <v>0</v>
      </c>
      <c r="G2260" s="31">
        <f>DSUM(الوارد!$A$2:$K$38,8,A2259:B2260)</f>
        <v>0</v>
      </c>
      <c r="H2260" s="31">
        <f t="shared" ref="H2260" si="13596">F2260+D2260</f>
        <v>0</v>
      </c>
      <c r="I2260" s="31" t="e">
        <f t="shared" si="13512"/>
        <v>#DIV/0!</v>
      </c>
      <c r="J2260" s="31">
        <f t="shared" ref="J2260" si="13597">G2260+E2260</f>
        <v>0</v>
      </c>
      <c r="K2260" s="31">
        <f>DSUM(المنصرف!$A$2:$L$38,5,A2259:B2260)</f>
        <v>0</v>
      </c>
      <c r="L2260" s="31" t="e">
        <f t="shared" ref="L2260" si="13598">K2260*I2260</f>
        <v>#DIV/0!</v>
      </c>
      <c r="M2260" s="31">
        <f t="shared" ref="M2260" si="13599">H2260-K2260</f>
        <v>0</v>
      </c>
      <c r="N2260" s="31" t="e">
        <f t="shared" ref="N2260" si="13600">M2260*I2260</f>
        <v>#DIV/0!</v>
      </c>
      <c r="O2260" s="31"/>
      <c r="P2260" s="31" t="e">
        <f t="shared" ref="P2260" si="13601">O2260*I2260</f>
        <v>#DIV/0!</v>
      </c>
      <c r="Q2260" s="31">
        <f t="shared" ref="Q2260" si="13602">IF(M2260&gt;O2260,M2260-O2260,0)</f>
        <v>0</v>
      </c>
      <c r="R2260" s="31" t="e">
        <f t="shared" ref="R2260" si="13603">Q2260*I2260</f>
        <v>#DIV/0!</v>
      </c>
      <c r="S2260" s="31">
        <f t="shared" ref="S2260" si="13604">IF(O2260&gt;M2260,O2260-M2260,0)</f>
        <v>0</v>
      </c>
      <c r="T2260" s="32" t="e">
        <f t="shared" ref="T2260" si="13605">S2260*I2260</f>
        <v>#DIV/0!</v>
      </c>
    </row>
    <row r="2261" spans="1:20" s="2" customFormat="1" ht="15" hidden="1">
      <c r="A2261" s="18" t="str">
        <f t="shared" ref="A2261" si="13606">$A$3</f>
        <v>اسم المزرعة</v>
      </c>
      <c r="B2261" s="19" t="str">
        <f t="shared" ref="B2261" si="13607">B2259</f>
        <v>اسم الصنف</v>
      </c>
      <c r="C2261" s="19"/>
      <c r="D2261" s="19"/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  <c r="R2261" s="19"/>
      <c r="S2261" s="19"/>
      <c r="T2261" s="20"/>
    </row>
    <row r="2262" spans="1:20" ht="20.100000000000001" customHeight="1">
      <c r="A2262" s="29" t="str">
        <f t="shared" si="13510"/>
        <v/>
      </c>
      <c r="B2262" s="62" t="s">
        <v>34</v>
      </c>
      <c r="C2262" s="30"/>
      <c r="D2262" s="31">
        <f>DSUM('اول المدة'!$A$2:$I$45,5,A2261:B2262)</f>
        <v>0</v>
      </c>
      <c r="E2262" s="31">
        <f>DSUM('اول المدة'!$A$2:$I$45,7,A2261:B2262)</f>
        <v>0</v>
      </c>
      <c r="F2262" s="31">
        <f>DSUM(الوارد!$A$2:$K$38,6,A2261:B2262)</f>
        <v>0</v>
      </c>
      <c r="G2262" s="31">
        <f>DSUM(الوارد!$A$2:$K$38,8,A2261:B2262)</f>
        <v>0</v>
      </c>
      <c r="H2262" s="31">
        <f t="shared" ref="H2262" si="13608">F2262+D2262</f>
        <v>0</v>
      </c>
      <c r="I2262" s="31" t="e">
        <f t="shared" si="13512"/>
        <v>#DIV/0!</v>
      </c>
      <c r="J2262" s="31">
        <f t="shared" ref="J2262" si="13609">G2262+E2262</f>
        <v>0</v>
      </c>
      <c r="K2262" s="31">
        <f>DSUM(المنصرف!$A$2:$L$38,5,A2261:B2262)</f>
        <v>0</v>
      </c>
      <c r="L2262" s="31" t="e">
        <f t="shared" ref="L2262" si="13610">K2262*I2262</f>
        <v>#DIV/0!</v>
      </c>
      <c r="M2262" s="31">
        <f t="shared" ref="M2262" si="13611">H2262-K2262</f>
        <v>0</v>
      </c>
      <c r="N2262" s="31" t="e">
        <f t="shared" ref="N2262" si="13612">M2262*I2262</f>
        <v>#DIV/0!</v>
      </c>
      <c r="O2262" s="31"/>
      <c r="P2262" s="31" t="e">
        <f t="shared" ref="P2262" si="13613">O2262*I2262</f>
        <v>#DIV/0!</v>
      </c>
      <c r="Q2262" s="31">
        <f t="shared" ref="Q2262" si="13614">IF(M2262&gt;O2262,M2262-O2262,0)</f>
        <v>0</v>
      </c>
      <c r="R2262" s="31" t="e">
        <f t="shared" ref="R2262" si="13615">Q2262*I2262</f>
        <v>#DIV/0!</v>
      </c>
      <c r="S2262" s="31">
        <f t="shared" ref="S2262" si="13616">IF(O2262&gt;M2262,O2262-M2262,0)</f>
        <v>0</v>
      </c>
      <c r="T2262" s="32" t="e">
        <f t="shared" ref="T2262" si="13617">S2262*I2262</f>
        <v>#DIV/0!</v>
      </c>
    </row>
    <row r="2263" spans="1:20" s="2" customFormat="1" ht="15" hidden="1">
      <c r="A2263" s="18" t="str">
        <f t="shared" ref="A2263" si="13618">$A$3</f>
        <v>اسم المزرعة</v>
      </c>
      <c r="B2263" s="19" t="str">
        <f t="shared" ref="B2263" si="13619">B2261</f>
        <v>اسم الصنف</v>
      </c>
      <c r="C2263" s="19"/>
      <c r="D2263" s="19"/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  <c r="R2263" s="19"/>
      <c r="S2263" s="19"/>
      <c r="T2263" s="20"/>
    </row>
    <row r="2264" spans="1:20" ht="20.100000000000001" customHeight="1">
      <c r="A2264" s="29" t="str">
        <f t="shared" si="13510"/>
        <v/>
      </c>
      <c r="B2264" s="62" t="s">
        <v>34</v>
      </c>
      <c r="C2264" s="30"/>
      <c r="D2264" s="31">
        <f>DSUM('اول المدة'!$A$2:$I$45,5,A2263:B2264)</f>
        <v>0</v>
      </c>
      <c r="E2264" s="31">
        <f>DSUM('اول المدة'!$A$2:$I$45,7,A2263:B2264)</f>
        <v>0</v>
      </c>
      <c r="F2264" s="31">
        <f>DSUM(الوارد!$A$2:$K$38,6,A2263:B2264)</f>
        <v>0</v>
      </c>
      <c r="G2264" s="31">
        <f>DSUM(الوارد!$A$2:$K$38,8,A2263:B2264)</f>
        <v>0</v>
      </c>
      <c r="H2264" s="31">
        <f t="shared" ref="H2264" si="13620">F2264+D2264</f>
        <v>0</v>
      </c>
      <c r="I2264" s="31" t="e">
        <f t="shared" si="13512"/>
        <v>#DIV/0!</v>
      </c>
      <c r="J2264" s="31">
        <f t="shared" ref="J2264" si="13621">G2264+E2264</f>
        <v>0</v>
      </c>
      <c r="K2264" s="31">
        <f>DSUM(المنصرف!$A$2:$L$38,5,A2263:B2264)</f>
        <v>0</v>
      </c>
      <c r="L2264" s="31" t="e">
        <f t="shared" ref="L2264" si="13622">K2264*I2264</f>
        <v>#DIV/0!</v>
      </c>
      <c r="M2264" s="31">
        <f t="shared" ref="M2264" si="13623">H2264-K2264</f>
        <v>0</v>
      </c>
      <c r="N2264" s="31" t="e">
        <f t="shared" ref="N2264" si="13624">M2264*I2264</f>
        <v>#DIV/0!</v>
      </c>
      <c r="O2264" s="31"/>
      <c r="P2264" s="31" t="e">
        <f t="shared" ref="P2264" si="13625">O2264*I2264</f>
        <v>#DIV/0!</v>
      </c>
      <c r="Q2264" s="31">
        <f t="shared" ref="Q2264" si="13626">IF(M2264&gt;O2264,M2264-O2264,0)</f>
        <v>0</v>
      </c>
      <c r="R2264" s="31" t="e">
        <f t="shared" ref="R2264" si="13627">Q2264*I2264</f>
        <v>#DIV/0!</v>
      </c>
      <c r="S2264" s="31">
        <f t="shared" ref="S2264" si="13628">IF(O2264&gt;M2264,O2264-M2264,0)</f>
        <v>0</v>
      </c>
      <c r="T2264" s="32" t="e">
        <f t="shared" ref="T2264" si="13629">S2264*I2264</f>
        <v>#DIV/0!</v>
      </c>
    </row>
    <row r="2265" spans="1:20" s="2" customFormat="1" ht="15" hidden="1">
      <c r="A2265" s="18" t="str">
        <f t="shared" ref="A2265" si="13630">$A$3</f>
        <v>اسم المزرعة</v>
      </c>
      <c r="B2265" s="19" t="str">
        <f t="shared" ref="B2265" si="13631">B2263</f>
        <v>اسم الصنف</v>
      </c>
      <c r="C2265" s="19"/>
      <c r="D2265" s="19"/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  <c r="R2265" s="19"/>
      <c r="S2265" s="19"/>
      <c r="T2265" s="20"/>
    </row>
    <row r="2266" spans="1:20" ht="20.100000000000001" customHeight="1">
      <c r="A2266" s="29" t="str">
        <f t="shared" si="13510"/>
        <v/>
      </c>
      <c r="B2266" s="62" t="s">
        <v>34</v>
      </c>
      <c r="C2266" s="30"/>
      <c r="D2266" s="31">
        <f>DSUM('اول المدة'!$A$2:$I$45,5,A2265:B2266)</f>
        <v>0</v>
      </c>
      <c r="E2266" s="31">
        <f>DSUM('اول المدة'!$A$2:$I$45,7,A2265:B2266)</f>
        <v>0</v>
      </c>
      <c r="F2266" s="31">
        <f>DSUM(الوارد!$A$2:$K$38,6,A2265:B2266)</f>
        <v>0</v>
      </c>
      <c r="G2266" s="31">
        <f>DSUM(الوارد!$A$2:$K$38,8,A2265:B2266)</f>
        <v>0</v>
      </c>
      <c r="H2266" s="31">
        <f t="shared" ref="H2266" si="13632">F2266+D2266</f>
        <v>0</v>
      </c>
      <c r="I2266" s="31" t="e">
        <f t="shared" si="13512"/>
        <v>#DIV/0!</v>
      </c>
      <c r="J2266" s="31">
        <f t="shared" ref="J2266" si="13633">G2266+E2266</f>
        <v>0</v>
      </c>
      <c r="K2266" s="31">
        <f>DSUM(المنصرف!$A$2:$L$38,5,A2265:B2266)</f>
        <v>0</v>
      </c>
      <c r="L2266" s="31" t="e">
        <f t="shared" ref="L2266" si="13634">K2266*I2266</f>
        <v>#DIV/0!</v>
      </c>
      <c r="M2266" s="31">
        <f t="shared" ref="M2266" si="13635">H2266-K2266</f>
        <v>0</v>
      </c>
      <c r="N2266" s="31" t="e">
        <f t="shared" ref="N2266" si="13636">M2266*I2266</f>
        <v>#DIV/0!</v>
      </c>
      <c r="O2266" s="31"/>
      <c r="P2266" s="31" t="e">
        <f t="shared" ref="P2266" si="13637">O2266*I2266</f>
        <v>#DIV/0!</v>
      </c>
      <c r="Q2266" s="31">
        <f t="shared" ref="Q2266" si="13638">IF(M2266&gt;O2266,M2266-O2266,0)</f>
        <v>0</v>
      </c>
      <c r="R2266" s="31" t="e">
        <f t="shared" ref="R2266" si="13639">Q2266*I2266</f>
        <v>#DIV/0!</v>
      </c>
      <c r="S2266" s="31">
        <f t="shared" ref="S2266" si="13640">IF(O2266&gt;M2266,O2266-M2266,0)</f>
        <v>0</v>
      </c>
      <c r="T2266" s="32" t="e">
        <f t="shared" ref="T2266" si="13641">S2266*I2266</f>
        <v>#DIV/0!</v>
      </c>
    </row>
    <row r="2267" spans="1:20" s="2" customFormat="1" ht="15" hidden="1">
      <c r="A2267" s="18" t="str">
        <f t="shared" ref="A2267" si="13642">$A$3</f>
        <v>اسم المزرعة</v>
      </c>
      <c r="B2267" s="19" t="str">
        <f t="shared" ref="B2267" si="13643">B2265</f>
        <v>اسم الصنف</v>
      </c>
      <c r="C2267" s="19"/>
      <c r="D2267" s="19"/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9"/>
      <c r="T2267" s="20"/>
    </row>
    <row r="2268" spans="1:20" ht="20.100000000000001" customHeight="1">
      <c r="A2268" s="29" t="str">
        <f t="shared" si="13510"/>
        <v/>
      </c>
      <c r="B2268" s="62" t="s">
        <v>34</v>
      </c>
      <c r="C2268" s="30"/>
      <c r="D2268" s="31">
        <f>DSUM('اول المدة'!$A$2:$I$45,5,A2267:B2268)</f>
        <v>0</v>
      </c>
      <c r="E2268" s="31">
        <f>DSUM('اول المدة'!$A$2:$I$45,7,A2267:B2268)</f>
        <v>0</v>
      </c>
      <c r="F2268" s="31">
        <f>DSUM(الوارد!$A$2:$K$38,6,A2267:B2268)</f>
        <v>0</v>
      </c>
      <c r="G2268" s="31">
        <f>DSUM(الوارد!$A$2:$K$38,8,A2267:B2268)</f>
        <v>0</v>
      </c>
      <c r="H2268" s="31">
        <f t="shared" ref="H2268" si="13644">F2268+D2268</f>
        <v>0</v>
      </c>
      <c r="I2268" s="31" t="e">
        <f t="shared" si="13512"/>
        <v>#DIV/0!</v>
      </c>
      <c r="J2268" s="31">
        <f t="shared" ref="J2268" si="13645">G2268+E2268</f>
        <v>0</v>
      </c>
      <c r="K2268" s="31">
        <f>DSUM(المنصرف!$A$2:$L$38,5,A2267:B2268)</f>
        <v>0</v>
      </c>
      <c r="L2268" s="31" t="e">
        <f t="shared" ref="L2268" si="13646">K2268*I2268</f>
        <v>#DIV/0!</v>
      </c>
      <c r="M2268" s="31">
        <f t="shared" ref="M2268" si="13647">H2268-K2268</f>
        <v>0</v>
      </c>
      <c r="N2268" s="31" t="e">
        <f t="shared" ref="N2268" si="13648">M2268*I2268</f>
        <v>#DIV/0!</v>
      </c>
      <c r="O2268" s="31"/>
      <c r="P2268" s="31" t="e">
        <f t="shared" ref="P2268" si="13649">O2268*I2268</f>
        <v>#DIV/0!</v>
      </c>
      <c r="Q2268" s="31">
        <f t="shared" ref="Q2268" si="13650">IF(M2268&gt;O2268,M2268-O2268,0)</f>
        <v>0</v>
      </c>
      <c r="R2268" s="31" t="e">
        <f t="shared" ref="R2268" si="13651">Q2268*I2268</f>
        <v>#DIV/0!</v>
      </c>
      <c r="S2268" s="31">
        <f t="shared" ref="S2268" si="13652">IF(O2268&gt;M2268,O2268-M2268,0)</f>
        <v>0</v>
      </c>
      <c r="T2268" s="32" t="e">
        <f t="shared" ref="T2268" si="13653">S2268*I2268</f>
        <v>#DIV/0!</v>
      </c>
    </row>
    <row r="2269" spans="1:20" s="2" customFormat="1" ht="15" hidden="1">
      <c r="A2269" s="18" t="str">
        <f t="shared" ref="A2269" si="13654">$A$3</f>
        <v>اسم المزرعة</v>
      </c>
      <c r="B2269" s="19" t="str">
        <f t="shared" ref="B2269" si="13655">B2267</f>
        <v>اسم الصنف</v>
      </c>
      <c r="C2269" s="19"/>
      <c r="D2269" s="19"/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  <c r="R2269" s="19"/>
      <c r="S2269" s="19"/>
      <c r="T2269" s="20"/>
    </row>
    <row r="2270" spans="1:20" ht="20.100000000000001" customHeight="1">
      <c r="A2270" s="29" t="str">
        <f t="shared" si="13510"/>
        <v/>
      </c>
      <c r="B2270" s="62" t="s">
        <v>34</v>
      </c>
      <c r="C2270" s="30"/>
      <c r="D2270" s="31">
        <f>DSUM('اول المدة'!$A$2:$I$45,5,A2269:B2270)</f>
        <v>0</v>
      </c>
      <c r="E2270" s="31">
        <f>DSUM('اول المدة'!$A$2:$I$45,7,A2269:B2270)</f>
        <v>0</v>
      </c>
      <c r="F2270" s="31">
        <f>DSUM(الوارد!$A$2:$K$38,6,A2269:B2270)</f>
        <v>0</v>
      </c>
      <c r="G2270" s="31">
        <f>DSUM(الوارد!$A$2:$K$38,8,A2269:B2270)</f>
        <v>0</v>
      </c>
      <c r="H2270" s="31">
        <f t="shared" ref="H2270" si="13656">F2270+D2270</f>
        <v>0</v>
      </c>
      <c r="I2270" s="31" t="e">
        <f t="shared" si="13512"/>
        <v>#DIV/0!</v>
      </c>
      <c r="J2270" s="31">
        <f t="shared" ref="J2270" si="13657">G2270+E2270</f>
        <v>0</v>
      </c>
      <c r="K2270" s="31">
        <f>DSUM(المنصرف!$A$2:$L$38,5,A2269:B2270)</f>
        <v>0</v>
      </c>
      <c r="L2270" s="31" t="e">
        <f t="shared" ref="L2270" si="13658">K2270*I2270</f>
        <v>#DIV/0!</v>
      </c>
      <c r="M2270" s="31">
        <f t="shared" ref="M2270" si="13659">H2270-K2270</f>
        <v>0</v>
      </c>
      <c r="N2270" s="31" t="e">
        <f t="shared" ref="N2270" si="13660">M2270*I2270</f>
        <v>#DIV/0!</v>
      </c>
      <c r="O2270" s="31"/>
      <c r="P2270" s="31" t="e">
        <f t="shared" ref="P2270" si="13661">O2270*I2270</f>
        <v>#DIV/0!</v>
      </c>
      <c r="Q2270" s="31">
        <f t="shared" ref="Q2270" si="13662">IF(M2270&gt;O2270,M2270-O2270,0)</f>
        <v>0</v>
      </c>
      <c r="R2270" s="31" t="e">
        <f t="shared" ref="R2270" si="13663">Q2270*I2270</f>
        <v>#DIV/0!</v>
      </c>
      <c r="S2270" s="31">
        <f t="shared" ref="S2270" si="13664">IF(O2270&gt;M2270,O2270-M2270,0)</f>
        <v>0</v>
      </c>
      <c r="T2270" s="32" t="e">
        <f t="shared" ref="T2270" si="13665">S2270*I2270</f>
        <v>#DIV/0!</v>
      </c>
    </row>
    <row r="2271" spans="1:20" s="2" customFormat="1" ht="15" hidden="1">
      <c r="A2271" s="18" t="str">
        <f t="shared" ref="A2271" si="13666">$A$3</f>
        <v>اسم المزرعة</v>
      </c>
      <c r="B2271" s="19" t="str">
        <f t="shared" ref="B2271" si="13667">B2269</f>
        <v>اسم الصنف</v>
      </c>
      <c r="C2271" s="19"/>
      <c r="D2271" s="19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20"/>
    </row>
    <row r="2272" spans="1:20" ht="20.100000000000001" customHeight="1">
      <c r="A2272" s="29" t="str">
        <f t="shared" si="13510"/>
        <v/>
      </c>
      <c r="B2272" s="62" t="s">
        <v>34</v>
      </c>
      <c r="C2272" s="30"/>
      <c r="D2272" s="31">
        <f>DSUM('اول المدة'!$A$2:$I$45,5,A2271:B2272)</f>
        <v>0</v>
      </c>
      <c r="E2272" s="31">
        <f>DSUM('اول المدة'!$A$2:$I$45,7,A2271:B2272)</f>
        <v>0</v>
      </c>
      <c r="F2272" s="31">
        <f>DSUM(الوارد!$A$2:$K$38,6,A2271:B2272)</f>
        <v>0</v>
      </c>
      <c r="G2272" s="31">
        <f>DSUM(الوارد!$A$2:$K$38,8,A2271:B2272)</f>
        <v>0</v>
      </c>
      <c r="H2272" s="31">
        <f t="shared" ref="H2272" si="13668">F2272+D2272</f>
        <v>0</v>
      </c>
      <c r="I2272" s="31" t="e">
        <f t="shared" si="13512"/>
        <v>#DIV/0!</v>
      </c>
      <c r="J2272" s="31">
        <f t="shared" ref="J2272" si="13669">G2272+E2272</f>
        <v>0</v>
      </c>
      <c r="K2272" s="31">
        <f>DSUM(المنصرف!$A$2:$L$38,5,A2271:B2272)</f>
        <v>0</v>
      </c>
      <c r="L2272" s="31" t="e">
        <f t="shared" ref="L2272" si="13670">K2272*I2272</f>
        <v>#DIV/0!</v>
      </c>
      <c r="M2272" s="31">
        <f t="shared" ref="M2272" si="13671">H2272-K2272</f>
        <v>0</v>
      </c>
      <c r="N2272" s="31" t="e">
        <f t="shared" ref="N2272" si="13672">M2272*I2272</f>
        <v>#DIV/0!</v>
      </c>
      <c r="O2272" s="31"/>
      <c r="P2272" s="31" t="e">
        <f t="shared" ref="P2272" si="13673">O2272*I2272</f>
        <v>#DIV/0!</v>
      </c>
      <c r="Q2272" s="31">
        <f t="shared" ref="Q2272" si="13674">IF(M2272&gt;O2272,M2272-O2272,0)</f>
        <v>0</v>
      </c>
      <c r="R2272" s="31" t="e">
        <f t="shared" ref="R2272" si="13675">Q2272*I2272</f>
        <v>#DIV/0!</v>
      </c>
      <c r="S2272" s="31">
        <f t="shared" ref="S2272" si="13676">IF(O2272&gt;M2272,O2272-M2272,0)</f>
        <v>0</v>
      </c>
      <c r="T2272" s="32" t="e">
        <f t="shared" ref="T2272" si="13677">S2272*I2272</f>
        <v>#DIV/0!</v>
      </c>
    </row>
    <row r="2273" spans="1:20" s="2" customFormat="1" ht="15" hidden="1">
      <c r="A2273" s="18" t="str">
        <f t="shared" ref="A2273" si="13678">$A$3</f>
        <v>اسم المزرعة</v>
      </c>
      <c r="B2273" s="19" t="str">
        <f t="shared" ref="B2273" si="13679">B2271</f>
        <v>اسم الصنف</v>
      </c>
      <c r="C2273" s="19"/>
      <c r="D2273" s="19"/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  <c r="R2273" s="19"/>
      <c r="S2273" s="19"/>
      <c r="T2273" s="20"/>
    </row>
    <row r="2274" spans="1:20" ht="20.100000000000001" customHeight="1">
      <c r="A2274" s="29" t="str">
        <f t="shared" si="13510"/>
        <v/>
      </c>
      <c r="B2274" s="62" t="s">
        <v>34</v>
      </c>
      <c r="C2274" s="30"/>
      <c r="D2274" s="31">
        <f>DSUM('اول المدة'!$A$2:$I$45,5,A2273:B2274)</f>
        <v>0</v>
      </c>
      <c r="E2274" s="31">
        <f>DSUM('اول المدة'!$A$2:$I$45,7,A2273:B2274)</f>
        <v>0</v>
      </c>
      <c r="F2274" s="31">
        <f>DSUM(الوارد!$A$2:$K$38,6,A2273:B2274)</f>
        <v>0</v>
      </c>
      <c r="G2274" s="31">
        <f>DSUM(الوارد!$A$2:$K$38,8,A2273:B2274)</f>
        <v>0</v>
      </c>
      <c r="H2274" s="31">
        <f t="shared" ref="H2274" si="13680">F2274+D2274</f>
        <v>0</v>
      </c>
      <c r="I2274" s="31" t="e">
        <f t="shared" si="13512"/>
        <v>#DIV/0!</v>
      </c>
      <c r="J2274" s="31">
        <f t="shared" ref="J2274" si="13681">G2274+E2274</f>
        <v>0</v>
      </c>
      <c r="K2274" s="31">
        <f>DSUM(المنصرف!$A$2:$L$38,5,A2273:B2274)</f>
        <v>0</v>
      </c>
      <c r="L2274" s="31" t="e">
        <f t="shared" ref="L2274" si="13682">K2274*I2274</f>
        <v>#DIV/0!</v>
      </c>
      <c r="M2274" s="31">
        <f t="shared" ref="M2274" si="13683">H2274-K2274</f>
        <v>0</v>
      </c>
      <c r="N2274" s="31" t="e">
        <f t="shared" ref="N2274" si="13684">M2274*I2274</f>
        <v>#DIV/0!</v>
      </c>
      <c r="O2274" s="31"/>
      <c r="P2274" s="31" t="e">
        <f t="shared" ref="P2274" si="13685">O2274*I2274</f>
        <v>#DIV/0!</v>
      </c>
      <c r="Q2274" s="31">
        <f t="shared" ref="Q2274" si="13686">IF(M2274&gt;O2274,M2274-O2274,0)</f>
        <v>0</v>
      </c>
      <c r="R2274" s="31" t="e">
        <f t="shared" ref="R2274" si="13687">Q2274*I2274</f>
        <v>#DIV/0!</v>
      </c>
      <c r="S2274" s="31">
        <f t="shared" ref="S2274" si="13688">IF(O2274&gt;M2274,O2274-M2274,0)</f>
        <v>0</v>
      </c>
      <c r="T2274" s="32" t="e">
        <f t="shared" ref="T2274" si="13689">S2274*I2274</f>
        <v>#DIV/0!</v>
      </c>
    </row>
    <row r="2275" spans="1:20" s="2" customFormat="1" ht="15" hidden="1">
      <c r="A2275" s="18" t="str">
        <f t="shared" ref="A2275" si="13690">$A$3</f>
        <v>اسم المزرعة</v>
      </c>
      <c r="B2275" s="19" t="str">
        <f t="shared" ref="B2275" si="13691">B2273</f>
        <v>اسم الصنف</v>
      </c>
      <c r="C2275" s="19"/>
      <c r="D2275" s="19"/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9"/>
      <c r="T2275" s="20"/>
    </row>
    <row r="2276" spans="1:20" ht="20.100000000000001" customHeight="1">
      <c r="A2276" s="29" t="str">
        <f t="shared" si="13510"/>
        <v/>
      </c>
      <c r="B2276" s="62" t="s">
        <v>34</v>
      </c>
      <c r="C2276" s="30"/>
      <c r="D2276" s="31">
        <f>DSUM('اول المدة'!$A$2:$I$45,5,A2275:B2276)</f>
        <v>0</v>
      </c>
      <c r="E2276" s="31">
        <f>DSUM('اول المدة'!$A$2:$I$45,7,A2275:B2276)</f>
        <v>0</v>
      </c>
      <c r="F2276" s="31">
        <f>DSUM(الوارد!$A$2:$K$38,6,A2275:B2276)</f>
        <v>0</v>
      </c>
      <c r="G2276" s="31">
        <f>DSUM(الوارد!$A$2:$K$38,8,A2275:B2276)</f>
        <v>0</v>
      </c>
      <c r="H2276" s="31">
        <f t="shared" ref="H2276" si="13692">F2276+D2276</f>
        <v>0</v>
      </c>
      <c r="I2276" s="31" t="e">
        <f t="shared" si="13512"/>
        <v>#DIV/0!</v>
      </c>
      <c r="J2276" s="31">
        <f t="shared" ref="J2276" si="13693">G2276+E2276</f>
        <v>0</v>
      </c>
      <c r="K2276" s="31">
        <f>DSUM(المنصرف!$A$2:$L$38,5,A2275:B2276)</f>
        <v>0</v>
      </c>
      <c r="L2276" s="31" t="e">
        <f t="shared" ref="L2276" si="13694">K2276*I2276</f>
        <v>#DIV/0!</v>
      </c>
      <c r="M2276" s="31">
        <f t="shared" ref="M2276" si="13695">H2276-K2276</f>
        <v>0</v>
      </c>
      <c r="N2276" s="31" t="e">
        <f t="shared" ref="N2276" si="13696">M2276*I2276</f>
        <v>#DIV/0!</v>
      </c>
      <c r="O2276" s="31"/>
      <c r="P2276" s="31" t="e">
        <f t="shared" ref="P2276" si="13697">O2276*I2276</f>
        <v>#DIV/0!</v>
      </c>
      <c r="Q2276" s="31">
        <f t="shared" ref="Q2276" si="13698">IF(M2276&gt;O2276,M2276-O2276,0)</f>
        <v>0</v>
      </c>
      <c r="R2276" s="31" t="e">
        <f t="shared" ref="R2276" si="13699">Q2276*I2276</f>
        <v>#DIV/0!</v>
      </c>
      <c r="S2276" s="31">
        <f t="shared" ref="S2276" si="13700">IF(O2276&gt;M2276,O2276-M2276,0)</f>
        <v>0</v>
      </c>
      <c r="T2276" s="32" t="e">
        <f t="shared" ref="T2276" si="13701">S2276*I2276</f>
        <v>#DIV/0!</v>
      </c>
    </row>
    <row r="2277" spans="1:20" s="2" customFormat="1" ht="15" hidden="1">
      <c r="A2277" s="18" t="str">
        <f t="shared" ref="A2277" si="13702">$A$3</f>
        <v>اسم المزرعة</v>
      </c>
      <c r="B2277" s="19" t="str">
        <f t="shared" ref="B2277" si="13703">B2275</f>
        <v>اسم الصنف</v>
      </c>
      <c r="C2277" s="19"/>
      <c r="D2277" s="19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20"/>
    </row>
    <row r="2278" spans="1:20" ht="20.100000000000001" customHeight="1">
      <c r="A2278" s="29" t="str">
        <f t="shared" si="13510"/>
        <v/>
      </c>
      <c r="B2278" s="62" t="s">
        <v>34</v>
      </c>
      <c r="C2278" s="30"/>
      <c r="D2278" s="31">
        <f>DSUM('اول المدة'!$A$2:$I$45,5,A2277:B2278)</f>
        <v>0</v>
      </c>
      <c r="E2278" s="31">
        <f>DSUM('اول المدة'!$A$2:$I$45,7,A2277:B2278)</f>
        <v>0</v>
      </c>
      <c r="F2278" s="31">
        <f>DSUM(الوارد!$A$2:$K$38,6,A2277:B2278)</f>
        <v>0</v>
      </c>
      <c r="G2278" s="31">
        <f>DSUM(الوارد!$A$2:$K$38,8,A2277:B2278)</f>
        <v>0</v>
      </c>
      <c r="H2278" s="31">
        <f t="shared" ref="H2278" si="13704">F2278+D2278</f>
        <v>0</v>
      </c>
      <c r="I2278" s="31" t="e">
        <f t="shared" si="13512"/>
        <v>#DIV/0!</v>
      </c>
      <c r="J2278" s="31">
        <f t="shared" ref="J2278" si="13705">G2278+E2278</f>
        <v>0</v>
      </c>
      <c r="K2278" s="31">
        <f>DSUM(المنصرف!$A$2:$L$38,5,A2277:B2278)</f>
        <v>0</v>
      </c>
      <c r="L2278" s="31" t="e">
        <f t="shared" ref="L2278" si="13706">K2278*I2278</f>
        <v>#DIV/0!</v>
      </c>
      <c r="M2278" s="31">
        <f t="shared" ref="M2278" si="13707">H2278-K2278</f>
        <v>0</v>
      </c>
      <c r="N2278" s="31" t="e">
        <f t="shared" ref="N2278" si="13708">M2278*I2278</f>
        <v>#DIV/0!</v>
      </c>
      <c r="O2278" s="31"/>
      <c r="P2278" s="31" t="e">
        <f t="shared" ref="P2278" si="13709">O2278*I2278</f>
        <v>#DIV/0!</v>
      </c>
      <c r="Q2278" s="31">
        <f t="shared" ref="Q2278" si="13710">IF(M2278&gt;O2278,M2278-O2278,0)</f>
        <v>0</v>
      </c>
      <c r="R2278" s="31" t="e">
        <f t="shared" ref="R2278" si="13711">Q2278*I2278</f>
        <v>#DIV/0!</v>
      </c>
      <c r="S2278" s="31">
        <f t="shared" ref="S2278" si="13712">IF(O2278&gt;M2278,O2278-M2278,0)</f>
        <v>0</v>
      </c>
      <c r="T2278" s="32" t="e">
        <f t="shared" ref="T2278" si="13713">S2278*I2278</f>
        <v>#DIV/0!</v>
      </c>
    </row>
    <row r="2279" spans="1:20" s="2" customFormat="1" ht="15" hidden="1">
      <c r="A2279" s="18" t="str">
        <f t="shared" ref="A2279" si="13714">$A$3</f>
        <v>اسم المزرعة</v>
      </c>
      <c r="B2279" s="19" t="str">
        <f t="shared" ref="B2279" si="13715">B2277</f>
        <v>اسم الصنف</v>
      </c>
      <c r="C2279" s="19"/>
      <c r="D2279" s="19"/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  <c r="R2279" s="19"/>
      <c r="S2279" s="19"/>
      <c r="T2279" s="20"/>
    </row>
    <row r="2280" spans="1:20" ht="20.100000000000001" customHeight="1">
      <c r="A2280" s="29" t="str">
        <f t="shared" si="13510"/>
        <v/>
      </c>
      <c r="B2280" s="62" t="s">
        <v>34</v>
      </c>
      <c r="C2280" s="30"/>
      <c r="D2280" s="31">
        <f>DSUM('اول المدة'!$A$2:$I$45,5,A2279:B2280)</f>
        <v>0</v>
      </c>
      <c r="E2280" s="31">
        <f>DSUM('اول المدة'!$A$2:$I$45,7,A2279:B2280)</f>
        <v>0</v>
      </c>
      <c r="F2280" s="31">
        <f>DSUM(الوارد!$A$2:$K$38,6,A2279:B2280)</f>
        <v>0</v>
      </c>
      <c r="G2280" s="31">
        <f>DSUM(الوارد!$A$2:$K$38,8,A2279:B2280)</f>
        <v>0</v>
      </c>
      <c r="H2280" s="31">
        <f t="shared" ref="H2280" si="13716">F2280+D2280</f>
        <v>0</v>
      </c>
      <c r="I2280" s="31" t="e">
        <f t="shared" si="13512"/>
        <v>#DIV/0!</v>
      </c>
      <c r="J2280" s="31">
        <f t="shared" ref="J2280" si="13717">G2280+E2280</f>
        <v>0</v>
      </c>
      <c r="K2280" s="31">
        <f>DSUM(المنصرف!$A$2:$L$38,5,A2279:B2280)</f>
        <v>0</v>
      </c>
      <c r="L2280" s="31" t="e">
        <f t="shared" ref="L2280" si="13718">K2280*I2280</f>
        <v>#DIV/0!</v>
      </c>
      <c r="M2280" s="31">
        <f t="shared" ref="M2280" si="13719">H2280-K2280</f>
        <v>0</v>
      </c>
      <c r="N2280" s="31" t="e">
        <f t="shared" ref="N2280" si="13720">M2280*I2280</f>
        <v>#DIV/0!</v>
      </c>
      <c r="O2280" s="31"/>
      <c r="P2280" s="31" t="e">
        <f t="shared" ref="P2280" si="13721">O2280*I2280</f>
        <v>#DIV/0!</v>
      </c>
      <c r="Q2280" s="31">
        <f t="shared" ref="Q2280" si="13722">IF(M2280&gt;O2280,M2280-O2280,0)</f>
        <v>0</v>
      </c>
      <c r="R2280" s="31" t="e">
        <f t="shared" ref="R2280" si="13723">Q2280*I2280</f>
        <v>#DIV/0!</v>
      </c>
      <c r="S2280" s="31">
        <f t="shared" ref="S2280" si="13724">IF(O2280&gt;M2280,O2280-M2280,0)</f>
        <v>0</v>
      </c>
      <c r="T2280" s="32" t="e">
        <f t="shared" ref="T2280" si="13725">S2280*I2280</f>
        <v>#DIV/0!</v>
      </c>
    </row>
    <row r="2281" spans="1:20" s="2" customFormat="1" ht="15" hidden="1">
      <c r="A2281" s="18" t="str">
        <f t="shared" ref="A2281" si="13726">$A$3</f>
        <v>اسم المزرعة</v>
      </c>
      <c r="B2281" s="19" t="str">
        <f t="shared" ref="B2281" si="13727">B2279</f>
        <v>اسم الصنف</v>
      </c>
      <c r="C2281" s="19"/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  <c r="R2281" s="19"/>
      <c r="S2281" s="19"/>
      <c r="T2281" s="20"/>
    </row>
    <row r="2282" spans="1:20" ht="20.100000000000001" customHeight="1">
      <c r="A2282" s="29" t="str">
        <f t="shared" si="13510"/>
        <v/>
      </c>
      <c r="B2282" s="62" t="s">
        <v>34</v>
      </c>
      <c r="C2282" s="30"/>
      <c r="D2282" s="31">
        <f>DSUM('اول المدة'!$A$2:$I$45,5,A2281:B2282)</f>
        <v>0</v>
      </c>
      <c r="E2282" s="31">
        <f>DSUM('اول المدة'!$A$2:$I$45,7,A2281:B2282)</f>
        <v>0</v>
      </c>
      <c r="F2282" s="31">
        <f>DSUM(الوارد!$A$2:$K$38,6,A2281:B2282)</f>
        <v>0</v>
      </c>
      <c r="G2282" s="31">
        <f>DSUM(الوارد!$A$2:$K$38,8,A2281:B2282)</f>
        <v>0</v>
      </c>
      <c r="H2282" s="31">
        <f t="shared" ref="H2282" si="13728">F2282+D2282</f>
        <v>0</v>
      </c>
      <c r="I2282" s="31" t="e">
        <f t="shared" si="13512"/>
        <v>#DIV/0!</v>
      </c>
      <c r="J2282" s="31">
        <f t="shared" ref="J2282" si="13729">G2282+E2282</f>
        <v>0</v>
      </c>
      <c r="K2282" s="31">
        <f>DSUM(المنصرف!$A$2:$L$38,5,A2281:B2282)</f>
        <v>0</v>
      </c>
      <c r="L2282" s="31" t="e">
        <f t="shared" ref="L2282" si="13730">K2282*I2282</f>
        <v>#DIV/0!</v>
      </c>
      <c r="M2282" s="31">
        <f t="shared" ref="M2282" si="13731">H2282-K2282</f>
        <v>0</v>
      </c>
      <c r="N2282" s="31" t="e">
        <f t="shared" ref="N2282" si="13732">M2282*I2282</f>
        <v>#DIV/0!</v>
      </c>
      <c r="O2282" s="31"/>
      <c r="P2282" s="31" t="e">
        <f t="shared" ref="P2282" si="13733">O2282*I2282</f>
        <v>#DIV/0!</v>
      </c>
      <c r="Q2282" s="31">
        <f t="shared" ref="Q2282" si="13734">IF(M2282&gt;O2282,M2282-O2282,0)</f>
        <v>0</v>
      </c>
      <c r="R2282" s="31" t="e">
        <f t="shared" ref="R2282" si="13735">Q2282*I2282</f>
        <v>#DIV/0!</v>
      </c>
      <c r="S2282" s="31">
        <f t="shared" ref="S2282" si="13736">IF(O2282&gt;M2282,O2282-M2282,0)</f>
        <v>0</v>
      </c>
      <c r="T2282" s="32" t="e">
        <f t="shared" ref="T2282" si="13737">S2282*I2282</f>
        <v>#DIV/0!</v>
      </c>
    </row>
    <row r="2283" spans="1:20" s="2" customFormat="1" ht="15" hidden="1">
      <c r="A2283" s="18" t="str">
        <f t="shared" ref="A2283" si="13738">$A$3</f>
        <v>اسم المزرعة</v>
      </c>
      <c r="B2283" s="19" t="str">
        <f t="shared" ref="B2283" si="13739">B2281</f>
        <v>اسم الصنف</v>
      </c>
      <c r="C2283" s="19"/>
      <c r="D2283" s="19"/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20"/>
    </row>
    <row r="2284" spans="1:20" ht="20.100000000000001" customHeight="1">
      <c r="A2284" s="29" t="str">
        <f t="shared" si="13510"/>
        <v/>
      </c>
      <c r="B2284" s="62" t="s">
        <v>34</v>
      </c>
      <c r="C2284" s="30"/>
      <c r="D2284" s="31">
        <f>DSUM('اول المدة'!$A$2:$I$45,5,A2283:B2284)</f>
        <v>0</v>
      </c>
      <c r="E2284" s="31">
        <f>DSUM('اول المدة'!$A$2:$I$45,7,A2283:B2284)</f>
        <v>0</v>
      </c>
      <c r="F2284" s="31">
        <f>DSUM(الوارد!$A$2:$K$38,6,A2283:B2284)</f>
        <v>0</v>
      </c>
      <c r="G2284" s="31">
        <f>DSUM(الوارد!$A$2:$K$38,8,A2283:B2284)</f>
        <v>0</v>
      </c>
      <c r="H2284" s="31">
        <f t="shared" ref="H2284" si="13740">F2284+D2284</f>
        <v>0</v>
      </c>
      <c r="I2284" s="31" t="e">
        <f t="shared" si="13512"/>
        <v>#DIV/0!</v>
      </c>
      <c r="J2284" s="31">
        <f t="shared" ref="J2284" si="13741">G2284+E2284</f>
        <v>0</v>
      </c>
      <c r="K2284" s="31">
        <f>DSUM(المنصرف!$A$2:$L$38,5,A2283:B2284)</f>
        <v>0</v>
      </c>
      <c r="L2284" s="31" t="e">
        <f t="shared" ref="L2284" si="13742">K2284*I2284</f>
        <v>#DIV/0!</v>
      </c>
      <c r="M2284" s="31">
        <f t="shared" ref="M2284" si="13743">H2284-K2284</f>
        <v>0</v>
      </c>
      <c r="N2284" s="31" t="e">
        <f t="shared" ref="N2284" si="13744">M2284*I2284</f>
        <v>#DIV/0!</v>
      </c>
      <c r="O2284" s="31"/>
      <c r="P2284" s="31" t="e">
        <f t="shared" ref="P2284" si="13745">O2284*I2284</f>
        <v>#DIV/0!</v>
      </c>
      <c r="Q2284" s="31">
        <f t="shared" ref="Q2284" si="13746">IF(M2284&gt;O2284,M2284-O2284,0)</f>
        <v>0</v>
      </c>
      <c r="R2284" s="31" t="e">
        <f t="shared" ref="R2284" si="13747">Q2284*I2284</f>
        <v>#DIV/0!</v>
      </c>
      <c r="S2284" s="31">
        <f t="shared" ref="S2284" si="13748">IF(O2284&gt;M2284,O2284-M2284,0)</f>
        <v>0</v>
      </c>
      <c r="T2284" s="32" t="e">
        <f t="shared" ref="T2284" si="13749">S2284*I2284</f>
        <v>#DIV/0!</v>
      </c>
    </row>
    <row r="2285" spans="1:20" s="2" customFormat="1" ht="15" hidden="1">
      <c r="A2285" s="18" t="str">
        <f t="shared" ref="A2285" si="13750">$A$3</f>
        <v>اسم المزرعة</v>
      </c>
      <c r="B2285" s="19" t="str">
        <f t="shared" ref="B2285" si="13751">B2283</f>
        <v>اسم الصنف</v>
      </c>
      <c r="C2285" s="19"/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  <c r="R2285" s="19"/>
      <c r="S2285" s="19"/>
      <c r="T2285" s="20"/>
    </row>
    <row r="2286" spans="1:20" ht="20.100000000000001" customHeight="1">
      <c r="A2286" s="29" t="str">
        <f t="shared" si="13510"/>
        <v/>
      </c>
      <c r="B2286" s="62" t="s">
        <v>34</v>
      </c>
      <c r="C2286" s="30"/>
      <c r="D2286" s="31">
        <f>DSUM('اول المدة'!$A$2:$I$45,5,A2285:B2286)</f>
        <v>0</v>
      </c>
      <c r="E2286" s="31">
        <f>DSUM('اول المدة'!$A$2:$I$45,7,A2285:B2286)</f>
        <v>0</v>
      </c>
      <c r="F2286" s="31">
        <f>DSUM(الوارد!$A$2:$K$38,6,A2285:B2286)</f>
        <v>0</v>
      </c>
      <c r="G2286" s="31">
        <f>DSUM(الوارد!$A$2:$K$38,8,A2285:B2286)</f>
        <v>0</v>
      </c>
      <c r="H2286" s="31">
        <f t="shared" ref="H2286" si="13752">F2286+D2286</f>
        <v>0</v>
      </c>
      <c r="I2286" s="31" t="e">
        <f t="shared" si="13512"/>
        <v>#DIV/0!</v>
      </c>
      <c r="J2286" s="31">
        <f t="shared" ref="J2286" si="13753">G2286+E2286</f>
        <v>0</v>
      </c>
      <c r="K2286" s="31">
        <f>DSUM(المنصرف!$A$2:$L$38,5,A2285:B2286)</f>
        <v>0</v>
      </c>
      <c r="L2286" s="31" t="e">
        <f t="shared" ref="L2286" si="13754">K2286*I2286</f>
        <v>#DIV/0!</v>
      </c>
      <c r="M2286" s="31">
        <f t="shared" ref="M2286" si="13755">H2286-K2286</f>
        <v>0</v>
      </c>
      <c r="N2286" s="31" t="e">
        <f t="shared" ref="N2286" si="13756">M2286*I2286</f>
        <v>#DIV/0!</v>
      </c>
      <c r="O2286" s="31"/>
      <c r="P2286" s="31" t="e">
        <f t="shared" ref="P2286" si="13757">O2286*I2286</f>
        <v>#DIV/0!</v>
      </c>
      <c r="Q2286" s="31">
        <f t="shared" ref="Q2286" si="13758">IF(M2286&gt;O2286,M2286-O2286,0)</f>
        <v>0</v>
      </c>
      <c r="R2286" s="31" t="e">
        <f t="shared" ref="R2286" si="13759">Q2286*I2286</f>
        <v>#DIV/0!</v>
      </c>
      <c r="S2286" s="31">
        <f t="shared" ref="S2286" si="13760">IF(O2286&gt;M2286,O2286-M2286,0)</f>
        <v>0</v>
      </c>
      <c r="T2286" s="32" t="e">
        <f t="shared" ref="T2286" si="13761">S2286*I2286</f>
        <v>#DIV/0!</v>
      </c>
    </row>
    <row r="2287" spans="1:20" s="2" customFormat="1" ht="15" hidden="1">
      <c r="A2287" s="18" t="str">
        <f t="shared" ref="A2287" si="13762">$A$3</f>
        <v>اسم المزرعة</v>
      </c>
      <c r="B2287" s="19" t="str">
        <f t="shared" ref="B2287" si="13763">B2285</f>
        <v>اسم الصنف</v>
      </c>
      <c r="C2287" s="19"/>
      <c r="D2287" s="19"/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  <c r="R2287" s="19"/>
      <c r="S2287" s="19"/>
      <c r="T2287" s="20"/>
    </row>
    <row r="2288" spans="1:20" ht="20.100000000000001" customHeight="1">
      <c r="A2288" s="29" t="str">
        <f t="shared" si="13510"/>
        <v/>
      </c>
      <c r="B2288" s="62" t="s">
        <v>34</v>
      </c>
      <c r="C2288" s="30"/>
      <c r="D2288" s="31">
        <f>DSUM('اول المدة'!$A$2:$I$45,5,A2287:B2288)</f>
        <v>0</v>
      </c>
      <c r="E2288" s="31">
        <f>DSUM('اول المدة'!$A$2:$I$45,7,A2287:B2288)</f>
        <v>0</v>
      </c>
      <c r="F2288" s="31">
        <f>DSUM(الوارد!$A$2:$K$38,6,A2287:B2288)</f>
        <v>0</v>
      </c>
      <c r="G2288" s="31">
        <f>DSUM(الوارد!$A$2:$K$38,8,A2287:B2288)</f>
        <v>0</v>
      </c>
      <c r="H2288" s="31">
        <f t="shared" ref="H2288" si="13764">F2288+D2288</f>
        <v>0</v>
      </c>
      <c r="I2288" s="31" t="e">
        <f t="shared" si="13512"/>
        <v>#DIV/0!</v>
      </c>
      <c r="J2288" s="31">
        <f t="shared" ref="J2288" si="13765">G2288+E2288</f>
        <v>0</v>
      </c>
      <c r="K2288" s="31">
        <f>DSUM(المنصرف!$A$2:$L$38,5,A2287:B2288)</f>
        <v>0</v>
      </c>
      <c r="L2288" s="31" t="e">
        <f t="shared" ref="L2288" si="13766">K2288*I2288</f>
        <v>#DIV/0!</v>
      </c>
      <c r="M2288" s="31">
        <f t="shared" ref="M2288" si="13767">H2288-K2288</f>
        <v>0</v>
      </c>
      <c r="N2288" s="31" t="e">
        <f t="shared" ref="N2288" si="13768">M2288*I2288</f>
        <v>#DIV/0!</v>
      </c>
      <c r="O2288" s="31"/>
      <c r="P2288" s="31" t="e">
        <f t="shared" ref="P2288" si="13769">O2288*I2288</f>
        <v>#DIV/0!</v>
      </c>
      <c r="Q2288" s="31">
        <f t="shared" ref="Q2288" si="13770">IF(M2288&gt;O2288,M2288-O2288,0)</f>
        <v>0</v>
      </c>
      <c r="R2288" s="31" t="e">
        <f t="shared" ref="R2288" si="13771">Q2288*I2288</f>
        <v>#DIV/0!</v>
      </c>
      <c r="S2288" s="31">
        <f t="shared" ref="S2288" si="13772">IF(O2288&gt;M2288,O2288-M2288,0)</f>
        <v>0</v>
      </c>
      <c r="T2288" s="32" t="e">
        <f t="shared" ref="T2288" si="13773">S2288*I2288</f>
        <v>#DIV/0!</v>
      </c>
    </row>
    <row r="2289" spans="1:20" s="2" customFormat="1" ht="15" hidden="1">
      <c r="A2289" s="18" t="str">
        <f t="shared" ref="A2289" si="13774">$A$3</f>
        <v>اسم المزرعة</v>
      </c>
      <c r="B2289" s="19" t="str">
        <f t="shared" ref="B2289" si="13775">B2287</f>
        <v>اسم الصنف</v>
      </c>
      <c r="C2289" s="19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20"/>
    </row>
    <row r="2290" spans="1:20" ht="20.100000000000001" customHeight="1">
      <c r="A2290" s="29" t="str">
        <f t="shared" si="13510"/>
        <v/>
      </c>
      <c r="B2290" s="62" t="s">
        <v>34</v>
      </c>
      <c r="C2290" s="30"/>
      <c r="D2290" s="31">
        <f>DSUM('اول المدة'!$A$2:$I$45,5,A2289:B2290)</f>
        <v>0</v>
      </c>
      <c r="E2290" s="31">
        <f>DSUM('اول المدة'!$A$2:$I$45,7,A2289:B2290)</f>
        <v>0</v>
      </c>
      <c r="F2290" s="31">
        <f>DSUM(الوارد!$A$2:$K$38,6,A2289:B2290)</f>
        <v>0</v>
      </c>
      <c r="G2290" s="31">
        <f>DSUM(الوارد!$A$2:$K$38,8,A2289:B2290)</f>
        <v>0</v>
      </c>
      <c r="H2290" s="31">
        <f t="shared" ref="H2290" si="13776">F2290+D2290</f>
        <v>0</v>
      </c>
      <c r="I2290" s="31" t="e">
        <f t="shared" si="13512"/>
        <v>#DIV/0!</v>
      </c>
      <c r="J2290" s="31">
        <f t="shared" ref="J2290" si="13777">G2290+E2290</f>
        <v>0</v>
      </c>
      <c r="K2290" s="31">
        <f>DSUM(المنصرف!$A$2:$L$38,5,A2289:B2290)</f>
        <v>0</v>
      </c>
      <c r="L2290" s="31" t="e">
        <f t="shared" ref="L2290" si="13778">K2290*I2290</f>
        <v>#DIV/0!</v>
      </c>
      <c r="M2290" s="31">
        <f t="shared" ref="M2290" si="13779">H2290-K2290</f>
        <v>0</v>
      </c>
      <c r="N2290" s="31" t="e">
        <f t="shared" ref="N2290" si="13780">M2290*I2290</f>
        <v>#DIV/0!</v>
      </c>
      <c r="O2290" s="31"/>
      <c r="P2290" s="31" t="e">
        <f t="shared" ref="P2290" si="13781">O2290*I2290</f>
        <v>#DIV/0!</v>
      </c>
      <c r="Q2290" s="31">
        <f t="shared" ref="Q2290" si="13782">IF(M2290&gt;O2290,M2290-O2290,0)</f>
        <v>0</v>
      </c>
      <c r="R2290" s="31" t="e">
        <f t="shared" ref="R2290" si="13783">Q2290*I2290</f>
        <v>#DIV/0!</v>
      </c>
      <c r="S2290" s="31">
        <f t="shared" ref="S2290" si="13784">IF(O2290&gt;M2290,O2290-M2290,0)</f>
        <v>0</v>
      </c>
      <c r="T2290" s="32" t="e">
        <f t="shared" ref="T2290" si="13785">S2290*I2290</f>
        <v>#DIV/0!</v>
      </c>
    </row>
    <row r="2291" spans="1:20" s="2" customFormat="1" ht="15" hidden="1">
      <c r="A2291" s="18" t="str">
        <f t="shared" ref="A2291" si="13786">$A$3</f>
        <v>اسم المزرعة</v>
      </c>
      <c r="B2291" s="19" t="str">
        <f t="shared" ref="B2291" si="13787">B2289</f>
        <v>اسم الصنف</v>
      </c>
      <c r="C2291" s="19"/>
      <c r="D2291" s="19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  <c r="R2291" s="19"/>
      <c r="S2291" s="19"/>
      <c r="T2291" s="20"/>
    </row>
    <row r="2292" spans="1:20" ht="20.100000000000001" customHeight="1">
      <c r="A2292" s="29" t="str">
        <f t="shared" si="13510"/>
        <v/>
      </c>
      <c r="B2292" s="62" t="s">
        <v>34</v>
      </c>
      <c r="C2292" s="30"/>
      <c r="D2292" s="31">
        <f>DSUM('اول المدة'!$A$2:$I$45,5,A2291:B2292)</f>
        <v>0</v>
      </c>
      <c r="E2292" s="31">
        <f>DSUM('اول المدة'!$A$2:$I$45,7,A2291:B2292)</f>
        <v>0</v>
      </c>
      <c r="F2292" s="31">
        <f>DSUM(الوارد!$A$2:$K$38,6,A2291:B2292)</f>
        <v>0</v>
      </c>
      <c r="G2292" s="31">
        <f>DSUM(الوارد!$A$2:$K$38,8,A2291:B2292)</f>
        <v>0</v>
      </c>
      <c r="H2292" s="31">
        <f t="shared" ref="H2292" si="13788">F2292+D2292</f>
        <v>0</v>
      </c>
      <c r="I2292" s="31" t="e">
        <f t="shared" si="13512"/>
        <v>#DIV/0!</v>
      </c>
      <c r="J2292" s="31">
        <f t="shared" ref="J2292" si="13789">G2292+E2292</f>
        <v>0</v>
      </c>
      <c r="K2292" s="31">
        <f>DSUM(المنصرف!$A$2:$L$38,5,A2291:B2292)</f>
        <v>0</v>
      </c>
      <c r="L2292" s="31" t="e">
        <f t="shared" ref="L2292" si="13790">K2292*I2292</f>
        <v>#DIV/0!</v>
      </c>
      <c r="M2292" s="31">
        <f t="shared" ref="M2292" si="13791">H2292-K2292</f>
        <v>0</v>
      </c>
      <c r="N2292" s="31" t="e">
        <f t="shared" ref="N2292" si="13792">M2292*I2292</f>
        <v>#DIV/0!</v>
      </c>
      <c r="O2292" s="31"/>
      <c r="P2292" s="31" t="e">
        <f t="shared" ref="P2292" si="13793">O2292*I2292</f>
        <v>#DIV/0!</v>
      </c>
      <c r="Q2292" s="31">
        <f t="shared" ref="Q2292" si="13794">IF(M2292&gt;O2292,M2292-O2292,0)</f>
        <v>0</v>
      </c>
      <c r="R2292" s="31" t="e">
        <f t="shared" ref="R2292" si="13795">Q2292*I2292</f>
        <v>#DIV/0!</v>
      </c>
      <c r="S2292" s="31">
        <f t="shared" ref="S2292" si="13796">IF(O2292&gt;M2292,O2292-M2292,0)</f>
        <v>0</v>
      </c>
      <c r="T2292" s="32" t="e">
        <f t="shared" ref="T2292" si="13797">S2292*I2292</f>
        <v>#DIV/0!</v>
      </c>
    </row>
    <row r="2293" spans="1:20" s="2" customFormat="1" ht="15" hidden="1">
      <c r="A2293" s="18" t="str">
        <f t="shared" ref="A2293" si="13798">$A$3</f>
        <v>اسم المزرعة</v>
      </c>
      <c r="B2293" s="19" t="str">
        <f t="shared" ref="B2293" si="13799">B2291</f>
        <v>اسم الصنف</v>
      </c>
      <c r="C2293" s="19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  <c r="R2293" s="19"/>
      <c r="S2293" s="19"/>
      <c r="T2293" s="20"/>
    </row>
    <row r="2294" spans="1:20" ht="20.100000000000001" customHeight="1">
      <c r="A2294" s="29" t="str">
        <f t="shared" si="13510"/>
        <v/>
      </c>
      <c r="B2294" s="62" t="s">
        <v>34</v>
      </c>
      <c r="C2294" s="30"/>
      <c r="D2294" s="31">
        <f>DSUM('اول المدة'!$A$2:$I$45,5,A2293:B2294)</f>
        <v>0</v>
      </c>
      <c r="E2294" s="31">
        <f>DSUM('اول المدة'!$A$2:$I$45,7,A2293:B2294)</f>
        <v>0</v>
      </c>
      <c r="F2294" s="31">
        <f>DSUM(الوارد!$A$2:$K$38,6,A2293:B2294)</f>
        <v>0</v>
      </c>
      <c r="G2294" s="31">
        <f>DSUM(الوارد!$A$2:$K$38,8,A2293:B2294)</f>
        <v>0</v>
      </c>
      <c r="H2294" s="31">
        <f t="shared" ref="H2294" si="13800">F2294+D2294</f>
        <v>0</v>
      </c>
      <c r="I2294" s="31" t="e">
        <f t="shared" si="13512"/>
        <v>#DIV/0!</v>
      </c>
      <c r="J2294" s="31">
        <f t="shared" ref="J2294" si="13801">G2294+E2294</f>
        <v>0</v>
      </c>
      <c r="K2294" s="31">
        <f>DSUM(المنصرف!$A$2:$L$38,5,A2293:B2294)</f>
        <v>0</v>
      </c>
      <c r="L2294" s="31" t="e">
        <f t="shared" ref="L2294" si="13802">K2294*I2294</f>
        <v>#DIV/0!</v>
      </c>
      <c r="M2294" s="31">
        <f t="shared" ref="M2294" si="13803">H2294-K2294</f>
        <v>0</v>
      </c>
      <c r="N2294" s="31" t="e">
        <f t="shared" ref="N2294" si="13804">M2294*I2294</f>
        <v>#DIV/0!</v>
      </c>
      <c r="O2294" s="31"/>
      <c r="P2294" s="31" t="e">
        <f t="shared" ref="P2294" si="13805">O2294*I2294</f>
        <v>#DIV/0!</v>
      </c>
      <c r="Q2294" s="31">
        <f t="shared" ref="Q2294" si="13806">IF(M2294&gt;O2294,M2294-O2294,0)</f>
        <v>0</v>
      </c>
      <c r="R2294" s="31" t="e">
        <f t="shared" ref="R2294" si="13807">Q2294*I2294</f>
        <v>#DIV/0!</v>
      </c>
      <c r="S2294" s="31">
        <f t="shared" ref="S2294" si="13808">IF(O2294&gt;M2294,O2294-M2294,0)</f>
        <v>0</v>
      </c>
      <c r="T2294" s="32" t="e">
        <f t="shared" ref="T2294" si="13809">S2294*I2294</f>
        <v>#DIV/0!</v>
      </c>
    </row>
    <row r="2295" spans="1:20" s="2" customFormat="1" ht="15" hidden="1">
      <c r="A2295" s="18" t="str">
        <f t="shared" ref="A2295" si="13810">$A$3</f>
        <v>اسم المزرعة</v>
      </c>
      <c r="B2295" s="19" t="str">
        <f t="shared" ref="B2295" si="13811">B2293</f>
        <v>اسم الصنف</v>
      </c>
      <c r="C2295" s="19"/>
      <c r="D2295" s="19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20"/>
    </row>
    <row r="2296" spans="1:20" ht="20.100000000000001" customHeight="1">
      <c r="A2296" s="29" t="str">
        <f t="shared" si="13510"/>
        <v/>
      </c>
      <c r="B2296" s="62" t="s">
        <v>34</v>
      </c>
      <c r="C2296" s="30"/>
      <c r="D2296" s="31">
        <f>DSUM('اول المدة'!$A$2:$I$45,5,A2295:B2296)</f>
        <v>0</v>
      </c>
      <c r="E2296" s="31">
        <f>DSUM('اول المدة'!$A$2:$I$45,7,A2295:B2296)</f>
        <v>0</v>
      </c>
      <c r="F2296" s="31">
        <f>DSUM(الوارد!$A$2:$K$38,6,A2295:B2296)</f>
        <v>0</v>
      </c>
      <c r="G2296" s="31">
        <f>DSUM(الوارد!$A$2:$K$38,8,A2295:B2296)</f>
        <v>0</v>
      </c>
      <c r="H2296" s="31">
        <f t="shared" ref="H2296" si="13812">F2296+D2296</f>
        <v>0</v>
      </c>
      <c r="I2296" s="31" t="e">
        <f t="shared" si="13512"/>
        <v>#DIV/0!</v>
      </c>
      <c r="J2296" s="31">
        <f t="shared" ref="J2296" si="13813">G2296+E2296</f>
        <v>0</v>
      </c>
      <c r="K2296" s="31">
        <f>DSUM(المنصرف!$A$2:$L$38,5,A2295:B2296)</f>
        <v>0</v>
      </c>
      <c r="L2296" s="31" t="e">
        <f t="shared" ref="L2296" si="13814">K2296*I2296</f>
        <v>#DIV/0!</v>
      </c>
      <c r="M2296" s="31">
        <f t="shared" ref="M2296" si="13815">H2296-K2296</f>
        <v>0</v>
      </c>
      <c r="N2296" s="31" t="e">
        <f t="shared" ref="N2296" si="13816">M2296*I2296</f>
        <v>#DIV/0!</v>
      </c>
      <c r="O2296" s="31"/>
      <c r="P2296" s="31" t="e">
        <f t="shared" ref="P2296" si="13817">O2296*I2296</f>
        <v>#DIV/0!</v>
      </c>
      <c r="Q2296" s="31">
        <f t="shared" ref="Q2296" si="13818">IF(M2296&gt;O2296,M2296-O2296,0)</f>
        <v>0</v>
      </c>
      <c r="R2296" s="31" t="e">
        <f t="shared" ref="R2296" si="13819">Q2296*I2296</f>
        <v>#DIV/0!</v>
      </c>
      <c r="S2296" s="31">
        <f t="shared" ref="S2296" si="13820">IF(O2296&gt;M2296,O2296-M2296,0)</f>
        <v>0</v>
      </c>
      <c r="T2296" s="32" t="e">
        <f t="shared" ref="T2296" si="13821">S2296*I2296</f>
        <v>#DIV/0!</v>
      </c>
    </row>
    <row r="2297" spans="1:20" s="2" customFormat="1" ht="15" hidden="1">
      <c r="A2297" s="18" t="str">
        <f t="shared" ref="A2297" si="13822">$A$3</f>
        <v>اسم المزرعة</v>
      </c>
      <c r="B2297" s="19" t="str">
        <f t="shared" ref="B2297" si="13823">B2295</f>
        <v>اسم الصنف</v>
      </c>
      <c r="C2297" s="19"/>
      <c r="D2297" s="19"/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  <c r="R2297" s="19"/>
      <c r="S2297" s="19"/>
      <c r="T2297" s="20"/>
    </row>
    <row r="2298" spans="1:20" ht="20.100000000000001" customHeight="1">
      <c r="A2298" s="29" t="str">
        <f t="shared" si="13510"/>
        <v/>
      </c>
      <c r="B2298" s="62" t="s">
        <v>34</v>
      </c>
      <c r="C2298" s="30"/>
      <c r="D2298" s="31">
        <f>DSUM('اول المدة'!$A$2:$I$45,5,A2297:B2298)</f>
        <v>0</v>
      </c>
      <c r="E2298" s="31">
        <f>DSUM('اول المدة'!$A$2:$I$45,7,A2297:B2298)</f>
        <v>0</v>
      </c>
      <c r="F2298" s="31">
        <f>DSUM(الوارد!$A$2:$K$38,6,A2297:B2298)</f>
        <v>0</v>
      </c>
      <c r="G2298" s="31">
        <f>DSUM(الوارد!$A$2:$K$38,8,A2297:B2298)</f>
        <v>0</v>
      </c>
      <c r="H2298" s="31">
        <f t="shared" ref="H2298" si="13824">F2298+D2298</f>
        <v>0</v>
      </c>
      <c r="I2298" s="31" t="e">
        <f t="shared" si="13512"/>
        <v>#DIV/0!</v>
      </c>
      <c r="J2298" s="31">
        <f t="shared" ref="J2298" si="13825">G2298+E2298</f>
        <v>0</v>
      </c>
      <c r="K2298" s="31">
        <f>DSUM(المنصرف!$A$2:$L$38,5,A2297:B2298)</f>
        <v>0</v>
      </c>
      <c r="L2298" s="31" t="e">
        <f t="shared" ref="L2298" si="13826">K2298*I2298</f>
        <v>#DIV/0!</v>
      </c>
      <c r="M2298" s="31">
        <f t="shared" ref="M2298" si="13827">H2298-K2298</f>
        <v>0</v>
      </c>
      <c r="N2298" s="31" t="e">
        <f t="shared" ref="N2298" si="13828">M2298*I2298</f>
        <v>#DIV/0!</v>
      </c>
      <c r="O2298" s="31"/>
      <c r="P2298" s="31" t="e">
        <f t="shared" ref="P2298" si="13829">O2298*I2298</f>
        <v>#DIV/0!</v>
      </c>
      <c r="Q2298" s="31">
        <f t="shared" ref="Q2298" si="13830">IF(M2298&gt;O2298,M2298-O2298,0)</f>
        <v>0</v>
      </c>
      <c r="R2298" s="31" t="e">
        <f t="shared" ref="R2298" si="13831">Q2298*I2298</f>
        <v>#DIV/0!</v>
      </c>
      <c r="S2298" s="31">
        <f t="shared" ref="S2298" si="13832">IF(O2298&gt;M2298,O2298-M2298,0)</f>
        <v>0</v>
      </c>
      <c r="T2298" s="32" t="e">
        <f t="shared" ref="T2298" si="13833">S2298*I2298</f>
        <v>#DIV/0!</v>
      </c>
    </row>
    <row r="2299" spans="1:20" s="2" customFormat="1" ht="15" hidden="1">
      <c r="A2299" s="18" t="str">
        <f t="shared" ref="A2299" si="13834">$A$3</f>
        <v>اسم المزرعة</v>
      </c>
      <c r="B2299" s="19" t="str">
        <f t="shared" ref="B2299" si="13835">B2297</f>
        <v>اسم الصنف</v>
      </c>
      <c r="C2299" s="19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  <c r="R2299" s="19"/>
      <c r="S2299" s="19"/>
      <c r="T2299" s="20"/>
    </row>
    <row r="2300" spans="1:20" ht="20.100000000000001" customHeight="1">
      <c r="A2300" s="29" t="str">
        <f t="shared" si="13510"/>
        <v/>
      </c>
      <c r="B2300" s="62" t="s">
        <v>34</v>
      </c>
      <c r="C2300" s="30"/>
      <c r="D2300" s="31">
        <f>DSUM('اول المدة'!$A$2:$I$45,5,A2299:B2300)</f>
        <v>0</v>
      </c>
      <c r="E2300" s="31">
        <f>DSUM('اول المدة'!$A$2:$I$45,7,A2299:B2300)</f>
        <v>0</v>
      </c>
      <c r="F2300" s="31">
        <f>DSUM(الوارد!$A$2:$K$38,6,A2299:B2300)</f>
        <v>0</v>
      </c>
      <c r="G2300" s="31">
        <f>DSUM(الوارد!$A$2:$K$38,8,A2299:B2300)</f>
        <v>0</v>
      </c>
      <c r="H2300" s="31">
        <f t="shared" ref="H2300" si="13836">F2300+D2300</f>
        <v>0</v>
      </c>
      <c r="I2300" s="31" t="e">
        <f t="shared" si="13512"/>
        <v>#DIV/0!</v>
      </c>
      <c r="J2300" s="31">
        <f t="shared" ref="J2300" si="13837">G2300+E2300</f>
        <v>0</v>
      </c>
      <c r="K2300" s="31">
        <f>DSUM(المنصرف!$A$2:$L$38,5,A2299:B2300)</f>
        <v>0</v>
      </c>
      <c r="L2300" s="31" t="e">
        <f t="shared" ref="L2300" si="13838">K2300*I2300</f>
        <v>#DIV/0!</v>
      </c>
      <c r="M2300" s="31">
        <f t="shared" ref="M2300" si="13839">H2300-K2300</f>
        <v>0</v>
      </c>
      <c r="N2300" s="31" t="e">
        <f t="shared" ref="N2300" si="13840">M2300*I2300</f>
        <v>#DIV/0!</v>
      </c>
      <c r="O2300" s="31"/>
      <c r="P2300" s="31" t="e">
        <f t="shared" ref="P2300" si="13841">O2300*I2300</f>
        <v>#DIV/0!</v>
      </c>
      <c r="Q2300" s="31">
        <f t="shared" ref="Q2300" si="13842">IF(M2300&gt;O2300,M2300-O2300,0)</f>
        <v>0</v>
      </c>
      <c r="R2300" s="31" t="e">
        <f t="shared" ref="R2300" si="13843">Q2300*I2300</f>
        <v>#DIV/0!</v>
      </c>
      <c r="S2300" s="31">
        <f t="shared" ref="S2300" si="13844">IF(O2300&gt;M2300,O2300-M2300,0)</f>
        <v>0</v>
      </c>
      <c r="T2300" s="32" t="e">
        <f t="shared" ref="T2300" si="13845">S2300*I2300</f>
        <v>#DIV/0!</v>
      </c>
    </row>
    <row r="2301" spans="1:20" s="2" customFormat="1" ht="15" hidden="1">
      <c r="A2301" s="18" t="str">
        <f t="shared" ref="A2301" si="13846">$A$3</f>
        <v>اسم المزرعة</v>
      </c>
      <c r="B2301" s="19" t="str">
        <f t="shared" ref="B2301" si="13847">B2299</f>
        <v>اسم الصنف</v>
      </c>
      <c r="C2301" s="19"/>
      <c r="D2301" s="19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  <c r="R2301" s="19"/>
      <c r="S2301" s="19"/>
      <c r="T2301" s="20"/>
    </row>
    <row r="2302" spans="1:20" ht="20.100000000000001" customHeight="1">
      <c r="A2302" s="29" t="str">
        <f t="shared" si="13510"/>
        <v/>
      </c>
      <c r="B2302" s="62" t="s">
        <v>34</v>
      </c>
      <c r="C2302" s="30"/>
      <c r="D2302" s="31">
        <f>DSUM('اول المدة'!$A$2:$I$45,5,A2301:B2302)</f>
        <v>0</v>
      </c>
      <c r="E2302" s="31">
        <f>DSUM('اول المدة'!$A$2:$I$45,7,A2301:B2302)</f>
        <v>0</v>
      </c>
      <c r="F2302" s="31">
        <f>DSUM(الوارد!$A$2:$K$38,6,A2301:B2302)</f>
        <v>0</v>
      </c>
      <c r="G2302" s="31">
        <f>DSUM(الوارد!$A$2:$K$38,8,A2301:B2302)</f>
        <v>0</v>
      </c>
      <c r="H2302" s="31">
        <f t="shared" ref="H2302" si="13848">F2302+D2302</f>
        <v>0</v>
      </c>
      <c r="I2302" s="31" t="e">
        <f t="shared" si="13512"/>
        <v>#DIV/0!</v>
      </c>
      <c r="J2302" s="31">
        <f t="shared" ref="J2302" si="13849">G2302+E2302</f>
        <v>0</v>
      </c>
      <c r="K2302" s="31">
        <f>DSUM(المنصرف!$A$2:$L$38,5,A2301:B2302)</f>
        <v>0</v>
      </c>
      <c r="L2302" s="31" t="e">
        <f t="shared" ref="L2302" si="13850">K2302*I2302</f>
        <v>#DIV/0!</v>
      </c>
      <c r="M2302" s="31">
        <f t="shared" ref="M2302" si="13851">H2302-K2302</f>
        <v>0</v>
      </c>
      <c r="N2302" s="31" t="e">
        <f t="shared" ref="N2302" si="13852">M2302*I2302</f>
        <v>#DIV/0!</v>
      </c>
      <c r="O2302" s="31"/>
      <c r="P2302" s="31" t="e">
        <f t="shared" ref="P2302" si="13853">O2302*I2302</f>
        <v>#DIV/0!</v>
      </c>
      <c r="Q2302" s="31">
        <f t="shared" ref="Q2302" si="13854">IF(M2302&gt;O2302,M2302-O2302,0)</f>
        <v>0</v>
      </c>
      <c r="R2302" s="31" t="e">
        <f t="shared" ref="R2302" si="13855">Q2302*I2302</f>
        <v>#DIV/0!</v>
      </c>
      <c r="S2302" s="31">
        <f t="shared" ref="S2302" si="13856">IF(O2302&gt;M2302,O2302-M2302,0)</f>
        <v>0</v>
      </c>
      <c r="T2302" s="32" t="e">
        <f t="shared" ref="T2302" si="13857">S2302*I2302</f>
        <v>#DIV/0!</v>
      </c>
    </row>
    <row r="2303" spans="1:20" s="2" customFormat="1" ht="15" hidden="1">
      <c r="A2303" s="18" t="str">
        <f t="shared" ref="A2303" si="13858">$A$3</f>
        <v>اسم المزرعة</v>
      </c>
      <c r="B2303" s="19" t="str">
        <f t="shared" ref="B2303" si="13859">B2301</f>
        <v>اسم الصنف</v>
      </c>
      <c r="C2303" s="19"/>
      <c r="D2303" s="19"/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  <c r="R2303" s="19"/>
      <c r="S2303" s="19"/>
      <c r="T2303" s="20"/>
    </row>
    <row r="2304" spans="1:20" ht="20.100000000000001" customHeight="1">
      <c r="A2304" s="29" t="str">
        <f t="shared" si="13510"/>
        <v/>
      </c>
      <c r="B2304" s="62" t="s">
        <v>34</v>
      </c>
      <c r="C2304" s="30"/>
      <c r="D2304" s="31">
        <f>DSUM('اول المدة'!$A$2:$I$45,5,A2303:B2304)</f>
        <v>0</v>
      </c>
      <c r="E2304" s="31">
        <f>DSUM('اول المدة'!$A$2:$I$45,7,A2303:B2304)</f>
        <v>0</v>
      </c>
      <c r="F2304" s="31">
        <f>DSUM(الوارد!$A$2:$K$38,6,A2303:B2304)</f>
        <v>0</v>
      </c>
      <c r="G2304" s="31">
        <f>DSUM(الوارد!$A$2:$K$38,8,A2303:B2304)</f>
        <v>0</v>
      </c>
      <c r="H2304" s="31">
        <f t="shared" ref="H2304" si="13860">F2304+D2304</f>
        <v>0</v>
      </c>
      <c r="I2304" s="31" t="e">
        <f t="shared" si="13512"/>
        <v>#DIV/0!</v>
      </c>
      <c r="J2304" s="31">
        <f t="shared" ref="J2304" si="13861">G2304+E2304</f>
        <v>0</v>
      </c>
      <c r="K2304" s="31">
        <f>DSUM(المنصرف!$A$2:$L$38,5,A2303:B2304)</f>
        <v>0</v>
      </c>
      <c r="L2304" s="31" t="e">
        <f t="shared" ref="L2304" si="13862">K2304*I2304</f>
        <v>#DIV/0!</v>
      </c>
      <c r="M2304" s="31">
        <f t="shared" ref="M2304" si="13863">H2304-K2304</f>
        <v>0</v>
      </c>
      <c r="N2304" s="31" t="e">
        <f t="shared" ref="N2304" si="13864">M2304*I2304</f>
        <v>#DIV/0!</v>
      </c>
      <c r="O2304" s="31"/>
      <c r="P2304" s="31" t="e">
        <f t="shared" ref="P2304" si="13865">O2304*I2304</f>
        <v>#DIV/0!</v>
      </c>
      <c r="Q2304" s="31">
        <f t="shared" ref="Q2304" si="13866">IF(M2304&gt;O2304,M2304-O2304,0)</f>
        <v>0</v>
      </c>
      <c r="R2304" s="31" t="e">
        <f t="shared" ref="R2304" si="13867">Q2304*I2304</f>
        <v>#DIV/0!</v>
      </c>
      <c r="S2304" s="31">
        <f t="shared" ref="S2304" si="13868">IF(O2304&gt;M2304,O2304-M2304,0)</f>
        <v>0</v>
      </c>
      <c r="T2304" s="32" t="e">
        <f t="shared" ref="T2304" si="13869">S2304*I2304</f>
        <v>#DIV/0!</v>
      </c>
    </row>
    <row r="2305" spans="1:20" s="2" customFormat="1" ht="15" hidden="1">
      <c r="A2305" s="18" t="str">
        <f t="shared" ref="A2305" si="13870">$A$3</f>
        <v>اسم المزرعة</v>
      </c>
      <c r="B2305" s="19" t="str">
        <f t="shared" ref="B2305" si="13871">B2303</f>
        <v>اسم الصنف</v>
      </c>
      <c r="C2305" s="19"/>
      <c r="D2305" s="19"/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  <c r="R2305" s="19"/>
      <c r="S2305" s="19"/>
      <c r="T2305" s="20"/>
    </row>
    <row r="2306" spans="1:20" ht="20.100000000000001" customHeight="1">
      <c r="A2306" s="29" t="str">
        <f t="shared" si="13510"/>
        <v/>
      </c>
      <c r="B2306" s="62" t="s">
        <v>34</v>
      </c>
      <c r="C2306" s="30"/>
      <c r="D2306" s="31">
        <f>DSUM('اول المدة'!$A$2:$I$45,5,A2305:B2306)</f>
        <v>0</v>
      </c>
      <c r="E2306" s="31">
        <f>DSUM('اول المدة'!$A$2:$I$45,7,A2305:B2306)</f>
        <v>0</v>
      </c>
      <c r="F2306" s="31">
        <f>DSUM(الوارد!$A$2:$K$38,6,A2305:B2306)</f>
        <v>0</v>
      </c>
      <c r="G2306" s="31">
        <f>DSUM(الوارد!$A$2:$K$38,8,A2305:B2306)</f>
        <v>0</v>
      </c>
      <c r="H2306" s="31">
        <f t="shared" ref="H2306" si="13872">F2306+D2306</f>
        <v>0</v>
      </c>
      <c r="I2306" s="31" t="e">
        <f t="shared" si="13512"/>
        <v>#DIV/0!</v>
      </c>
      <c r="J2306" s="31">
        <f t="shared" ref="J2306" si="13873">G2306+E2306</f>
        <v>0</v>
      </c>
      <c r="K2306" s="31">
        <f>DSUM(المنصرف!$A$2:$L$38,5,A2305:B2306)</f>
        <v>0</v>
      </c>
      <c r="L2306" s="31" t="e">
        <f t="shared" ref="L2306" si="13874">K2306*I2306</f>
        <v>#DIV/0!</v>
      </c>
      <c r="M2306" s="31">
        <f t="shared" ref="M2306" si="13875">H2306-K2306</f>
        <v>0</v>
      </c>
      <c r="N2306" s="31" t="e">
        <f t="shared" ref="N2306" si="13876">M2306*I2306</f>
        <v>#DIV/0!</v>
      </c>
      <c r="O2306" s="31"/>
      <c r="P2306" s="31" t="e">
        <f t="shared" ref="P2306" si="13877">O2306*I2306</f>
        <v>#DIV/0!</v>
      </c>
      <c r="Q2306" s="31">
        <f t="shared" ref="Q2306" si="13878">IF(M2306&gt;O2306,M2306-O2306,0)</f>
        <v>0</v>
      </c>
      <c r="R2306" s="31" t="e">
        <f t="shared" ref="R2306" si="13879">Q2306*I2306</f>
        <v>#DIV/0!</v>
      </c>
      <c r="S2306" s="31">
        <f t="shared" ref="S2306" si="13880">IF(O2306&gt;M2306,O2306-M2306,0)</f>
        <v>0</v>
      </c>
      <c r="T2306" s="32" t="e">
        <f t="shared" ref="T2306" si="13881">S2306*I2306</f>
        <v>#DIV/0!</v>
      </c>
    </row>
    <row r="2307" spans="1:20" s="2" customFormat="1" ht="15" hidden="1">
      <c r="A2307" s="18" t="str">
        <f t="shared" ref="A2307" si="13882">$A$3</f>
        <v>اسم المزرعة</v>
      </c>
      <c r="B2307" s="19" t="str">
        <f t="shared" ref="B2307" si="13883">B2305</f>
        <v>اسم الصنف</v>
      </c>
      <c r="C2307" s="19"/>
      <c r="D2307" s="19"/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  <c r="R2307" s="19"/>
      <c r="S2307" s="19"/>
      <c r="T2307" s="20"/>
    </row>
    <row r="2308" spans="1:20" ht="20.100000000000001" customHeight="1">
      <c r="A2308" s="29" t="str">
        <f t="shared" si="13510"/>
        <v/>
      </c>
      <c r="B2308" s="62" t="s">
        <v>34</v>
      </c>
      <c r="C2308" s="30"/>
      <c r="D2308" s="31">
        <f>DSUM('اول المدة'!$A$2:$I$45,5,A2307:B2308)</f>
        <v>0</v>
      </c>
      <c r="E2308" s="31">
        <f>DSUM('اول المدة'!$A$2:$I$45,7,A2307:B2308)</f>
        <v>0</v>
      </c>
      <c r="F2308" s="31">
        <f>DSUM(الوارد!$A$2:$K$38,6,A2307:B2308)</f>
        <v>0</v>
      </c>
      <c r="G2308" s="31">
        <f>DSUM(الوارد!$A$2:$K$38,8,A2307:B2308)</f>
        <v>0</v>
      </c>
      <c r="H2308" s="31">
        <f t="shared" ref="H2308" si="13884">F2308+D2308</f>
        <v>0</v>
      </c>
      <c r="I2308" s="31" t="e">
        <f t="shared" si="13512"/>
        <v>#DIV/0!</v>
      </c>
      <c r="J2308" s="31">
        <f t="shared" ref="J2308" si="13885">G2308+E2308</f>
        <v>0</v>
      </c>
      <c r="K2308" s="31">
        <f>DSUM(المنصرف!$A$2:$L$38,5,A2307:B2308)</f>
        <v>0</v>
      </c>
      <c r="L2308" s="31" t="e">
        <f t="shared" ref="L2308" si="13886">K2308*I2308</f>
        <v>#DIV/0!</v>
      </c>
      <c r="M2308" s="31">
        <f t="shared" ref="M2308" si="13887">H2308-K2308</f>
        <v>0</v>
      </c>
      <c r="N2308" s="31" t="e">
        <f t="shared" ref="N2308" si="13888">M2308*I2308</f>
        <v>#DIV/0!</v>
      </c>
      <c r="O2308" s="31"/>
      <c r="P2308" s="31" t="e">
        <f t="shared" ref="P2308" si="13889">O2308*I2308</f>
        <v>#DIV/0!</v>
      </c>
      <c r="Q2308" s="31">
        <f t="shared" ref="Q2308" si="13890">IF(M2308&gt;O2308,M2308-O2308,0)</f>
        <v>0</v>
      </c>
      <c r="R2308" s="31" t="e">
        <f t="shared" ref="R2308" si="13891">Q2308*I2308</f>
        <v>#DIV/0!</v>
      </c>
      <c r="S2308" s="31">
        <f t="shared" ref="S2308" si="13892">IF(O2308&gt;M2308,O2308-M2308,0)</f>
        <v>0</v>
      </c>
      <c r="T2308" s="32" t="e">
        <f t="shared" ref="T2308" si="13893">S2308*I2308</f>
        <v>#DIV/0!</v>
      </c>
    </row>
    <row r="2309" spans="1:20" s="2" customFormat="1" ht="15" hidden="1">
      <c r="A2309" s="18" t="str">
        <f t="shared" ref="A2309" si="13894">$A$3</f>
        <v>اسم المزرعة</v>
      </c>
      <c r="B2309" s="19" t="str">
        <f t="shared" ref="B2309" si="13895">B2307</f>
        <v>اسم الصنف</v>
      </c>
      <c r="C2309" s="19"/>
      <c r="D2309" s="19"/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  <c r="R2309" s="19"/>
      <c r="S2309" s="19"/>
      <c r="T2309" s="20"/>
    </row>
    <row r="2310" spans="1:20" ht="20.100000000000001" customHeight="1">
      <c r="A2310" s="29" t="str">
        <f t="shared" ref="A2310:A2372" si="13896">$B$1</f>
        <v/>
      </c>
      <c r="B2310" s="62" t="s">
        <v>34</v>
      </c>
      <c r="C2310" s="30"/>
      <c r="D2310" s="31">
        <f>DSUM('اول المدة'!$A$2:$I$45,5,A2309:B2310)</f>
        <v>0</v>
      </c>
      <c r="E2310" s="31">
        <f>DSUM('اول المدة'!$A$2:$I$45,7,A2309:B2310)</f>
        <v>0</v>
      </c>
      <c r="F2310" s="31">
        <f>DSUM(الوارد!$A$2:$K$38,6,A2309:B2310)</f>
        <v>0</v>
      </c>
      <c r="G2310" s="31">
        <f>DSUM(الوارد!$A$2:$K$38,8,A2309:B2310)</f>
        <v>0</v>
      </c>
      <c r="H2310" s="31">
        <f t="shared" ref="H2310" si="13897">F2310+D2310</f>
        <v>0</v>
      </c>
      <c r="I2310" s="31" t="e">
        <f t="shared" ref="I2310:I2372" si="13898">J2310/H2310</f>
        <v>#DIV/0!</v>
      </c>
      <c r="J2310" s="31">
        <f t="shared" ref="J2310" si="13899">G2310+E2310</f>
        <v>0</v>
      </c>
      <c r="K2310" s="31">
        <f>DSUM(المنصرف!$A$2:$L$38,5,A2309:B2310)</f>
        <v>0</v>
      </c>
      <c r="L2310" s="31" t="e">
        <f t="shared" ref="L2310" si="13900">K2310*I2310</f>
        <v>#DIV/0!</v>
      </c>
      <c r="M2310" s="31">
        <f t="shared" ref="M2310" si="13901">H2310-K2310</f>
        <v>0</v>
      </c>
      <c r="N2310" s="31" t="e">
        <f t="shared" ref="N2310" si="13902">M2310*I2310</f>
        <v>#DIV/0!</v>
      </c>
      <c r="O2310" s="31"/>
      <c r="P2310" s="31" t="e">
        <f t="shared" ref="P2310" si="13903">O2310*I2310</f>
        <v>#DIV/0!</v>
      </c>
      <c r="Q2310" s="31">
        <f t="shared" ref="Q2310" si="13904">IF(M2310&gt;O2310,M2310-O2310,0)</f>
        <v>0</v>
      </c>
      <c r="R2310" s="31" t="e">
        <f t="shared" ref="R2310" si="13905">Q2310*I2310</f>
        <v>#DIV/0!</v>
      </c>
      <c r="S2310" s="31">
        <f t="shared" ref="S2310" si="13906">IF(O2310&gt;M2310,O2310-M2310,0)</f>
        <v>0</v>
      </c>
      <c r="T2310" s="32" t="e">
        <f t="shared" ref="T2310" si="13907">S2310*I2310</f>
        <v>#DIV/0!</v>
      </c>
    </row>
    <row r="2311" spans="1:20" s="2" customFormat="1" ht="15" hidden="1">
      <c r="A2311" s="18" t="str">
        <f t="shared" ref="A2311" si="13908">$A$3</f>
        <v>اسم المزرعة</v>
      </c>
      <c r="B2311" s="19" t="str">
        <f t="shared" ref="B2311" si="13909">B2309</f>
        <v>اسم الصنف</v>
      </c>
      <c r="C2311" s="19"/>
      <c r="D2311" s="19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  <c r="R2311" s="19"/>
      <c r="S2311" s="19"/>
      <c r="T2311" s="20"/>
    </row>
    <row r="2312" spans="1:20" ht="20.100000000000001" customHeight="1">
      <c r="A2312" s="29" t="str">
        <f t="shared" si="13896"/>
        <v/>
      </c>
      <c r="B2312" s="62" t="s">
        <v>34</v>
      </c>
      <c r="C2312" s="30"/>
      <c r="D2312" s="31">
        <f>DSUM('اول المدة'!$A$2:$I$45,5,A2311:B2312)</f>
        <v>0</v>
      </c>
      <c r="E2312" s="31">
        <f>DSUM('اول المدة'!$A$2:$I$45,7,A2311:B2312)</f>
        <v>0</v>
      </c>
      <c r="F2312" s="31">
        <f>DSUM(الوارد!$A$2:$K$38,6,A2311:B2312)</f>
        <v>0</v>
      </c>
      <c r="G2312" s="31">
        <f>DSUM(الوارد!$A$2:$K$38,8,A2311:B2312)</f>
        <v>0</v>
      </c>
      <c r="H2312" s="31">
        <f t="shared" ref="H2312" si="13910">F2312+D2312</f>
        <v>0</v>
      </c>
      <c r="I2312" s="31" t="e">
        <f t="shared" si="13898"/>
        <v>#DIV/0!</v>
      </c>
      <c r="J2312" s="31">
        <f t="shared" ref="J2312" si="13911">G2312+E2312</f>
        <v>0</v>
      </c>
      <c r="K2312" s="31">
        <f>DSUM(المنصرف!$A$2:$L$38,5,A2311:B2312)</f>
        <v>0</v>
      </c>
      <c r="L2312" s="31" t="e">
        <f t="shared" ref="L2312" si="13912">K2312*I2312</f>
        <v>#DIV/0!</v>
      </c>
      <c r="M2312" s="31">
        <f t="shared" ref="M2312" si="13913">H2312-K2312</f>
        <v>0</v>
      </c>
      <c r="N2312" s="31" t="e">
        <f t="shared" ref="N2312" si="13914">M2312*I2312</f>
        <v>#DIV/0!</v>
      </c>
      <c r="O2312" s="31"/>
      <c r="P2312" s="31" t="e">
        <f t="shared" ref="P2312" si="13915">O2312*I2312</f>
        <v>#DIV/0!</v>
      </c>
      <c r="Q2312" s="31">
        <f t="shared" ref="Q2312" si="13916">IF(M2312&gt;O2312,M2312-O2312,0)</f>
        <v>0</v>
      </c>
      <c r="R2312" s="31" t="e">
        <f t="shared" ref="R2312" si="13917">Q2312*I2312</f>
        <v>#DIV/0!</v>
      </c>
      <c r="S2312" s="31">
        <f t="shared" ref="S2312" si="13918">IF(O2312&gt;M2312,O2312-M2312,0)</f>
        <v>0</v>
      </c>
      <c r="T2312" s="32" t="e">
        <f t="shared" ref="T2312" si="13919">S2312*I2312</f>
        <v>#DIV/0!</v>
      </c>
    </row>
    <row r="2313" spans="1:20" s="2" customFormat="1" ht="15" hidden="1">
      <c r="A2313" s="18" t="str">
        <f t="shared" ref="A2313" si="13920">$A$3</f>
        <v>اسم المزرعة</v>
      </c>
      <c r="B2313" s="19" t="str">
        <f t="shared" ref="B2313" si="13921">B2311</f>
        <v>اسم الصنف</v>
      </c>
      <c r="C2313" s="19"/>
      <c r="D2313" s="19"/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  <c r="R2313" s="19"/>
      <c r="S2313" s="19"/>
      <c r="T2313" s="20"/>
    </row>
    <row r="2314" spans="1:20" ht="20.100000000000001" customHeight="1">
      <c r="A2314" s="29" t="str">
        <f t="shared" si="13896"/>
        <v/>
      </c>
      <c r="B2314" s="62" t="s">
        <v>34</v>
      </c>
      <c r="C2314" s="30"/>
      <c r="D2314" s="31">
        <f>DSUM('اول المدة'!$A$2:$I$45,5,A2313:B2314)</f>
        <v>0</v>
      </c>
      <c r="E2314" s="31">
        <f>DSUM('اول المدة'!$A$2:$I$45,7,A2313:B2314)</f>
        <v>0</v>
      </c>
      <c r="F2314" s="31">
        <f>DSUM(الوارد!$A$2:$K$38,6,A2313:B2314)</f>
        <v>0</v>
      </c>
      <c r="G2314" s="31">
        <f>DSUM(الوارد!$A$2:$K$38,8,A2313:B2314)</f>
        <v>0</v>
      </c>
      <c r="H2314" s="31">
        <f t="shared" ref="H2314" si="13922">F2314+D2314</f>
        <v>0</v>
      </c>
      <c r="I2314" s="31" t="e">
        <f t="shared" si="13898"/>
        <v>#DIV/0!</v>
      </c>
      <c r="J2314" s="31">
        <f t="shared" ref="J2314" si="13923">G2314+E2314</f>
        <v>0</v>
      </c>
      <c r="K2314" s="31">
        <f>DSUM(المنصرف!$A$2:$L$38,5,A2313:B2314)</f>
        <v>0</v>
      </c>
      <c r="L2314" s="31" t="e">
        <f t="shared" ref="L2314" si="13924">K2314*I2314</f>
        <v>#DIV/0!</v>
      </c>
      <c r="M2314" s="31">
        <f t="shared" ref="M2314" si="13925">H2314-K2314</f>
        <v>0</v>
      </c>
      <c r="N2314" s="31" t="e">
        <f t="shared" ref="N2314" si="13926">M2314*I2314</f>
        <v>#DIV/0!</v>
      </c>
      <c r="O2314" s="31"/>
      <c r="P2314" s="31" t="e">
        <f t="shared" ref="P2314" si="13927">O2314*I2314</f>
        <v>#DIV/0!</v>
      </c>
      <c r="Q2314" s="31">
        <f t="shared" ref="Q2314" si="13928">IF(M2314&gt;O2314,M2314-O2314,0)</f>
        <v>0</v>
      </c>
      <c r="R2314" s="31" t="e">
        <f t="shared" ref="R2314" si="13929">Q2314*I2314</f>
        <v>#DIV/0!</v>
      </c>
      <c r="S2314" s="31">
        <f t="shared" ref="S2314" si="13930">IF(O2314&gt;M2314,O2314-M2314,0)</f>
        <v>0</v>
      </c>
      <c r="T2314" s="32" t="e">
        <f t="shared" ref="T2314" si="13931">S2314*I2314</f>
        <v>#DIV/0!</v>
      </c>
    </row>
    <row r="2315" spans="1:20" s="2" customFormat="1" ht="15" hidden="1">
      <c r="A2315" s="18" t="str">
        <f t="shared" ref="A2315" si="13932">$A$3</f>
        <v>اسم المزرعة</v>
      </c>
      <c r="B2315" s="19" t="str">
        <f t="shared" ref="B2315" si="13933">B2313</f>
        <v>اسم الصنف</v>
      </c>
      <c r="C2315" s="19"/>
      <c r="D2315" s="19"/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  <c r="R2315" s="19"/>
      <c r="S2315" s="19"/>
      <c r="T2315" s="20"/>
    </row>
    <row r="2316" spans="1:20" ht="20.100000000000001" customHeight="1">
      <c r="A2316" s="29" t="str">
        <f t="shared" si="13896"/>
        <v/>
      </c>
      <c r="B2316" s="62" t="s">
        <v>34</v>
      </c>
      <c r="C2316" s="30"/>
      <c r="D2316" s="31">
        <f>DSUM('اول المدة'!$A$2:$I$45,5,A2315:B2316)</f>
        <v>0</v>
      </c>
      <c r="E2316" s="31">
        <f>DSUM('اول المدة'!$A$2:$I$45,7,A2315:B2316)</f>
        <v>0</v>
      </c>
      <c r="F2316" s="31">
        <f>DSUM(الوارد!$A$2:$K$38,6,A2315:B2316)</f>
        <v>0</v>
      </c>
      <c r="G2316" s="31">
        <f>DSUM(الوارد!$A$2:$K$38,8,A2315:B2316)</f>
        <v>0</v>
      </c>
      <c r="H2316" s="31">
        <f t="shared" ref="H2316" si="13934">F2316+D2316</f>
        <v>0</v>
      </c>
      <c r="I2316" s="31" t="e">
        <f t="shared" si="13898"/>
        <v>#DIV/0!</v>
      </c>
      <c r="J2316" s="31">
        <f t="shared" ref="J2316" si="13935">G2316+E2316</f>
        <v>0</v>
      </c>
      <c r="K2316" s="31">
        <f>DSUM(المنصرف!$A$2:$L$38,5,A2315:B2316)</f>
        <v>0</v>
      </c>
      <c r="L2316" s="31" t="e">
        <f t="shared" ref="L2316" si="13936">K2316*I2316</f>
        <v>#DIV/0!</v>
      </c>
      <c r="M2316" s="31">
        <f t="shared" ref="M2316" si="13937">H2316-K2316</f>
        <v>0</v>
      </c>
      <c r="N2316" s="31" t="e">
        <f t="shared" ref="N2316" si="13938">M2316*I2316</f>
        <v>#DIV/0!</v>
      </c>
      <c r="O2316" s="31"/>
      <c r="P2316" s="31" t="e">
        <f t="shared" ref="P2316" si="13939">O2316*I2316</f>
        <v>#DIV/0!</v>
      </c>
      <c r="Q2316" s="31">
        <f t="shared" ref="Q2316" si="13940">IF(M2316&gt;O2316,M2316-O2316,0)</f>
        <v>0</v>
      </c>
      <c r="R2316" s="31" t="e">
        <f t="shared" ref="R2316" si="13941">Q2316*I2316</f>
        <v>#DIV/0!</v>
      </c>
      <c r="S2316" s="31">
        <f t="shared" ref="S2316" si="13942">IF(O2316&gt;M2316,O2316-M2316,0)</f>
        <v>0</v>
      </c>
      <c r="T2316" s="32" t="e">
        <f t="shared" ref="T2316" si="13943">S2316*I2316</f>
        <v>#DIV/0!</v>
      </c>
    </row>
    <row r="2317" spans="1:20" s="2" customFormat="1" ht="15" hidden="1">
      <c r="A2317" s="18" t="str">
        <f t="shared" ref="A2317" si="13944">$A$3</f>
        <v>اسم المزرعة</v>
      </c>
      <c r="B2317" s="19" t="str">
        <f t="shared" ref="B2317" si="13945">B2315</f>
        <v>اسم الصنف</v>
      </c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  <c r="R2317" s="19"/>
      <c r="S2317" s="19"/>
      <c r="T2317" s="20"/>
    </row>
    <row r="2318" spans="1:20" ht="20.100000000000001" customHeight="1">
      <c r="A2318" s="29" t="str">
        <f t="shared" si="13896"/>
        <v/>
      </c>
      <c r="B2318" s="62" t="s">
        <v>34</v>
      </c>
      <c r="C2318" s="30"/>
      <c r="D2318" s="31">
        <f>DSUM('اول المدة'!$A$2:$I$45,5,A2317:B2318)</f>
        <v>0</v>
      </c>
      <c r="E2318" s="31">
        <f>DSUM('اول المدة'!$A$2:$I$45,7,A2317:B2318)</f>
        <v>0</v>
      </c>
      <c r="F2318" s="31">
        <f>DSUM(الوارد!$A$2:$K$38,6,A2317:B2318)</f>
        <v>0</v>
      </c>
      <c r="G2318" s="31">
        <f>DSUM(الوارد!$A$2:$K$38,8,A2317:B2318)</f>
        <v>0</v>
      </c>
      <c r="H2318" s="31">
        <f t="shared" ref="H2318" si="13946">F2318+D2318</f>
        <v>0</v>
      </c>
      <c r="I2318" s="31" t="e">
        <f t="shared" si="13898"/>
        <v>#DIV/0!</v>
      </c>
      <c r="J2318" s="31">
        <f t="shared" ref="J2318" si="13947">G2318+E2318</f>
        <v>0</v>
      </c>
      <c r="K2318" s="31">
        <f>DSUM(المنصرف!$A$2:$L$38,5,A2317:B2318)</f>
        <v>0</v>
      </c>
      <c r="L2318" s="31" t="e">
        <f t="shared" ref="L2318" si="13948">K2318*I2318</f>
        <v>#DIV/0!</v>
      </c>
      <c r="M2318" s="31">
        <f t="shared" ref="M2318" si="13949">H2318-K2318</f>
        <v>0</v>
      </c>
      <c r="N2318" s="31" t="e">
        <f t="shared" ref="N2318" si="13950">M2318*I2318</f>
        <v>#DIV/0!</v>
      </c>
      <c r="O2318" s="31"/>
      <c r="P2318" s="31" t="e">
        <f t="shared" ref="P2318" si="13951">O2318*I2318</f>
        <v>#DIV/0!</v>
      </c>
      <c r="Q2318" s="31">
        <f t="shared" ref="Q2318" si="13952">IF(M2318&gt;O2318,M2318-O2318,0)</f>
        <v>0</v>
      </c>
      <c r="R2318" s="31" t="e">
        <f t="shared" ref="R2318" si="13953">Q2318*I2318</f>
        <v>#DIV/0!</v>
      </c>
      <c r="S2318" s="31">
        <f t="shared" ref="S2318" si="13954">IF(O2318&gt;M2318,O2318-M2318,0)</f>
        <v>0</v>
      </c>
      <c r="T2318" s="32" t="e">
        <f t="shared" ref="T2318" si="13955">S2318*I2318</f>
        <v>#DIV/0!</v>
      </c>
    </row>
    <row r="2319" spans="1:20" s="2" customFormat="1" ht="15" hidden="1">
      <c r="A2319" s="18" t="str">
        <f t="shared" ref="A2319" si="13956">$A$3</f>
        <v>اسم المزرعة</v>
      </c>
      <c r="B2319" s="19" t="str">
        <f t="shared" ref="B2319" si="13957">B2317</f>
        <v>اسم الصنف</v>
      </c>
      <c r="C2319" s="19"/>
      <c r="D2319" s="19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  <c r="R2319" s="19"/>
      <c r="S2319" s="19"/>
      <c r="T2319" s="20"/>
    </row>
    <row r="2320" spans="1:20" ht="20.100000000000001" customHeight="1">
      <c r="A2320" s="29" t="str">
        <f t="shared" si="13896"/>
        <v/>
      </c>
      <c r="B2320" s="62" t="s">
        <v>34</v>
      </c>
      <c r="C2320" s="30"/>
      <c r="D2320" s="31">
        <f>DSUM('اول المدة'!$A$2:$I$45,5,A2319:B2320)</f>
        <v>0</v>
      </c>
      <c r="E2320" s="31">
        <f>DSUM('اول المدة'!$A$2:$I$45,7,A2319:B2320)</f>
        <v>0</v>
      </c>
      <c r="F2320" s="31">
        <f>DSUM(الوارد!$A$2:$K$38,6,A2319:B2320)</f>
        <v>0</v>
      </c>
      <c r="G2320" s="31">
        <f>DSUM(الوارد!$A$2:$K$38,8,A2319:B2320)</f>
        <v>0</v>
      </c>
      <c r="H2320" s="31">
        <f t="shared" ref="H2320" si="13958">F2320+D2320</f>
        <v>0</v>
      </c>
      <c r="I2320" s="31" t="e">
        <f t="shared" si="13898"/>
        <v>#DIV/0!</v>
      </c>
      <c r="J2320" s="31">
        <f t="shared" ref="J2320" si="13959">G2320+E2320</f>
        <v>0</v>
      </c>
      <c r="K2320" s="31">
        <f>DSUM(المنصرف!$A$2:$L$38,5,A2319:B2320)</f>
        <v>0</v>
      </c>
      <c r="L2320" s="31" t="e">
        <f t="shared" ref="L2320" si="13960">K2320*I2320</f>
        <v>#DIV/0!</v>
      </c>
      <c r="M2320" s="31">
        <f t="shared" ref="M2320" si="13961">H2320-K2320</f>
        <v>0</v>
      </c>
      <c r="N2320" s="31" t="e">
        <f t="shared" ref="N2320" si="13962">M2320*I2320</f>
        <v>#DIV/0!</v>
      </c>
      <c r="O2320" s="31"/>
      <c r="P2320" s="31" t="e">
        <f t="shared" ref="P2320" si="13963">O2320*I2320</f>
        <v>#DIV/0!</v>
      </c>
      <c r="Q2320" s="31">
        <f t="shared" ref="Q2320" si="13964">IF(M2320&gt;O2320,M2320-O2320,0)</f>
        <v>0</v>
      </c>
      <c r="R2320" s="31" t="e">
        <f t="shared" ref="R2320" si="13965">Q2320*I2320</f>
        <v>#DIV/0!</v>
      </c>
      <c r="S2320" s="31">
        <f t="shared" ref="S2320" si="13966">IF(O2320&gt;M2320,O2320-M2320,0)</f>
        <v>0</v>
      </c>
      <c r="T2320" s="32" t="e">
        <f t="shared" ref="T2320" si="13967">S2320*I2320</f>
        <v>#DIV/0!</v>
      </c>
    </row>
    <row r="2321" spans="1:20" s="2" customFormat="1" ht="15" hidden="1">
      <c r="A2321" s="18" t="str">
        <f t="shared" ref="A2321" si="13968">$A$3</f>
        <v>اسم المزرعة</v>
      </c>
      <c r="B2321" s="19" t="str">
        <f t="shared" ref="B2321" si="13969">B2319</f>
        <v>اسم الصنف</v>
      </c>
      <c r="C2321" s="19"/>
      <c r="D2321" s="19"/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9"/>
      <c r="T2321" s="20"/>
    </row>
    <row r="2322" spans="1:20" ht="20.100000000000001" customHeight="1">
      <c r="A2322" s="29" t="str">
        <f t="shared" si="13896"/>
        <v/>
      </c>
      <c r="B2322" s="62" t="s">
        <v>34</v>
      </c>
      <c r="C2322" s="30"/>
      <c r="D2322" s="31">
        <f>DSUM('اول المدة'!$A$2:$I$45,5,A2321:B2322)</f>
        <v>0</v>
      </c>
      <c r="E2322" s="31">
        <f>DSUM('اول المدة'!$A$2:$I$45,7,A2321:B2322)</f>
        <v>0</v>
      </c>
      <c r="F2322" s="31">
        <f>DSUM(الوارد!$A$2:$K$38,6,A2321:B2322)</f>
        <v>0</v>
      </c>
      <c r="G2322" s="31">
        <f>DSUM(الوارد!$A$2:$K$38,8,A2321:B2322)</f>
        <v>0</v>
      </c>
      <c r="H2322" s="31">
        <f t="shared" ref="H2322" si="13970">F2322+D2322</f>
        <v>0</v>
      </c>
      <c r="I2322" s="31" t="e">
        <f t="shared" si="13898"/>
        <v>#DIV/0!</v>
      </c>
      <c r="J2322" s="31">
        <f t="shared" ref="J2322" si="13971">G2322+E2322</f>
        <v>0</v>
      </c>
      <c r="K2322" s="31">
        <f>DSUM(المنصرف!$A$2:$L$38,5,A2321:B2322)</f>
        <v>0</v>
      </c>
      <c r="L2322" s="31" t="e">
        <f t="shared" ref="L2322" si="13972">K2322*I2322</f>
        <v>#DIV/0!</v>
      </c>
      <c r="M2322" s="31">
        <f t="shared" ref="M2322" si="13973">H2322-K2322</f>
        <v>0</v>
      </c>
      <c r="N2322" s="31" t="e">
        <f t="shared" ref="N2322" si="13974">M2322*I2322</f>
        <v>#DIV/0!</v>
      </c>
      <c r="O2322" s="31"/>
      <c r="P2322" s="31" t="e">
        <f t="shared" ref="P2322" si="13975">O2322*I2322</f>
        <v>#DIV/0!</v>
      </c>
      <c r="Q2322" s="31">
        <f t="shared" ref="Q2322" si="13976">IF(M2322&gt;O2322,M2322-O2322,0)</f>
        <v>0</v>
      </c>
      <c r="R2322" s="31" t="e">
        <f t="shared" ref="R2322" si="13977">Q2322*I2322</f>
        <v>#DIV/0!</v>
      </c>
      <c r="S2322" s="31">
        <f t="shared" ref="S2322" si="13978">IF(O2322&gt;M2322,O2322-M2322,0)</f>
        <v>0</v>
      </c>
      <c r="T2322" s="32" t="e">
        <f t="shared" ref="T2322" si="13979">S2322*I2322</f>
        <v>#DIV/0!</v>
      </c>
    </row>
    <row r="2323" spans="1:20" s="2" customFormat="1" ht="15" hidden="1">
      <c r="A2323" s="18" t="str">
        <f t="shared" ref="A2323" si="13980">$A$3</f>
        <v>اسم المزرعة</v>
      </c>
      <c r="B2323" s="19" t="str">
        <f t="shared" ref="B2323" si="13981">B2321</f>
        <v>اسم الصنف</v>
      </c>
      <c r="C2323" s="19"/>
      <c r="D2323" s="19"/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  <c r="R2323" s="19"/>
      <c r="S2323" s="19"/>
      <c r="T2323" s="20"/>
    </row>
    <row r="2324" spans="1:20" ht="20.100000000000001" customHeight="1">
      <c r="A2324" s="29" t="str">
        <f t="shared" si="13896"/>
        <v/>
      </c>
      <c r="B2324" s="62" t="s">
        <v>34</v>
      </c>
      <c r="C2324" s="30"/>
      <c r="D2324" s="31">
        <f>DSUM('اول المدة'!$A$2:$I$45,5,A2323:B2324)</f>
        <v>0</v>
      </c>
      <c r="E2324" s="31">
        <f>DSUM('اول المدة'!$A$2:$I$45,7,A2323:B2324)</f>
        <v>0</v>
      </c>
      <c r="F2324" s="31">
        <f>DSUM(الوارد!$A$2:$K$38,6,A2323:B2324)</f>
        <v>0</v>
      </c>
      <c r="G2324" s="31">
        <f>DSUM(الوارد!$A$2:$K$38,8,A2323:B2324)</f>
        <v>0</v>
      </c>
      <c r="H2324" s="31">
        <f t="shared" ref="H2324" si="13982">F2324+D2324</f>
        <v>0</v>
      </c>
      <c r="I2324" s="31" t="e">
        <f t="shared" si="13898"/>
        <v>#DIV/0!</v>
      </c>
      <c r="J2324" s="31">
        <f t="shared" ref="J2324" si="13983">G2324+E2324</f>
        <v>0</v>
      </c>
      <c r="K2324" s="31">
        <f>DSUM(المنصرف!$A$2:$L$38,5,A2323:B2324)</f>
        <v>0</v>
      </c>
      <c r="L2324" s="31" t="e">
        <f t="shared" ref="L2324" si="13984">K2324*I2324</f>
        <v>#DIV/0!</v>
      </c>
      <c r="M2324" s="31">
        <f t="shared" ref="M2324" si="13985">H2324-K2324</f>
        <v>0</v>
      </c>
      <c r="N2324" s="31" t="e">
        <f t="shared" ref="N2324" si="13986">M2324*I2324</f>
        <v>#DIV/0!</v>
      </c>
      <c r="O2324" s="31"/>
      <c r="P2324" s="31" t="e">
        <f t="shared" ref="P2324" si="13987">O2324*I2324</f>
        <v>#DIV/0!</v>
      </c>
      <c r="Q2324" s="31">
        <f t="shared" ref="Q2324" si="13988">IF(M2324&gt;O2324,M2324-O2324,0)</f>
        <v>0</v>
      </c>
      <c r="R2324" s="31" t="e">
        <f t="shared" ref="R2324" si="13989">Q2324*I2324</f>
        <v>#DIV/0!</v>
      </c>
      <c r="S2324" s="31">
        <f t="shared" ref="S2324" si="13990">IF(O2324&gt;M2324,O2324-M2324,0)</f>
        <v>0</v>
      </c>
      <c r="T2324" s="32" t="e">
        <f t="shared" ref="T2324" si="13991">S2324*I2324</f>
        <v>#DIV/0!</v>
      </c>
    </row>
    <row r="2325" spans="1:20" s="2" customFormat="1" ht="15" hidden="1">
      <c r="A2325" s="18" t="str">
        <f t="shared" ref="A2325" si="13992">$A$3</f>
        <v>اسم المزرعة</v>
      </c>
      <c r="B2325" s="19" t="str">
        <f t="shared" ref="B2325" si="13993">B2323</f>
        <v>اسم الصنف</v>
      </c>
      <c r="C2325" s="19"/>
      <c r="D2325" s="19"/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9"/>
      <c r="T2325" s="20"/>
    </row>
    <row r="2326" spans="1:20" ht="20.100000000000001" customHeight="1">
      <c r="A2326" s="29" t="str">
        <f t="shared" si="13896"/>
        <v/>
      </c>
      <c r="B2326" s="62" t="s">
        <v>34</v>
      </c>
      <c r="C2326" s="30"/>
      <c r="D2326" s="31">
        <f>DSUM('اول المدة'!$A$2:$I$45,5,A2325:B2326)</f>
        <v>0</v>
      </c>
      <c r="E2326" s="31">
        <f>DSUM('اول المدة'!$A$2:$I$45,7,A2325:B2326)</f>
        <v>0</v>
      </c>
      <c r="F2326" s="31">
        <f>DSUM(الوارد!$A$2:$K$38,6,A2325:B2326)</f>
        <v>0</v>
      </c>
      <c r="G2326" s="31">
        <f>DSUM(الوارد!$A$2:$K$38,8,A2325:B2326)</f>
        <v>0</v>
      </c>
      <c r="H2326" s="31">
        <f t="shared" ref="H2326" si="13994">F2326+D2326</f>
        <v>0</v>
      </c>
      <c r="I2326" s="31" t="e">
        <f t="shared" si="13898"/>
        <v>#DIV/0!</v>
      </c>
      <c r="J2326" s="31">
        <f t="shared" ref="J2326" si="13995">G2326+E2326</f>
        <v>0</v>
      </c>
      <c r="K2326" s="31">
        <f>DSUM(المنصرف!$A$2:$L$38,5,A2325:B2326)</f>
        <v>0</v>
      </c>
      <c r="L2326" s="31" t="e">
        <f t="shared" ref="L2326" si="13996">K2326*I2326</f>
        <v>#DIV/0!</v>
      </c>
      <c r="M2326" s="31">
        <f t="shared" ref="M2326" si="13997">H2326-K2326</f>
        <v>0</v>
      </c>
      <c r="N2326" s="31" t="e">
        <f t="shared" ref="N2326" si="13998">M2326*I2326</f>
        <v>#DIV/0!</v>
      </c>
      <c r="O2326" s="31"/>
      <c r="P2326" s="31" t="e">
        <f t="shared" ref="P2326" si="13999">O2326*I2326</f>
        <v>#DIV/0!</v>
      </c>
      <c r="Q2326" s="31">
        <f t="shared" ref="Q2326" si="14000">IF(M2326&gt;O2326,M2326-O2326,0)</f>
        <v>0</v>
      </c>
      <c r="R2326" s="31" t="e">
        <f t="shared" ref="R2326" si="14001">Q2326*I2326</f>
        <v>#DIV/0!</v>
      </c>
      <c r="S2326" s="31">
        <f t="shared" ref="S2326" si="14002">IF(O2326&gt;M2326,O2326-M2326,0)</f>
        <v>0</v>
      </c>
      <c r="T2326" s="32" t="e">
        <f t="shared" ref="T2326" si="14003">S2326*I2326</f>
        <v>#DIV/0!</v>
      </c>
    </row>
    <row r="2327" spans="1:20" s="2" customFormat="1" ht="15" hidden="1">
      <c r="A2327" s="18" t="str">
        <f t="shared" ref="A2327" si="14004">$A$3</f>
        <v>اسم المزرعة</v>
      </c>
      <c r="B2327" s="19" t="str">
        <f t="shared" ref="B2327" si="14005">B2325</f>
        <v>اسم الصنف</v>
      </c>
      <c r="C2327" s="19"/>
      <c r="D2327" s="19"/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  <c r="R2327" s="19"/>
      <c r="S2327" s="19"/>
      <c r="T2327" s="20"/>
    </row>
    <row r="2328" spans="1:20" ht="20.100000000000001" customHeight="1">
      <c r="A2328" s="29" t="str">
        <f t="shared" si="13896"/>
        <v/>
      </c>
      <c r="B2328" s="62" t="s">
        <v>34</v>
      </c>
      <c r="C2328" s="30"/>
      <c r="D2328" s="31">
        <f>DSUM('اول المدة'!$A$2:$I$45,5,A2327:B2328)</f>
        <v>0</v>
      </c>
      <c r="E2328" s="31">
        <f>DSUM('اول المدة'!$A$2:$I$45,7,A2327:B2328)</f>
        <v>0</v>
      </c>
      <c r="F2328" s="31">
        <f>DSUM(الوارد!$A$2:$K$38,6,A2327:B2328)</f>
        <v>0</v>
      </c>
      <c r="G2328" s="31">
        <f>DSUM(الوارد!$A$2:$K$38,8,A2327:B2328)</f>
        <v>0</v>
      </c>
      <c r="H2328" s="31">
        <f t="shared" ref="H2328" si="14006">F2328+D2328</f>
        <v>0</v>
      </c>
      <c r="I2328" s="31" t="e">
        <f t="shared" si="13898"/>
        <v>#DIV/0!</v>
      </c>
      <c r="J2328" s="31">
        <f t="shared" ref="J2328" si="14007">G2328+E2328</f>
        <v>0</v>
      </c>
      <c r="K2328" s="31">
        <f>DSUM(المنصرف!$A$2:$L$38,5,A2327:B2328)</f>
        <v>0</v>
      </c>
      <c r="L2328" s="31" t="e">
        <f t="shared" ref="L2328" si="14008">K2328*I2328</f>
        <v>#DIV/0!</v>
      </c>
      <c r="M2328" s="31">
        <f t="shared" ref="M2328" si="14009">H2328-K2328</f>
        <v>0</v>
      </c>
      <c r="N2328" s="31" t="e">
        <f t="shared" ref="N2328" si="14010">M2328*I2328</f>
        <v>#DIV/0!</v>
      </c>
      <c r="O2328" s="31"/>
      <c r="P2328" s="31" t="e">
        <f t="shared" ref="P2328" si="14011">O2328*I2328</f>
        <v>#DIV/0!</v>
      </c>
      <c r="Q2328" s="31">
        <f t="shared" ref="Q2328" si="14012">IF(M2328&gt;O2328,M2328-O2328,0)</f>
        <v>0</v>
      </c>
      <c r="R2328" s="31" t="e">
        <f t="shared" ref="R2328" si="14013">Q2328*I2328</f>
        <v>#DIV/0!</v>
      </c>
      <c r="S2328" s="31">
        <f t="shared" ref="S2328" si="14014">IF(O2328&gt;M2328,O2328-M2328,0)</f>
        <v>0</v>
      </c>
      <c r="T2328" s="32" t="e">
        <f t="shared" ref="T2328" si="14015">S2328*I2328</f>
        <v>#DIV/0!</v>
      </c>
    </row>
    <row r="2329" spans="1:20" s="2" customFormat="1" ht="15" hidden="1">
      <c r="A2329" s="18" t="str">
        <f t="shared" ref="A2329" si="14016">$A$3</f>
        <v>اسم المزرعة</v>
      </c>
      <c r="B2329" s="19" t="str">
        <f t="shared" ref="B2329" si="14017">B2327</f>
        <v>اسم الصنف</v>
      </c>
      <c r="C2329" s="19"/>
      <c r="D2329" s="19"/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  <c r="R2329" s="19"/>
      <c r="S2329" s="19"/>
      <c r="T2329" s="20"/>
    </row>
    <row r="2330" spans="1:20" ht="20.100000000000001" customHeight="1">
      <c r="A2330" s="29" t="str">
        <f t="shared" si="13896"/>
        <v/>
      </c>
      <c r="B2330" s="62" t="s">
        <v>34</v>
      </c>
      <c r="C2330" s="30"/>
      <c r="D2330" s="31">
        <f>DSUM('اول المدة'!$A$2:$I$45,5,A2329:B2330)</f>
        <v>0</v>
      </c>
      <c r="E2330" s="31">
        <f>DSUM('اول المدة'!$A$2:$I$45,7,A2329:B2330)</f>
        <v>0</v>
      </c>
      <c r="F2330" s="31">
        <f>DSUM(الوارد!$A$2:$K$38,6,A2329:B2330)</f>
        <v>0</v>
      </c>
      <c r="G2330" s="31">
        <f>DSUM(الوارد!$A$2:$K$38,8,A2329:B2330)</f>
        <v>0</v>
      </c>
      <c r="H2330" s="31">
        <f t="shared" ref="H2330" si="14018">F2330+D2330</f>
        <v>0</v>
      </c>
      <c r="I2330" s="31" t="e">
        <f t="shared" si="13898"/>
        <v>#DIV/0!</v>
      </c>
      <c r="J2330" s="31">
        <f t="shared" ref="J2330" si="14019">G2330+E2330</f>
        <v>0</v>
      </c>
      <c r="K2330" s="31">
        <f>DSUM(المنصرف!$A$2:$L$38,5,A2329:B2330)</f>
        <v>0</v>
      </c>
      <c r="L2330" s="31" t="e">
        <f t="shared" ref="L2330" si="14020">K2330*I2330</f>
        <v>#DIV/0!</v>
      </c>
      <c r="M2330" s="31">
        <f t="shared" ref="M2330" si="14021">H2330-K2330</f>
        <v>0</v>
      </c>
      <c r="N2330" s="31" t="e">
        <f t="shared" ref="N2330" si="14022">M2330*I2330</f>
        <v>#DIV/0!</v>
      </c>
      <c r="O2330" s="31"/>
      <c r="P2330" s="31" t="e">
        <f t="shared" ref="P2330" si="14023">O2330*I2330</f>
        <v>#DIV/0!</v>
      </c>
      <c r="Q2330" s="31">
        <f t="shared" ref="Q2330" si="14024">IF(M2330&gt;O2330,M2330-O2330,0)</f>
        <v>0</v>
      </c>
      <c r="R2330" s="31" t="e">
        <f t="shared" ref="R2330" si="14025">Q2330*I2330</f>
        <v>#DIV/0!</v>
      </c>
      <c r="S2330" s="31">
        <f t="shared" ref="S2330" si="14026">IF(O2330&gt;M2330,O2330-M2330,0)</f>
        <v>0</v>
      </c>
      <c r="T2330" s="32" t="e">
        <f t="shared" ref="T2330" si="14027">S2330*I2330</f>
        <v>#DIV/0!</v>
      </c>
    </row>
    <row r="2331" spans="1:20" s="2" customFormat="1" ht="15" hidden="1">
      <c r="A2331" s="18" t="str">
        <f t="shared" ref="A2331" si="14028">$A$3</f>
        <v>اسم المزرعة</v>
      </c>
      <c r="B2331" s="19" t="str">
        <f t="shared" ref="B2331" si="14029">B2329</f>
        <v>اسم الصنف</v>
      </c>
      <c r="C2331" s="19"/>
      <c r="D2331" s="19"/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  <c r="R2331" s="19"/>
      <c r="S2331" s="19"/>
      <c r="T2331" s="20"/>
    </row>
    <row r="2332" spans="1:20" ht="20.100000000000001" customHeight="1">
      <c r="A2332" s="29" t="str">
        <f t="shared" si="13896"/>
        <v/>
      </c>
      <c r="B2332" s="62" t="s">
        <v>34</v>
      </c>
      <c r="C2332" s="30"/>
      <c r="D2332" s="31">
        <f>DSUM('اول المدة'!$A$2:$I$45,5,A2331:B2332)</f>
        <v>0</v>
      </c>
      <c r="E2332" s="31">
        <f>DSUM('اول المدة'!$A$2:$I$45,7,A2331:B2332)</f>
        <v>0</v>
      </c>
      <c r="F2332" s="31">
        <f>DSUM(الوارد!$A$2:$K$38,6,A2331:B2332)</f>
        <v>0</v>
      </c>
      <c r="G2332" s="31">
        <f>DSUM(الوارد!$A$2:$K$38,8,A2331:B2332)</f>
        <v>0</v>
      </c>
      <c r="H2332" s="31">
        <f t="shared" ref="H2332" si="14030">F2332+D2332</f>
        <v>0</v>
      </c>
      <c r="I2332" s="31" t="e">
        <f t="shared" si="13898"/>
        <v>#DIV/0!</v>
      </c>
      <c r="J2332" s="31">
        <f t="shared" ref="J2332" si="14031">G2332+E2332</f>
        <v>0</v>
      </c>
      <c r="K2332" s="31">
        <f>DSUM(المنصرف!$A$2:$L$38,5,A2331:B2332)</f>
        <v>0</v>
      </c>
      <c r="L2332" s="31" t="e">
        <f t="shared" ref="L2332" si="14032">K2332*I2332</f>
        <v>#DIV/0!</v>
      </c>
      <c r="M2332" s="31">
        <f t="shared" ref="M2332" si="14033">H2332-K2332</f>
        <v>0</v>
      </c>
      <c r="N2332" s="31" t="e">
        <f t="shared" ref="N2332" si="14034">M2332*I2332</f>
        <v>#DIV/0!</v>
      </c>
      <c r="O2332" s="31"/>
      <c r="P2332" s="31" t="e">
        <f t="shared" ref="P2332" si="14035">O2332*I2332</f>
        <v>#DIV/0!</v>
      </c>
      <c r="Q2332" s="31">
        <f t="shared" ref="Q2332" si="14036">IF(M2332&gt;O2332,M2332-O2332,0)</f>
        <v>0</v>
      </c>
      <c r="R2332" s="31" t="e">
        <f t="shared" ref="R2332" si="14037">Q2332*I2332</f>
        <v>#DIV/0!</v>
      </c>
      <c r="S2332" s="31">
        <f t="shared" ref="S2332" si="14038">IF(O2332&gt;M2332,O2332-M2332,0)</f>
        <v>0</v>
      </c>
      <c r="T2332" s="32" t="e">
        <f t="shared" ref="T2332" si="14039">S2332*I2332</f>
        <v>#DIV/0!</v>
      </c>
    </row>
    <row r="2333" spans="1:20" s="2" customFormat="1" ht="15" hidden="1">
      <c r="A2333" s="18" t="str">
        <f t="shared" ref="A2333" si="14040">$A$3</f>
        <v>اسم المزرعة</v>
      </c>
      <c r="B2333" s="19" t="str">
        <f t="shared" ref="B2333" si="14041">B2331</f>
        <v>اسم الصنف</v>
      </c>
      <c r="C2333" s="19"/>
      <c r="D2333" s="19"/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9"/>
      <c r="T2333" s="20"/>
    </row>
    <row r="2334" spans="1:20" ht="20.100000000000001" customHeight="1">
      <c r="A2334" s="29" t="str">
        <f t="shared" si="13896"/>
        <v/>
      </c>
      <c r="B2334" s="62" t="s">
        <v>34</v>
      </c>
      <c r="C2334" s="30"/>
      <c r="D2334" s="31">
        <f>DSUM('اول المدة'!$A$2:$I$45,5,A2333:B2334)</f>
        <v>0</v>
      </c>
      <c r="E2334" s="31">
        <f>DSUM('اول المدة'!$A$2:$I$45,7,A2333:B2334)</f>
        <v>0</v>
      </c>
      <c r="F2334" s="31">
        <f>DSUM(الوارد!$A$2:$K$38,6,A2333:B2334)</f>
        <v>0</v>
      </c>
      <c r="G2334" s="31">
        <f>DSUM(الوارد!$A$2:$K$38,8,A2333:B2334)</f>
        <v>0</v>
      </c>
      <c r="H2334" s="31">
        <f t="shared" ref="H2334" si="14042">F2334+D2334</f>
        <v>0</v>
      </c>
      <c r="I2334" s="31" t="e">
        <f t="shared" si="13898"/>
        <v>#DIV/0!</v>
      </c>
      <c r="J2334" s="31">
        <f t="shared" ref="J2334" si="14043">G2334+E2334</f>
        <v>0</v>
      </c>
      <c r="K2334" s="31">
        <f>DSUM(المنصرف!$A$2:$L$38,5,A2333:B2334)</f>
        <v>0</v>
      </c>
      <c r="L2334" s="31" t="e">
        <f t="shared" ref="L2334" si="14044">K2334*I2334</f>
        <v>#DIV/0!</v>
      </c>
      <c r="M2334" s="31">
        <f t="shared" ref="M2334" si="14045">H2334-K2334</f>
        <v>0</v>
      </c>
      <c r="N2334" s="31" t="e">
        <f t="shared" ref="N2334" si="14046">M2334*I2334</f>
        <v>#DIV/0!</v>
      </c>
      <c r="O2334" s="31"/>
      <c r="P2334" s="31" t="e">
        <f t="shared" ref="P2334" si="14047">O2334*I2334</f>
        <v>#DIV/0!</v>
      </c>
      <c r="Q2334" s="31">
        <f t="shared" ref="Q2334" si="14048">IF(M2334&gt;O2334,M2334-O2334,0)</f>
        <v>0</v>
      </c>
      <c r="R2334" s="31" t="e">
        <f t="shared" ref="R2334" si="14049">Q2334*I2334</f>
        <v>#DIV/0!</v>
      </c>
      <c r="S2334" s="31">
        <f t="shared" ref="S2334" si="14050">IF(O2334&gt;M2334,O2334-M2334,0)</f>
        <v>0</v>
      </c>
      <c r="T2334" s="32" t="e">
        <f t="shared" ref="T2334" si="14051">S2334*I2334</f>
        <v>#DIV/0!</v>
      </c>
    </row>
    <row r="2335" spans="1:20" s="2" customFormat="1" ht="15" hidden="1">
      <c r="A2335" s="18" t="str">
        <f t="shared" ref="A2335" si="14052">$A$3</f>
        <v>اسم المزرعة</v>
      </c>
      <c r="B2335" s="19" t="str">
        <f t="shared" ref="B2335" si="14053">B2333</f>
        <v>اسم الصنف</v>
      </c>
      <c r="C2335" s="19"/>
      <c r="D2335" s="19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9"/>
      <c r="T2335" s="20"/>
    </row>
    <row r="2336" spans="1:20" ht="20.100000000000001" customHeight="1">
      <c r="A2336" s="29" t="str">
        <f t="shared" si="13896"/>
        <v/>
      </c>
      <c r="B2336" s="62" t="s">
        <v>34</v>
      </c>
      <c r="C2336" s="30"/>
      <c r="D2336" s="31">
        <f>DSUM('اول المدة'!$A$2:$I$45,5,A2335:B2336)</f>
        <v>0</v>
      </c>
      <c r="E2336" s="31">
        <f>DSUM('اول المدة'!$A$2:$I$45,7,A2335:B2336)</f>
        <v>0</v>
      </c>
      <c r="F2336" s="31">
        <f>DSUM(الوارد!$A$2:$K$38,6,A2335:B2336)</f>
        <v>0</v>
      </c>
      <c r="G2336" s="31">
        <f>DSUM(الوارد!$A$2:$K$38,8,A2335:B2336)</f>
        <v>0</v>
      </c>
      <c r="H2336" s="31">
        <f t="shared" ref="H2336" si="14054">F2336+D2336</f>
        <v>0</v>
      </c>
      <c r="I2336" s="31" t="e">
        <f t="shared" si="13898"/>
        <v>#DIV/0!</v>
      </c>
      <c r="J2336" s="31">
        <f t="shared" ref="J2336" si="14055">G2336+E2336</f>
        <v>0</v>
      </c>
      <c r="K2336" s="31">
        <f>DSUM(المنصرف!$A$2:$L$38,5,A2335:B2336)</f>
        <v>0</v>
      </c>
      <c r="L2336" s="31" t="e">
        <f t="shared" ref="L2336" si="14056">K2336*I2336</f>
        <v>#DIV/0!</v>
      </c>
      <c r="M2336" s="31">
        <f t="shared" ref="M2336" si="14057">H2336-K2336</f>
        <v>0</v>
      </c>
      <c r="N2336" s="31" t="e">
        <f t="shared" ref="N2336" si="14058">M2336*I2336</f>
        <v>#DIV/0!</v>
      </c>
      <c r="O2336" s="31"/>
      <c r="P2336" s="31" t="e">
        <f t="shared" ref="P2336" si="14059">O2336*I2336</f>
        <v>#DIV/0!</v>
      </c>
      <c r="Q2336" s="31">
        <f t="shared" ref="Q2336" si="14060">IF(M2336&gt;O2336,M2336-O2336,0)</f>
        <v>0</v>
      </c>
      <c r="R2336" s="31" t="e">
        <f t="shared" ref="R2336" si="14061">Q2336*I2336</f>
        <v>#DIV/0!</v>
      </c>
      <c r="S2336" s="31">
        <f t="shared" ref="S2336" si="14062">IF(O2336&gt;M2336,O2336-M2336,0)</f>
        <v>0</v>
      </c>
      <c r="T2336" s="32" t="e">
        <f t="shared" ref="T2336" si="14063">S2336*I2336</f>
        <v>#DIV/0!</v>
      </c>
    </row>
    <row r="2337" spans="1:20" s="2" customFormat="1" ht="15" hidden="1">
      <c r="A2337" s="18" t="str">
        <f t="shared" ref="A2337" si="14064">$A$3</f>
        <v>اسم المزرعة</v>
      </c>
      <c r="B2337" s="19" t="str">
        <f t="shared" ref="B2337" si="14065">B2335</f>
        <v>اسم الصنف</v>
      </c>
      <c r="C2337" s="19"/>
      <c r="D2337" s="19"/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9"/>
      <c r="T2337" s="20"/>
    </row>
    <row r="2338" spans="1:20" ht="20.100000000000001" customHeight="1">
      <c r="A2338" s="29" t="str">
        <f t="shared" si="13896"/>
        <v/>
      </c>
      <c r="B2338" s="62" t="s">
        <v>34</v>
      </c>
      <c r="C2338" s="30"/>
      <c r="D2338" s="31">
        <f>DSUM('اول المدة'!$A$2:$I$45,5,A2337:B2338)</f>
        <v>0</v>
      </c>
      <c r="E2338" s="31">
        <f>DSUM('اول المدة'!$A$2:$I$45,7,A2337:B2338)</f>
        <v>0</v>
      </c>
      <c r="F2338" s="31">
        <f>DSUM(الوارد!$A$2:$K$38,6,A2337:B2338)</f>
        <v>0</v>
      </c>
      <c r="G2338" s="31">
        <f>DSUM(الوارد!$A$2:$K$38,8,A2337:B2338)</f>
        <v>0</v>
      </c>
      <c r="H2338" s="31">
        <f t="shared" ref="H2338" si="14066">F2338+D2338</f>
        <v>0</v>
      </c>
      <c r="I2338" s="31" t="e">
        <f t="shared" si="13898"/>
        <v>#DIV/0!</v>
      </c>
      <c r="J2338" s="31">
        <f t="shared" ref="J2338" si="14067">G2338+E2338</f>
        <v>0</v>
      </c>
      <c r="K2338" s="31">
        <f>DSUM(المنصرف!$A$2:$L$38,5,A2337:B2338)</f>
        <v>0</v>
      </c>
      <c r="L2338" s="31" t="e">
        <f t="shared" ref="L2338" si="14068">K2338*I2338</f>
        <v>#DIV/0!</v>
      </c>
      <c r="M2338" s="31">
        <f t="shared" ref="M2338" si="14069">H2338-K2338</f>
        <v>0</v>
      </c>
      <c r="N2338" s="31" t="e">
        <f t="shared" ref="N2338" si="14070">M2338*I2338</f>
        <v>#DIV/0!</v>
      </c>
      <c r="O2338" s="31"/>
      <c r="P2338" s="31" t="e">
        <f t="shared" ref="P2338" si="14071">O2338*I2338</f>
        <v>#DIV/0!</v>
      </c>
      <c r="Q2338" s="31">
        <f t="shared" ref="Q2338" si="14072">IF(M2338&gt;O2338,M2338-O2338,0)</f>
        <v>0</v>
      </c>
      <c r="R2338" s="31" t="e">
        <f t="shared" ref="R2338" si="14073">Q2338*I2338</f>
        <v>#DIV/0!</v>
      </c>
      <c r="S2338" s="31">
        <f t="shared" ref="S2338" si="14074">IF(O2338&gt;M2338,O2338-M2338,0)</f>
        <v>0</v>
      </c>
      <c r="T2338" s="32" t="e">
        <f t="shared" ref="T2338" si="14075">S2338*I2338</f>
        <v>#DIV/0!</v>
      </c>
    </row>
    <row r="2339" spans="1:20" s="2" customFormat="1" ht="15" hidden="1">
      <c r="A2339" s="18" t="str">
        <f t="shared" ref="A2339" si="14076">$A$3</f>
        <v>اسم المزرعة</v>
      </c>
      <c r="B2339" s="19" t="str">
        <f t="shared" ref="B2339" si="14077">B2337</f>
        <v>اسم الصنف</v>
      </c>
      <c r="C2339" s="19"/>
      <c r="D2339" s="19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20"/>
    </row>
    <row r="2340" spans="1:20" ht="20.100000000000001" customHeight="1">
      <c r="A2340" s="29" t="str">
        <f t="shared" si="13896"/>
        <v/>
      </c>
      <c r="B2340" s="62" t="s">
        <v>34</v>
      </c>
      <c r="C2340" s="30"/>
      <c r="D2340" s="31">
        <f>DSUM('اول المدة'!$A$2:$I$45,5,A2339:B2340)</f>
        <v>0</v>
      </c>
      <c r="E2340" s="31">
        <f>DSUM('اول المدة'!$A$2:$I$45,7,A2339:B2340)</f>
        <v>0</v>
      </c>
      <c r="F2340" s="31">
        <f>DSUM(الوارد!$A$2:$K$38,6,A2339:B2340)</f>
        <v>0</v>
      </c>
      <c r="G2340" s="31">
        <f>DSUM(الوارد!$A$2:$K$38,8,A2339:B2340)</f>
        <v>0</v>
      </c>
      <c r="H2340" s="31">
        <f t="shared" ref="H2340" si="14078">F2340+D2340</f>
        <v>0</v>
      </c>
      <c r="I2340" s="31" t="e">
        <f t="shared" si="13898"/>
        <v>#DIV/0!</v>
      </c>
      <c r="J2340" s="31">
        <f t="shared" ref="J2340" si="14079">G2340+E2340</f>
        <v>0</v>
      </c>
      <c r="K2340" s="31">
        <f>DSUM(المنصرف!$A$2:$L$38,5,A2339:B2340)</f>
        <v>0</v>
      </c>
      <c r="L2340" s="31" t="e">
        <f t="shared" ref="L2340" si="14080">K2340*I2340</f>
        <v>#DIV/0!</v>
      </c>
      <c r="M2340" s="31">
        <f t="shared" ref="M2340" si="14081">H2340-K2340</f>
        <v>0</v>
      </c>
      <c r="N2340" s="31" t="e">
        <f t="shared" ref="N2340" si="14082">M2340*I2340</f>
        <v>#DIV/0!</v>
      </c>
      <c r="O2340" s="31"/>
      <c r="P2340" s="31" t="e">
        <f t="shared" ref="P2340" si="14083">O2340*I2340</f>
        <v>#DIV/0!</v>
      </c>
      <c r="Q2340" s="31">
        <f t="shared" ref="Q2340" si="14084">IF(M2340&gt;O2340,M2340-O2340,0)</f>
        <v>0</v>
      </c>
      <c r="R2340" s="31" t="e">
        <f t="shared" ref="R2340" si="14085">Q2340*I2340</f>
        <v>#DIV/0!</v>
      </c>
      <c r="S2340" s="31">
        <f t="shared" ref="S2340" si="14086">IF(O2340&gt;M2340,O2340-M2340,0)</f>
        <v>0</v>
      </c>
      <c r="T2340" s="32" t="e">
        <f t="shared" ref="T2340" si="14087">S2340*I2340</f>
        <v>#DIV/0!</v>
      </c>
    </row>
    <row r="2341" spans="1:20" s="2" customFormat="1" ht="15" hidden="1">
      <c r="A2341" s="18" t="str">
        <f t="shared" ref="A2341" si="14088">$A$3</f>
        <v>اسم المزرعة</v>
      </c>
      <c r="B2341" s="19" t="str">
        <f t="shared" ref="B2341" si="14089">B2339</f>
        <v>اسم الصنف</v>
      </c>
      <c r="C2341" s="19"/>
      <c r="D2341" s="19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9"/>
      <c r="T2341" s="20"/>
    </row>
    <row r="2342" spans="1:20" ht="20.100000000000001" customHeight="1">
      <c r="A2342" s="29" t="str">
        <f t="shared" si="13896"/>
        <v/>
      </c>
      <c r="B2342" s="62" t="s">
        <v>34</v>
      </c>
      <c r="C2342" s="30"/>
      <c r="D2342" s="31">
        <f>DSUM('اول المدة'!$A$2:$I$45,5,A2341:B2342)</f>
        <v>0</v>
      </c>
      <c r="E2342" s="31">
        <f>DSUM('اول المدة'!$A$2:$I$45,7,A2341:B2342)</f>
        <v>0</v>
      </c>
      <c r="F2342" s="31">
        <f>DSUM(الوارد!$A$2:$K$38,6,A2341:B2342)</f>
        <v>0</v>
      </c>
      <c r="G2342" s="31">
        <f>DSUM(الوارد!$A$2:$K$38,8,A2341:B2342)</f>
        <v>0</v>
      </c>
      <c r="H2342" s="31">
        <f t="shared" ref="H2342" si="14090">F2342+D2342</f>
        <v>0</v>
      </c>
      <c r="I2342" s="31" t="e">
        <f t="shared" si="13898"/>
        <v>#DIV/0!</v>
      </c>
      <c r="J2342" s="31">
        <f t="shared" ref="J2342" si="14091">G2342+E2342</f>
        <v>0</v>
      </c>
      <c r="K2342" s="31">
        <f>DSUM(المنصرف!$A$2:$L$38,5,A2341:B2342)</f>
        <v>0</v>
      </c>
      <c r="L2342" s="31" t="e">
        <f t="shared" ref="L2342" si="14092">K2342*I2342</f>
        <v>#DIV/0!</v>
      </c>
      <c r="M2342" s="31">
        <f t="shared" ref="M2342" si="14093">H2342-K2342</f>
        <v>0</v>
      </c>
      <c r="N2342" s="31" t="e">
        <f t="shared" ref="N2342" si="14094">M2342*I2342</f>
        <v>#DIV/0!</v>
      </c>
      <c r="O2342" s="31"/>
      <c r="P2342" s="31" t="e">
        <f t="shared" ref="P2342" si="14095">O2342*I2342</f>
        <v>#DIV/0!</v>
      </c>
      <c r="Q2342" s="31">
        <f t="shared" ref="Q2342" si="14096">IF(M2342&gt;O2342,M2342-O2342,0)</f>
        <v>0</v>
      </c>
      <c r="R2342" s="31" t="e">
        <f t="shared" ref="R2342" si="14097">Q2342*I2342</f>
        <v>#DIV/0!</v>
      </c>
      <c r="S2342" s="31">
        <f t="shared" ref="S2342" si="14098">IF(O2342&gt;M2342,O2342-M2342,0)</f>
        <v>0</v>
      </c>
      <c r="T2342" s="32" t="e">
        <f t="shared" ref="T2342" si="14099">S2342*I2342</f>
        <v>#DIV/0!</v>
      </c>
    </row>
    <row r="2343" spans="1:20" s="2" customFormat="1" ht="15" hidden="1">
      <c r="A2343" s="18" t="str">
        <f t="shared" ref="A2343" si="14100">$A$3</f>
        <v>اسم المزرعة</v>
      </c>
      <c r="B2343" s="19" t="str">
        <f t="shared" ref="B2343" si="14101">B2341</f>
        <v>اسم الصنف</v>
      </c>
      <c r="C2343" s="19"/>
      <c r="D2343" s="19"/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9"/>
      <c r="T2343" s="20"/>
    </row>
    <row r="2344" spans="1:20" ht="20.100000000000001" customHeight="1">
      <c r="A2344" s="29" t="str">
        <f t="shared" si="13896"/>
        <v/>
      </c>
      <c r="B2344" s="62" t="s">
        <v>34</v>
      </c>
      <c r="C2344" s="30"/>
      <c r="D2344" s="31">
        <f>DSUM('اول المدة'!$A$2:$I$45,5,A2343:B2344)</f>
        <v>0</v>
      </c>
      <c r="E2344" s="31">
        <f>DSUM('اول المدة'!$A$2:$I$45,7,A2343:B2344)</f>
        <v>0</v>
      </c>
      <c r="F2344" s="31">
        <f>DSUM(الوارد!$A$2:$K$38,6,A2343:B2344)</f>
        <v>0</v>
      </c>
      <c r="G2344" s="31">
        <f>DSUM(الوارد!$A$2:$K$38,8,A2343:B2344)</f>
        <v>0</v>
      </c>
      <c r="H2344" s="31">
        <f t="shared" ref="H2344" si="14102">F2344+D2344</f>
        <v>0</v>
      </c>
      <c r="I2344" s="31" t="e">
        <f t="shared" si="13898"/>
        <v>#DIV/0!</v>
      </c>
      <c r="J2344" s="31">
        <f t="shared" ref="J2344" si="14103">G2344+E2344</f>
        <v>0</v>
      </c>
      <c r="K2344" s="31">
        <f>DSUM(المنصرف!$A$2:$L$38,5,A2343:B2344)</f>
        <v>0</v>
      </c>
      <c r="L2344" s="31" t="e">
        <f t="shared" ref="L2344" si="14104">K2344*I2344</f>
        <v>#DIV/0!</v>
      </c>
      <c r="M2344" s="31">
        <f t="shared" ref="M2344" si="14105">H2344-K2344</f>
        <v>0</v>
      </c>
      <c r="N2344" s="31" t="e">
        <f t="shared" ref="N2344" si="14106">M2344*I2344</f>
        <v>#DIV/0!</v>
      </c>
      <c r="O2344" s="31"/>
      <c r="P2344" s="31" t="e">
        <f t="shared" ref="P2344" si="14107">O2344*I2344</f>
        <v>#DIV/0!</v>
      </c>
      <c r="Q2344" s="31">
        <f t="shared" ref="Q2344" si="14108">IF(M2344&gt;O2344,M2344-O2344,0)</f>
        <v>0</v>
      </c>
      <c r="R2344" s="31" t="e">
        <f t="shared" ref="R2344" si="14109">Q2344*I2344</f>
        <v>#DIV/0!</v>
      </c>
      <c r="S2344" s="31">
        <f t="shared" ref="S2344" si="14110">IF(O2344&gt;M2344,O2344-M2344,0)</f>
        <v>0</v>
      </c>
      <c r="T2344" s="32" t="e">
        <f t="shared" ref="T2344" si="14111">S2344*I2344</f>
        <v>#DIV/0!</v>
      </c>
    </row>
    <row r="2345" spans="1:20" s="2" customFormat="1" ht="15" hidden="1">
      <c r="A2345" s="18" t="str">
        <f t="shared" ref="A2345" si="14112">$A$3</f>
        <v>اسم المزرعة</v>
      </c>
      <c r="B2345" s="19" t="str">
        <f t="shared" ref="B2345" si="14113">B2343</f>
        <v>اسم الصنف</v>
      </c>
      <c r="C2345" s="19"/>
      <c r="D2345" s="19"/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20"/>
    </row>
    <row r="2346" spans="1:20" ht="20.100000000000001" customHeight="1">
      <c r="A2346" s="29" t="str">
        <f t="shared" si="13896"/>
        <v/>
      </c>
      <c r="B2346" s="62" t="s">
        <v>34</v>
      </c>
      <c r="C2346" s="30"/>
      <c r="D2346" s="31">
        <f>DSUM('اول المدة'!$A$2:$I$45,5,A2345:B2346)</f>
        <v>0</v>
      </c>
      <c r="E2346" s="31">
        <f>DSUM('اول المدة'!$A$2:$I$45,7,A2345:B2346)</f>
        <v>0</v>
      </c>
      <c r="F2346" s="31">
        <f>DSUM(الوارد!$A$2:$K$38,6,A2345:B2346)</f>
        <v>0</v>
      </c>
      <c r="G2346" s="31">
        <f>DSUM(الوارد!$A$2:$K$38,8,A2345:B2346)</f>
        <v>0</v>
      </c>
      <c r="H2346" s="31">
        <f t="shared" ref="H2346" si="14114">F2346+D2346</f>
        <v>0</v>
      </c>
      <c r="I2346" s="31" t="e">
        <f t="shared" si="13898"/>
        <v>#DIV/0!</v>
      </c>
      <c r="J2346" s="31">
        <f t="shared" ref="J2346" si="14115">G2346+E2346</f>
        <v>0</v>
      </c>
      <c r="K2346" s="31">
        <f>DSUM(المنصرف!$A$2:$L$38,5,A2345:B2346)</f>
        <v>0</v>
      </c>
      <c r="L2346" s="31" t="e">
        <f t="shared" ref="L2346" si="14116">K2346*I2346</f>
        <v>#DIV/0!</v>
      </c>
      <c r="M2346" s="31">
        <f t="shared" ref="M2346" si="14117">H2346-K2346</f>
        <v>0</v>
      </c>
      <c r="N2346" s="31" t="e">
        <f t="shared" ref="N2346" si="14118">M2346*I2346</f>
        <v>#DIV/0!</v>
      </c>
      <c r="O2346" s="31"/>
      <c r="P2346" s="31" t="e">
        <f t="shared" ref="P2346" si="14119">O2346*I2346</f>
        <v>#DIV/0!</v>
      </c>
      <c r="Q2346" s="31">
        <f t="shared" ref="Q2346" si="14120">IF(M2346&gt;O2346,M2346-O2346,0)</f>
        <v>0</v>
      </c>
      <c r="R2346" s="31" t="e">
        <f t="shared" ref="R2346" si="14121">Q2346*I2346</f>
        <v>#DIV/0!</v>
      </c>
      <c r="S2346" s="31">
        <f t="shared" ref="S2346" si="14122">IF(O2346&gt;M2346,O2346-M2346,0)</f>
        <v>0</v>
      </c>
      <c r="T2346" s="32" t="e">
        <f t="shared" ref="T2346" si="14123">S2346*I2346</f>
        <v>#DIV/0!</v>
      </c>
    </row>
    <row r="2347" spans="1:20" s="2" customFormat="1" ht="15" hidden="1">
      <c r="A2347" s="18" t="str">
        <f t="shared" ref="A2347" si="14124">$A$3</f>
        <v>اسم المزرعة</v>
      </c>
      <c r="B2347" s="19" t="str">
        <f t="shared" ref="B2347" si="14125">B2345</f>
        <v>اسم الصنف</v>
      </c>
      <c r="C2347" s="19"/>
      <c r="D2347" s="19"/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9"/>
      <c r="T2347" s="20"/>
    </row>
    <row r="2348" spans="1:20" ht="20.100000000000001" customHeight="1">
      <c r="A2348" s="29" t="str">
        <f t="shared" si="13896"/>
        <v/>
      </c>
      <c r="B2348" s="62" t="s">
        <v>34</v>
      </c>
      <c r="C2348" s="30"/>
      <c r="D2348" s="31">
        <f>DSUM('اول المدة'!$A$2:$I$45,5,A2347:B2348)</f>
        <v>0</v>
      </c>
      <c r="E2348" s="31">
        <f>DSUM('اول المدة'!$A$2:$I$45,7,A2347:B2348)</f>
        <v>0</v>
      </c>
      <c r="F2348" s="31">
        <f>DSUM(الوارد!$A$2:$K$38,6,A2347:B2348)</f>
        <v>0</v>
      </c>
      <c r="G2348" s="31">
        <f>DSUM(الوارد!$A$2:$K$38,8,A2347:B2348)</f>
        <v>0</v>
      </c>
      <c r="H2348" s="31">
        <f t="shared" ref="H2348" si="14126">F2348+D2348</f>
        <v>0</v>
      </c>
      <c r="I2348" s="31" t="e">
        <f t="shared" si="13898"/>
        <v>#DIV/0!</v>
      </c>
      <c r="J2348" s="31">
        <f t="shared" ref="J2348" si="14127">G2348+E2348</f>
        <v>0</v>
      </c>
      <c r="K2348" s="31">
        <f>DSUM(المنصرف!$A$2:$L$38,5,A2347:B2348)</f>
        <v>0</v>
      </c>
      <c r="L2348" s="31" t="e">
        <f t="shared" ref="L2348" si="14128">K2348*I2348</f>
        <v>#DIV/0!</v>
      </c>
      <c r="M2348" s="31">
        <f t="shared" ref="M2348" si="14129">H2348-K2348</f>
        <v>0</v>
      </c>
      <c r="N2348" s="31" t="e">
        <f t="shared" ref="N2348" si="14130">M2348*I2348</f>
        <v>#DIV/0!</v>
      </c>
      <c r="O2348" s="31"/>
      <c r="P2348" s="31" t="e">
        <f t="shared" ref="P2348" si="14131">O2348*I2348</f>
        <v>#DIV/0!</v>
      </c>
      <c r="Q2348" s="31">
        <f t="shared" ref="Q2348" si="14132">IF(M2348&gt;O2348,M2348-O2348,0)</f>
        <v>0</v>
      </c>
      <c r="R2348" s="31" t="e">
        <f t="shared" ref="R2348" si="14133">Q2348*I2348</f>
        <v>#DIV/0!</v>
      </c>
      <c r="S2348" s="31">
        <f t="shared" ref="S2348" si="14134">IF(O2348&gt;M2348,O2348-M2348,0)</f>
        <v>0</v>
      </c>
      <c r="T2348" s="32" t="e">
        <f t="shared" ref="T2348" si="14135">S2348*I2348</f>
        <v>#DIV/0!</v>
      </c>
    </row>
    <row r="2349" spans="1:20" s="2" customFormat="1" ht="15" hidden="1">
      <c r="A2349" s="18" t="str">
        <f t="shared" ref="A2349" si="14136">$A$3</f>
        <v>اسم المزرعة</v>
      </c>
      <c r="B2349" s="19" t="str">
        <f t="shared" ref="B2349" si="14137">B2347</f>
        <v>اسم الصنف</v>
      </c>
      <c r="C2349" s="19"/>
      <c r="D2349" s="19"/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9"/>
      <c r="T2349" s="20"/>
    </row>
    <row r="2350" spans="1:20" ht="20.100000000000001" customHeight="1">
      <c r="A2350" s="29" t="str">
        <f t="shared" si="13896"/>
        <v/>
      </c>
      <c r="B2350" s="62" t="s">
        <v>34</v>
      </c>
      <c r="C2350" s="30"/>
      <c r="D2350" s="31">
        <f>DSUM('اول المدة'!$A$2:$I$45,5,A2349:B2350)</f>
        <v>0</v>
      </c>
      <c r="E2350" s="31">
        <f>DSUM('اول المدة'!$A$2:$I$45,7,A2349:B2350)</f>
        <v>0</v>
      </c>
      <c r="F2350" s="31">
        <f>DSUM(الوارد!$A$2:$K$38,6,A2349:B2350)</f>
        <v>0</v>
      </c>
      <c r="G2350" s="31">
        <f>DSUM(الوارد!$A$2:$K$38,8,A2349:B2350)</f>
        <v>0</v>
      </c>
      <c r="H2350" s="31">
        <f t="shared" ref="H2350" si="14138">F2350+D2350</f>
        <v>0</v>
      </c>
      <c r="I2350" s="31" t="e">
        <f t="shared" si="13898"/>
        <v>#DIV/0!</v>
      </c>
      <c r="J2350" s="31">
        <f t="shared" ref="J2350" si="14139">G2350+E2350</f>
        <v>0</v>
      </c>
      <c r="K2350" s="31">
        <f>DSUM(المنصرف!$A$2:$L$38,5,A2349:B2350)</f>
        <v>0</v>
      </c>
      <c r="L2350" s="31" t="e">
        <f t="shared" ref="L2350" si="14140">K2350*I2350</f>
        <v>#DIV/0!</v>
      </c>
      <c r="M2350" s="31">
        <f t="shared" ref="M2350" si="14141">H2350-K2350</f>
        <v>0</v>
      </c>
      <c r="N2350" s="31" t="e">
        <f t="shared" ref="N2350" si="14142">M2350*I2350</f>
        <v>#DIV/0!</v>
      </c>
      <c r="O2350" s="31"/>
      <c r="P2350" s="31" t="e">
        <f t="shared" ref="P2350" si="14143">O2350*I2350</f>
        <v>#DIV/0!</v>
      </c>
      <c r="Q2350" s="31">
        <f t="shared" ref="Q2350" si="14144">IF(M2350&gt;O2350,M2350-O2350,0)</f>
        <v>0</v>
      </c>
      <c r="R2350" s="31" t="e">
        <f t="shared" ref="R2350" si="14145">Q2350*I2350</f>
        <v>#DIV/0!</v>
      </c>
      <c r="S2350" s="31">
        <f t="shared" ref="S2350" si="14146">IF(O2350&gt;M2350,O2350-M2350,0)</f>
        <v>0</v>
      </c>
      <c r="T2350" s="32" t="e">
        <f t="shared" ref="T2350" si="14147">S2350*I2350</f>
        <v>#DIV/0!</v>
      </c>
    </row>
    <row r="2351" spans="1:20" s="2" customFormat="1" ht="15" hidden="1">
      <c r="A2351" s="18" t="str">
        <f t="shared" ref="A2351" si="14148">$A$3</f>
        <v>اسم المزرعة</v>
      </c>
      <c r="B2351" s="19" t="str">
        <f t="shared" ref="B2351" si="14149">B2349</f>
        <v>اسم الصنف</v>
      </c>
      <c r="C2351" s="19"/>
      <c r="D2351" s="19"/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9"/>
      <c r="T2351" s="20"/>
    </row>
    <row r="2352" spans="1:20" ht="20.100000000000001" customHeight="1">
      <c r="A2352" s="29" t="str">
        <f t="shared" si="13896"/>
        <v/>
      </c>
      <c r="B2352" s="62" t="s">
        <v>34</v>
      </c>
      <c r="C2352" s="30"/>
      <c r="D2352" s="31">
        <f>DSUM('اول المدة'!$A$2:$I$45,5,A2351:B2352)</f>
        <v>0</v>
      </c>
      <c r="E2352" s="31">
        <f>DSUM('اول المدة'!$A$2:$I$45,7,A2351:B2352)</f>
        <v>0</v>
      </c>
      <c r="F2352" s="31">
        <f>DSUM(الوارد!$A$2:$K$38,6,A2351:B2352)</f>
        <v>0</v>
      </c>
      <c r="G2352" s="31">
        <f>DSUM(الوارد!$A$2:$K$38,8,A2351:B2352)</f>
        <v>0</v>
      </c>
      <c r="H2352" s="31">
        <f t="shared" ref="H2352" si="14150">F2352+D2352</f>
        <v>0</v>
      </c>
      <c r="I2352" s="31" t="e">
        <f t="shared" si="13898"/>
        <v>#DIV/0!</v>
      </c>
      <c r="J2352" s="31">
        <f t="shared" ref="J2352" si="14151">G2352+E2352</f>
        <v>0</v>
      </c>
      <c r="K2352" s="31">
        <f>DSUM(المنصرف!$A$2:$L$38,5,A2351:B2352)</f>
        <v>0</v>
      </c>
      <c r="L2352" s="31" t="e">
        <f t="shared" ref="L2352" si="14152">K2352*I2352</f>
        <v>#DIV/0!</v>
      </c>
      <c r="M2352" s="31">
        <f t="shared" ref="M2352" si="14153">H2352-K2352</f>
        <v>0</v>
      </c>
      <c r="N2352" s="31" t="e">
        <f t="shared" ref="N2352" si="14154">M2352*I2352</f>
        <v>#DIV/0!</v>
      </c>
      <c r="O2352" s="31"/>
      <c r="P2352" s="31" t="e">
        <f t="shared" ref="P2352" si="14155">O2352*I2352</f>
        <v>#DIV/0!</v>
      </c>
      <c r="Q2352" s="31">
        <f t="shared" ref="Q2352" si="14156">IF(M2352&gt;O2352,M2352-O2352,0)</f>
        <v>0</v>
      </c>
      <c r="R2352" s="31" t="e">
        <f t="shared" ref="R2352" si="14157">Q2352*I2352</f>
        <v>#DIV/0!</v>
      </c>
      <c r="S2352" s="31">
        <f t="shared" ref="S2352" si="14158">IF(O2352&gt;M2352,O2352-M2352,0)</f>
        <v>0</v>
      </c>
      <c r="T2352" s="32" t="e">
        <f t="shared" ref="T2352" si="14159">S2352*I2352</f>
        <v>#DIV/0!</v>
      </c>
    </row>
    <row r="2353" spans="1:20" s="2" customFormat="1" ht="15" hidden="1">
      <c r="A2353" s="18" t="str">
        <f t="shared" ref="A2353" si="14160">$A$3</f>
        <v>اسم المزرعة</v>
      </c>
      <c r="B2353" s="19" t="str">
        <f t="shared" ref="B2353" si="14161">B2351</f>
        <v>اسم الصنف</v>
      </c>
      <c r="C2353" s="19"/>
      <c r="D2353" s="19"/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9"/>
      <c r="T2353" s="20"/>
    </row>
    <row r="2354" spans="1:20" ht="20.100000000000001" customHeight="1">
      <c r="A2354" s="29" t="str">
        <f t="shared" si="13896"/>
        <v/>
      </c>
      <c r="B2354" s="62" t="s">
        <v>34</v>
      </c>
      <c r="C2354" s="30"/>
      <c r="D2354" s="31">
        <f>DSUM('اول المدة'!$A$2:$I$45,5,A2353:B2354)</f>
        <v>0</v>
      </c>
      <c r="E2354" s="31">
        <f>DSUM('اول المدة'!$A$2:$I$45,7,A2353:B2354)</f>
        <v>0</v>
      </c>
      <c r="F2354" s="31">
        <f>DSUM(الوارد!$A$2:$K$38,6,A2353:B2354)</f>
        <v>0</v>
      </c>
      <c r="G2354" s="31">
        <f>DSUM(الوارد!$A$2:$K$38,8,A2353:B2354)</f>
        <v>0</v>
      </c>
      <c r="H2354" s="31">
        <f t="shared" ref="H2354" si="14162">F2354+D2354</f>
        <v>0</v>
      </c>
      <c r="I2354" s="31" t="e">
        <f t="shared" si="13898"/>
        <v>#DIV/0!</v>
      </c>
      <c r="J2354" s="31">
        <f t="shared" ref="J2354" si="14163">G2354+E2354</f>
        <v>0</v>
      </c>
      <c r="K2354" s="31">
        <f>DSUM(المنصرف!$A$2:$L$38,5,A2353:B2354)</f>
        <v>0</v>
      </c>
      <c r="L2354" s="31" t="e">
        <f t="shared" ref="L2354" si="14164">K2354*I2354</f>
        <v>#DIV/0!</v>
      </c>
      <c r="M2354" s="31">
        <f t="shared" ref="M2354" si="14165">H2354-K2354</f>
        <v>0</v>
      </c>
      <c r="N2354" s="31" t="e">
        <f t="shared" ref="N2354" si="14166">M2354*I2354</f>
        <v>#DIV/0!</v>
      </c>
      <c r="O2354" s="31"/>
      <c r="P2354" s="31" t="e">
        <f t="shared" ref="P2354" si="14167">O2354*I2354</f>
        <v>#DIV/0!</v>
      </c>
      <c r="Q2354" s="31">
        <f t="shared" ref="Q2354" si="14168">IF(M2354&gt;O2354,M2354-O2354,0)</f>
        <v>0</v>
      </c>
      <c r="R2354" s="31" t="e">
        <f t="shared" ref="R2354" si="14169">Q2354*I2354</f>
        <v>#DIV/0!</v>
      </c>
      <c r="S2354" s="31">
        <f t="shared" ref="S2354" si="14170">IF(O2354&gt;M2354,O2354-M2354,0)</f>
        <v>0</v>
      </c>
      <c r="T2354" s="32" t="e">
        <f t="shared" ref="T2354" si="14171">S2354*I2354</f>
        <v>#DIV/0!</v>
      </c>
    </row>
    <row r="2355" spans="1:20" s="2" customFormat="1" ht="15" hidden="1">
      <c r="A2355" s="18" t="str">
        <f t="shared" ref="A2355" si="14172">$A$3</f>
        <v>اسم المزرعة</v>
      </c>
      <c r="B2355" s="19" t="str">
        <f t="shared" ref="B2355" si="14173">B2353</f>
        <v>اسم الصنف</v>
      </c>
      <c r="C2355" s="19"/>
      <c r="D2355" s="19"/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9"/>
      <c r="T2355" s="20"/>
    </row>
    <row r="2356" spans="1:20" ht="20.100000000000001" customHeight="1">
      <c r="A2356" s="29" t="str">
        <f t="shared" si="13896"/>
        <v/>
      </c>
      <c r="B2356" s="62" t="s">
        <v>34</v>
      </c>
      <c r="C2356" s="30"/>
      <c r="D2356" s="31">
        <f>DSUM('اول المدة'!$A$2:$I$45,5,A2355:B2356)</f>
        <v>0</v>
      </c>
      <c r="E2356" s="31">
        <f>DSUM('اول المدة'!$A$2:$I$45,7,A2355:B2356)</f>
        <v>0</v>
      </c>
      <c r="F2356" s="31">
        <f>DSUM(الوارد!$A$2:$K$38,6,A2355:B2356)</f>
        <v>0</v>
      </c>
      <c r="G2356" s="31">
        <f>DSUM(الوارد!$A$2:$K$38,8,A2355:B2356)</f>
        <v>0</v>
      </c>
      <c r="H2356" s="31">
        <f t="shared" ref="H2356" si="14174">F2356+D2356</f>
        <v>0</v>
      </c>
      <c r="I2356" s="31" t="e">
        <f t="shared" si="13898"/>
        <v>#DIV/0!</v>
      </c>
      <c r="J2356" s="31">
        <f t="shared" ref="J2356" si="14175">G2356+E2356</f>
        <v>0</v>
      </c>
      <c r="K2356" s="31">
        <f>DSUM(المنصرف!$A$2:$L$38,5,A2355:B2356)</f>
        <v>0</v>
      </c>
      <c r="L2356" s="31" t="e">
        <f t="shared" ref="L2356" si="14176">K2356*I2356</f>
        <v>#DIV/0!</v>
      </c>
      <c r="M2356" s="31">
        <f t="shared" ref="M2356" si="14177">H2356-K2356</f>
        <v>0</v>
      </c>
      <c r="N2356" s="31" t="e">
        <f t="shared" ref="N2356" si="14178">M2356*I2356</f>
        <v>#DIV/0!</v>
      </c>
      <c r="O2356" s="31"/>
      <c r="P2356" s="31" t="e">
        <f t="shared" ref="P2356" si="14179">O2356*I2356</f>
        <v>#DIV/0!</v>
      </c>
      <c r="Q2356" s="31">
        <f t="shared" ref="Q2356" si="14180">IF(M2356&gt;O2356,M2356-O2356,0)</f>
        <v>0</v>
      </c>
      <c r="R2356" s="31" t="e">
        <f t="shared" ref="R2356" si="14181">Q2356*I2356</f>
        <v>#DIV/0!</v>
      </c>
      <c r="S2356" s="31">
        <f t="shared" ref="S2356" si="14182">IF(O2356&gt;M2356,O2356-M2356,0)</f>
        <v>0</v>
      </c>
      <c r="T2356" s="32" t="e">
        <f t="shared" ref="T2356" si="14183">S2356*I2356</f>
        <v>#DIV/0!</v>
      </c>
    </row>
    <row r="2357" spans="1:20" s="2" customFormat="1" ht="15" hidden="1">
      <c r="A2357" s="18" t="str">
        <f t="shared" ref="A2357" si="14184">$A$3</f>
        <v>اسم المزرعة</v>
      </c>
      <c r="B2357" s="19" t="str">
        <f t="shared" ref="B2357" si="14185">B2355</f>
        <v>اسم الصنف</v>
      </c>
      <c r="C2357" s="19"/>
      <c r="D2357" s="19"/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9"/>
      <c r="T2357" s="20"/>
    </row>
    <row r="2358" spans="1:20" ht="20.100000000000001" customHeight="1">
      <c r="A2358" s="29" t="str">
        <f t="shared" si="13896"/>
        <v/>
      </c>
      <c r="B2358" s="62" t="s">
        <v>34</v>
      </c>
      <c r="C2358" s="30"/>
      <c r="D2358" s="31">
        <f>DSUM('اول المدة'!$A$2:$I$45,5,A2357:B2358)</f>
        <v>0</v>
      </c>
      <c r="E2358" s="31">
        <f>DSUM('اول المدة'!$A$2:$I$45,7,A2357:B2358)</f>
        <v>0</v>
      </c>
      <c r="F2358" s="31">
        <f>DSUM(الوارد!$A$2:$K$38,6,A2357:B2358)</f>
        <v>0</v>
      </c>
      <c r="G2358" s="31">
        <f>DSUM(الوارد!$A$2:$K$38,8,A2357:B2358)</f>
        <v>0</v>
      </c>
      <c r="H2358" s="31">
        <f t="shared" ref="H2358" si="14186">F2358+D2358</f>
        <v>0</v>
      </c>
      <c r="I2358" s="31" t="e">
        <f t="shared" si="13898"/>
        <v>#DIV/0!</v>
      </c>
      <c r="J2358" s="31">
        <f t="shared" ref="J2358" si="14187">G2358+E2358</f>
        <v>0</v>
      </c>
      <c r="K2358" s="31">
        <f>DSUM(المنصرف!$A$2:$L$38,5,A2357:B2358)</f>
        <v>0</v>
      </c>
      <c r="L2358" s="31" t="e">
        <f t="shared" ref="L2358" si="14188">K2358*I2358</f>
        <v>#DIV/0!</v>
      </c>
      <c r="M2358" s="31">
        <f t="shared" ref="M2358" si="14189">H2358-K2358</f>
        <v>0</v>
      </c>
      <c r="N2358" s="31" t="e">
        <f t="shared" ref="N2358" si="14190">M2358*I2358</f>
        <v>#DIV/0!</v>
      </c>
      <c r="O2358" s="31"/>
      <c r="P2358" s="31" t="e">
        <f t="shared" ref="P2358" si="14191">O2358*I2358</f>
        <v>#DIV/0!</v>
      </c>
      <c r="Q2358" s="31">
        <f t="shared" ref="Q2358" si="14192">IF(M2358&gt;O2358,M2358-O2358,0)</f>
        <v>0</v>
      </c>
      <c r="R2358" s="31" t="e">
        <f t="shared" ref="R2358" si="14193">Q2358*I2358</f>
        <v>#DIV/0!</v>
      </c>
      <c r="S2358" s="31">
        <f t="shared" ref="S2358" si="14194">IF(O2358&gt;M2358,O2358-M2358,0)</f>
        <v>0</v>
      </c>
      <c r="T2358" s="32" t="e">
        <f t="shared" ref="T2358" si="14195">S2358*I2358</f>
        <v>#DIV/0!</v>
      </c>
    </row>
    <row r="2359" spans="1:20" s="2" customFormat="1" ht="15" hidden="1">
      <c r="A2359" s="18" t="str">
        <f t="shared" ref="A2359" si="14196">$A$3</f>
        <v>اسم المزرعة</v>
      </c>
      <c r="B2359" s="19" t="str">
        <f t="shared" ref="B2359" si="14197">B2357</f>
        <v>اسم الصنف</v>
      </c>
      <c r="C2359" s="19"/>
      <c r="D2359" s="19"/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9"/>
      <c r="T2359" s="20"/>
    </row>
    <row r="2360" spans="1:20" ht="20.100000000000001" customHeight="1">
      <c r="A2360" s="29" t="str">
        <f t="shared" si="13896"/>
        <v/>
      </c>
      <c r="B2360" s="62" t="s">
        <v>34</v>
      </c>
      <c r="C2360" s="30"/>
      <c r="D2360" s="31">
        <f>DSUM('اول المدة'!$A$2:$I$45,5,A2359:B2360)</f>
        <v>0</v>
      </c>
      <c r="E2360" s="31">
        <f>DSUM('اول المدة'!$A$2:$I$45,7,A2359:B2360)</f>
        <v>0</v>
      </c>
      <c r="F2360" s="31">
        <f>DSUM(الوارد!$A$2:$K$38,6,A2359:B2360)</f>
        <v>0</v>
      </c>
      <c r="G2360" s="31">
        <f>DSUM(الوارد!$A$2:$K$38,8,A2359:B2360)</f>
        <v>0</v>
      </c>
      <c r="H2360" s="31">
        <f t="shared" ref="H2360" si="14198">F2360+D2360</f>
        <v>0</v>
      </c>
      <c r="I2360" s="31" t="e">
        <f t="shared" si="13898"/>
        <v>#DIV/0!</v>
      </c>
      <c r="J2360" s="31">
        <f t="shared" ref="J2360" si="14199">G2360+E2360</f>
        <v>0</v>
      </c>
      <c r="K2360" s="31">
        <f>DSUM(المنصرف!$A$2:$L$38,5,A2359:B2360)</f>
        <v>0</v>
      </c>
      <c r="L2360" s="31" t="e">
        <f t="shared" ref="L2360" si="14200">K2360*I2360</f>
        <v>#DIV/0!</v>
      </c>
      <c r="M2360" s="31">
        <f t="shared" ref="M2360" si="14201">H2360-K2360</f>
        <v>0</v>
      </c>
      <c r="N2360" s="31" t="e">
        <f t="shared" ref="N2360" si="14202">M2360*I2360</f>
        <v>#DIV/0!</v>
      </c>
      <c r="O2360" s="31"/>
      <c r="P2360" s="31" t="e">
        <f t="shared" ref="P2360" si="14203">O2360*I2360</f>
        <v>#DIV/0!</v>
      </c>
      <c r="Q2360" s="31">
        <f t="shared" ref="Q2360" si="14204">IF(M2360&gt;O2360,M2360-O2360,0)</f>
        <v>0</v>
      </c>
      <c r="R2360" s="31" t="e">
        <f t="shared" ref="R2360" si="14205">Q2360*I2360</f>
        <v>#DIV/0!</v>
      </c>
      <c r="S2360" s="31">
        <f t="shared" ref="S2360" si="14206">IF(O2360&gt;M2360,O2360-M2360,0)</f>
        <v>0</v>
      </c>
      <c r="T2360" s="32" t="e">
        <f t="shared" ref="T2360" si="14207">S2360*I2360</f>
        <v>#DIV/0!</v>
      </c>
    </row>
    <row r="2361" spans="1:20" s="2" customFormat="1" ht="15" hidden="1">
      <c r="A2361" s="18" t="str">
        <f t="shared" ref="A2361" si="14208">$A$3</f>
        <v>اسم المزرعة</v>
      </c>
      <c r="B2361" s="19" t="str">
        <f t="shared" ref="B2361" si="14209">B2359</f>
        <v>اسم الصنف</v>
      </c>
      <c r="C2361" s="19"/>
      <c r="D2361" s="19"/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9"/>
      <c r="T2361" s="20"/>
    </row>
    <row r="2362" spans="1:20" ht="20.100000000000001" customHeight="1">
      <c r="A2362" s="29" t="str">
        <f t="shared" si="13896"/>
        <v/>
      </c>
      <c r="B2362" s="62" t="s">
        <v>34</v>
      </c>
      <c r="C2362" s="30"/>
      <c r="D2362" s="31">
        <f>DSUM('اول المدة'!$A$2:$I$45,5,A2361:B2362)</f>
        <v>0</v>
      </c>
      <c r="E2362" s="31">
        <f>DSUM('اول المدة'!$A$2:$I$45,7,A2361:B2362)</f>
        <v>0</v>
      </c>
      <c r="F2362" s="31">
        <f>DSUM(الوارد!$A$2:$K$38,6,A2361:B2362)</f>
        <v>0</v>
      </c>
      <c r="G2362" s="31">
        <f>DSUM(الوارد!$A$2:$K$38,8,A2361:B2362)</f>
        <v>0</v>
      </c>
      <c r="H2362" s="31">
        <f t="shared" ref="H2362" si="14210">F2362+D2362</f>
        <v>0</v>
      </c>
      <c r="I2362" s="31" t="e">
        <f t="shared" si="13898"/>
        <v>#DIV/0!</v>
      </c>
      <c r="J2362" s="31">
        <f t="shared" ref="J2362" si="14211">G2362+E2362</f>
        <v>0</v>
      </c>
      <c r="K2362" s="31">
        <f>DSUM(المنصرف!$A$2:$L$38,5,A2361:B2362)</f>
        <v>0</v>
      </c>
      <c r="L2362" s="31" t="e">
        <f t="shared" ref="L2362" si="14212">K2362*I2362</f>
        <v>#DIV/0!</v>
      </c>
      <c r="M2362" s="31">
        <f t="shared" ref="M2362" si="14213">H2362-K2362</f>
        <v>0</v>
      </c>
      <c r="N2362" s="31" t="e">
        <f t="shared" ref="N2362" si="14214">M2362*I2362</f>
        <v>#DIV/0!</v>
      </c>
      <c r="O2362" s="31"/>
      <c r="P2362" s="31" t="e">
        <f t="shared" ref="P2362" si="14215">O2362*I2362</f>
        <v>#DIV/0!</v>
      </c>
      <c r="Q2362" s="31">
        <f t="shared" ref="Q2362" si="14216">IF(M2362&gt;O2362,M2362-O2362,0)</f>
        <v>0</v>
      </c>
      <c r="R2362" s="31" t="e">
        <f t="shared" ref="R2362" si="14217">Q2362*I2362</f>
        <v>#DIV/0!</v>
      </c>
      <c r="S2362" s="31">
        <f t="shared" ref="S2362" si="14218">IF(O2362&gt;M2362,O2362-M2362,0)</f>
        <v>0</v>
      </c>
      <c r="T2362" s="32" t="e">
        <f t="shared" ref="T2362" si="14219">S2362*I2362</f>
        <v>#DIV/0!</v>
      </c>
    </row>
    <row r="2363" spans="1:20" s="2" customFormat="1" ht="15" hidden="1">
      <c r="A2363" s="18" t="str">
        <f t="shared" ref="A2363" si="14220">$A$3</f>
        <v>اسم المزرعة</v>
      </c>
      <c r="B2363" s="19" t="str">
        <f t="shared" ref="B2363" si="14221">B2361</f>
        <v>اسم الصنف</v>
      </c>
      <c r="C2363" s="19"/>
      <c r="D2363" s="19"/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9"/>
      <c r="T2363" s="20"/>
    </row>
    <row r="2364" spans="1:20" ht="20.100000000000001" customHeight="1">
      <c r="A2364" s="29" t="str">
        <f t="shared" si="13896"/>
        <v/>
      </c>
      <c r="B2364" s="62" t="s">
        <v>34</v>
      </c>
      <c r="C2364" s="30"/>
      <c r="D2364" s="31">
        <f>DSUM('اول المدة'!$A$2:$I$45,5,A2363:B2364)</f>
        <v>0</v>
      </c>
      <c r="E2364" s="31">
        <f>DSUM('اول المدة'!$A$2:$I$45,7,A2363:B2364)</f>
        <v>0</v>
      </c>
      <c r="F2364" s="31">
        <f>DSUM(الوارد!$A$2:$K$38,6,A2363:B2364)</f>
        <v>0</v>
      </c>
      <c r="G2364" s="31">
        <f>DSUM(الوارد!$A$2:$K$38,8,A2363:B2364)</f>
        <v>0</v>
      </c>
      <c r="H2364" s="31">
        <f t="shared" ref="H2364" si="14222">F2364+D2364</f>
        <v>0</v>
      </c>
      <c r="I2364" s="31" t="e">
        <f t="shared" si="13898"/>
        <v>#DIV/0!</v>
      </c>
      <c r="J2364" s="31">
        <f t="shared" ref="J2364" si="14223">G2364+E2364</f>
        <v>0</v>
      </c>
      <c r="K2364" s="31">
        <f>DSUM(المنصرف!$A$2:$L$38,5,A2363:B2364)</f>
        <v>0</v>
      </c>
      <c r="L2364" s="31" t="e">
        <f t="shared" ref="L2364" si="14224">K2364*I2364</f>
        <v>#DIV/0!</v>
      </c>
      <c r="M2364" s="31">
        <f t="shared" ref="M2364" si="14225">H2364-K2364</f>
        <v>0</v>
      </c>
      <c r="N2364" s="31" t="e">
        <f t="shared" ref="N2364" si="14226">M2364*I2364</f>
        <v>#DIV/0!</v>
      </c>
      <c r="O2364" s="31"/>
      <c r="P2364" s="31" t="e">
        <f t="shared" ref="P2364" si="14227">O2364*I2364</f>
        <v>#DIV/0!</v>
      </c>
      <c r="Q2364" s="31">
        <f t="shared" ref="Q2364" si="14228">IF(M2364&gt;O2364,M2364-O2364,0)</f>
        <v>0</v>
      </c>
      <c r="R2364" s="31" t="e">
        <f t="shared" ref="R2364" si="14229">Q2364*I2364</f>
        <v>#DIV/0!</v>
      </c>
      <c r="S2364" s="31">
        <f t="shared" ref="S2364" si="14230">IF(O2364&gt;M2364,O2364-M2364,0)</f>
        <v>0</v>
      </c>
      <c r="T2364" s="32" t="e">
        <f t="shared" ref="T2364" si="14231">S2364*I2364</f>
        <v>#DIV/0!</v>
      </c>
    </row>
    <row r="2365" spans="1:20" s="2" customFormat="1" ht="15" hidden="1">
      <c r="A2365" s="18" t="str">
        <f t="shared" ref="A2365" si="14232">$A$3</f>
        <v>اسم المزرعة</v>
      </c>
      <c r="B2365" s="19" t="str">
        <f t="shared" ref="B2365" si="14233">B2363</f>
        <v>اسم الصنف</v>
      </c>
      <c r="C2365" s="19"/>
      <c r="D2365" s="19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9"/>
      <c r="T2365" s="20"/>
    </row>
    <row r="2366" spans="1:20" ht="20.100000000000001" customHeight="1">
      <c r="A2366" s="29" t="str">
        <f t="shared" si="13896"/>
        <v/>
      </c>
      <c r="B2366" s="62" t="s">
        <v>34</v>
      </c>
      <c r="C2366" s="30"/>
      <c r="D2366" s="31">
        <f>DSUM('اول المدة'!$A$2:$I$45,5,A2365:B2366)</f>
        <v>0</v>
      </c>
      <c r="E2366" s="31">
        <f>DSUM('اول المدة'!$A$2:$I$45,7,A2365:B2366)</f>
        <v>0</v>
      </c>
      <c r="F2366" s="31">
        <f>DSUM(الوارد!$A$2:$K$38,6,A2365:B2366)</f>
        <v>0</v>
      </c>
      <c r="G2366" s="31">
        <f>DSUM(الوارد!$A$2:$K$38,8,A2365:B2366)</f>
        <v>0</v>
      </c>
      <c r="H2366" s="31">
        <f t="shared" ref="H2366" si="14234">F2366+D2366</f>
        <v>0</v>
      </c>
      <c r="I2366" s="31" t="e">
        <f t="shared" si="13898"/>
        <v>#DIV/0!</v>
      </c>
      <c r="J2366" s="31">
        <f t="shared" ref="J2366" si="14235">G2366+E2366</f>
        <v>0</v>
      </c>
      <c r="K2366" s="31">
        <f>DSUM(المنصرف!$A$2:$L$38,5,A2365:B2366)</f>
        <v>0</v>
      </c>
      <c r="L2366" s="31" t="e">
        <f t="shared" ref="L2366" si="14236">K2366*I2366</f>
        <v>#DIV/0!</v>
      </c>
      <c r="M2366" s="31">
        <f t="shared" ref="M2366" si="14237">H2366-K2366</f>
        <v>0</v>
      </c>
      <c r="N2366" s="31" t="e">
        <f t="shared" ref="N2366" si="14238">M2366*I2366</f>
        <v>#DIV/0!</v>
      </c>
      <c r="O2366" s="31"/>
      <c r="P2366" s="31" t="e">
        <f t="shared" ref="P2366" si="14239">O2366*I2366</f>
        <v>#DIV/0!</v>
      </c>
      <c r="Q2366" s="31">
        <f t="shared" ref="Q2366" si="14240">IF(M2366&gt;O2366,M2366-O2366,0)</f>
        <v>0</v>
      </c>
      <c r="R2366" s="31" t="e">
        <f t="shared" ref="R2366" si="14241">Q2366*I2366</f>
        <v>#DIV/0!</v>
      </c>
      <c r="S2366" s="31">
        <f t="shared" ref="S2366" si="14242">IF(O2366&gt;M2366,O2366-M2366,0)</f>
        <v>0</v>
      </c>
      <c r="T2366" s="32" t="e">
        <f t="shared" ref="T2366" si="14243">S2366*I2366</f>
        <v>#DIV/0!</v>
      </c>
    </row>
    <row r="2367" spans="1:20" s="2" customFormat="1" ht="15" hidden="1">
      <c r="A2367" s="18" t="str">
        <f t="shared" ref="A2367" si="14244">$A$3</f>
        <v>اسم المزرعة</v>
      </c>
      <c r="B2367" s="19" t="str">
        <f t="shared" ref="B2367" si="14245">B2365</f>
        <v>اسم الصنف</v>
      </c>
      <c r="C2367" s="19"/>
      <c r="D2367" s="19"/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9"/>
      <c r="T2367" s="20"/>
    </row>
    <row r="2368" spans="1:20" ht="20.100000000000001" customHeight="1">
      <c r="A2368" s="29" t="str">
        <f t="shared" si="13896"/>
        <v/>
      </c>
      <c r="B2368" s="62" t="s">
        <v>34</v>
      </c>
      <c r="C2368" s="30"/>
      <c r="D2368" s="31">
        <f>DSUM('اول المدة'!$A$2:$I$45,5,A2367:B2368)</f>
        <v>0</v>
      </c>
      <c r="E2368" s="31">
        <f>DSUM('اول المدة'!$A$2:$I$45,7,A2367:B2368)</f>
        <v>0</v>
      </c>
      <c r="F2368" s="31">
        <f>DSUM(الوارد!$A$2:$K$38,6,A2367:B2368)</f>
        <v>0</v>
      </c>
      <c r="G2368" s="31">
        <f>DSUM(الوارد!$A$2:$K$38,8,A2367:B2368)</f>
        <v>0</v>
      </c>
      <c r="H2368" s="31">
        <f t="shared" ref="H2368" si="14246">F2368+D2368</f>
        <v>0</v>
      </c>
      <c r="I2368" s="31" t="e">
        <f t="shared" si="13898"/>
        <v>#DIV/0!</v>
      </c>
      <c r="J2368" s="31">
        <f t="shared" ref="J2368" si="14247">G2368+E2368</f>
        <v>0</v>
      </c>
      <c r="K2368" s="31">
        <f>DSUM(المنصرف!$A$2:$L$38,5,A2367:B2368)</f>
        <v>0</v>
      </c>
      <c r="L2368" s="31" t="e">
        <f t="shared" ref="L2368" si="14248">K2368*I2368</f>
        <v>#DIV/0!</v>
      </c>
      <c r="M2368" s="31">
        <f t="shared" ref="M2368" si="14249">H2368-K2368</f>
        <v>0</v>
      </c>
      <c r="N2368" s="31" t="e">
        <f t="shared" ref="N2368" si="14250">M2368*I2368</f>
        <v>#DIV/0!</v>
      </c>
      <c r="O2368" s="31"/>
      <c r="P2368" s="31" t="e">
        <f t="shared" ref="P2368" si="14251">O2368*I2368</f>
        <v>#DIV/0!</v>
      </c>
      <c r="Q2368" s="31">
        <f t="shared" ref="Q2368" si="14252">IF(M2368&gt;O2368,M2368-O2368,0)</f>
        <v>0</v>
      </c>
      <c r="R2368" s="31" t="e">
        <f t="shared" ref="R2368" si="14253">Q2368*I2368</f>
        <v>#DIV/0!</v>
      </c>
      <c r="S2368" s="31">
        <f t="shared" ref="S2368" si="14254">IF(O2368&gt;M2368,O2368-M2368,0)</f>
        <v>0</v>
      </c>
      <c r="T2368" s="32" t="e">
        <f t="shared" ref="T2368" si="14255">S2368*I2368</f>
        <v>#DIV/0!</v>
      </c>
    </row>
    <row r="2369" spans="1:20" s="2" customFormat="1" ht="15" hidden="1">
      <c r="A2369" s="18" t="str">
        <f t="shared" ref="A2369" si="14256">$A$3</f>
        <v>اسم المزرعة</v>
      </c>
      <c r="B2369" s="19" t="str">
        <f t="shared" ref="B2369" si="14257">B2367</f>
        <v>اسم الصنف</v>
      </c>
      <c r="C2369" s="19"/>
      <c r="D2369" s="19"/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9"/>
      <c r="T2369" s="20"/>
    </row>
    <row r="2370" spans="1:20" ht="20.100000000000001" customHeight="1">
      <c r="A2370" s="29" t="str">
        <f t="shared" si="13896"/>
        <v/>
      </c>
      <c r="B2370" s="62" t="s">
        <v>34</v>
      </c>
      <c r="C2370" s="30"/>
      <c r="D2370" s="31">
        <f>DSUM('اول المدة'!$A$2:$I$45,5,A2369:B2370)</f>
        <v>0</v>
      </c>
      <c r="E2370" s="31">
        <f>DSUM('اول المدة'!$A$2:$I$45,7,A2369:B2370)</f>
        <v>0</v>
      </c>
      <c r="F2370" s="31">
        <f>DSUM(الوارد!$A$2:$K$38,6,A2369:B2370)</f>
        <v>0</v>
      </c>
      <c r="G2370" s="31">
        <f>DSUM(الوارد!$A$2:$K$38,8,A2369:B2370)</f>
        <v>0</v>
      </c>
      <c r="H2370" s="31">
        <f t="shared" ref="H2370" si="14258">F2370+D2370</f>
        <v>0</v>
      </c>
      <c r="I2370" s="31" t="e">
        <f t="shared" si="13898"/>
        <v>#DIV/0!</v>
      </c>
      <c r="J2370" s="31">
        <f t="shared" ref="J2370" si="14259">G2370+E2370</f>
        <v>0</v>
      </c>
      <c r="K2370" s="31">
        <f>DSUM(المنصرف!$A$2:$L$38,5,A2369:B2370)</f>
        <v>0</v>
      </c>
      <c r="L2370" s="31" t="e">
        <f t="shared" ref="L2370" si="14260">K2370*I2370</f>
        <v>#DIV/0!</v>
      </c>
      <c r="M2370" s="31">
        <f t="shared" ref="M2370" si="14261">H2370-K2370</f>
        <v>0</v>
      </c>
      <c r="N2370" s="31" t="e">
        <f t="shared" ref="N2370" si="14262">M2370*I2370</f>
        <v>#DIV/0!</v>
      </c>
      <c r="O2370" s="31"/>
      <c r="P2370" s="31" t="e">
        <f t="shared" ref="P2370" si="14263">O2370*I2370</f>
        <v>#DIV/0!</v>
      </c>
      <c r="Q2370" s="31">
        <f t="shared" ref="Q2370" si="14264">IF(M2370&gt;O2370,M2370-O2370,0)</f>
        <v>0</v>
      </c>
      <c r="R2370" s="31" t="e">
        <f t="shared" ref="R2370" si="14265">Q2370*I2370</f>
        <v>#DIV/0!</v>
      </c>
      <c r="S2370" s="31">
        <f t="shared" ref="S2370" si="14266">IF(O2370&gt;M2370,O2370-M2370,0)</f>
        <v>0</v>
      </c>
      <c r="T2370" s="32" t="e">
        <f t="shared" ref="T2370" si="14267">S2370*I2370</f>
        <v>#DIV/0!</v>
      </c>
    </row>
    <row r="2371" spans="1:20" s="2" customFormat="1" ht="15" hidden="1">
      <c r="A2371" s="18" t="str">
        <f t="shared" ref="A2371" si="14268">$A$3</f>
        <v>اسم المزرعة</v>
      </c>
      <c r="B2371" s="19" t="str">
        <f t="shared" ref="B2371" si="14269">B2369</f>
        <v>اسم الصنف</v>
      </c>
      <c r="C2371" s="19"/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9"/>
      <c r="T2371" s="20"/>
    </row>
    <row r="2372" spans="1:20" ht="20.100000000000001" customHeight="1">
      <c r="A2372" s="29" t="str">
        <f t="shared" si="13896"/>
        <v/>
      </c>
      <c r="B2372" s="62" t="s">
        <v>34</v>
      </c>
      <c r="C2372" s="30"/>
      <c r="D2372" s="31">
        <f>DSUM('اول المدة'!$A$2:$I$45,5,A2371:B2372)</f>
        <v>0</v>
      </c>
      <c r="E2372" s="31">
        <f>DSUM('اول المدة'!$A$2:$I$45,7,A2371:B2372)</f>
        <v>0</v>
      </c>
      <c r="F2372" s="31">
        <f>DSUM(الوارد!$A$2:$K$38,6,A2371:B2372)</f>
        <v>0</v>
      </c>
      <c r="G2372" s="31">
        <f>DSUM(الوارد!$A$2:$K$38,8,A2371:B2372)</f>
        <v>0</v>
      </c>
      <c r="H2372" s="31">
        <f t="shared" ref="H2372" si="14270">F2372+D2372</f>
        <v>0</v>
      </c>
      <c r="I2372" s="31" t="e">
        <f t="shared" si="13898"/>
        <v>#DIV/0!</v>
      </c>
      <c r="J2372" s="31">
        <f t="shared" ref="J2372" si="14271">G2372+E2372</f>
        <v>0</v>
      </c>
      <c r="K2372" s="31">
        <f>DSUM(المنصرف!$A$2:$L$38,5,A2371:B2372)</f>
        <v>0</v>
      </c>
      <c r="L2372" s="31" t="e">
        <f t="shared" ref="L2372" si="14272">K2372*I2372</f>
        <v>#DIV/0!</v>
      </c>
      <c r="M2372" s="31">
        <f t="shared" ref="M2372" si="14273">H2372-K2372</f>
        <v>0</v>
      </c>
      <c r="N2372" s="31" t="e">
        <f t="shared" ref="N2372" si="14274">M2372*I2372</f>
        <v>#DIV/0!</v>
      </c>
      <c r="O2372" s="31"/>
      <c r="P2372" s="31" t="e">
        <f t="shared" ref="P2372" si="14275">O2372*I2372</f>
        <v>#DIV/0!</v>
      </c>
      <c r="Q2372" s="31">
        <f t="shared" ref="Q2372" si="14276">IF(M2372&gt;O2372,M2372-O2372,0)</f>
        <v>0</v>
      </c>
      <c r="R2372" s="31" t="e">
        <f t="shared" ref="R2372" si="14277">Q2372*I2372</f>
        <v>#DIV/0!</v>
      </c>
      <c r="S2372" s="31">
        <f t="shared" ref="S2372" si="14278">IF(O2372&gt;M2372,O2372-M2372,0)</f>
        <v>0</v>
      </c>
      <c r="T2372" s="32" t="e">
        <f t="shared" ref="T2372" si="14279">S2372*I2372</f>
        <v>#DIV/0!</v>
      </c>
    </row>
    <row r="2373" spans="1:20" s="2" customFormat="1" ht="15" hidden="1">
      <c r="A2373" s="18" t="str">
        <f t="shared" ref="A2373" si="14280">$A$3</f>
        <v>اسم المزرعة</v>
      </c>
      <c r="B2373" s="19" t="str">
        <f t="shared" ref="B2373" si="14281">B2371</f>
        <v>اسم الصنف</v>
      </c>
      <c r="C2373" s="19"/>
      <c r="D2373" s="19"/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9"/>
      <c r="T2373" s="20"/>
    </row>
    <row r="2374" spans="1:20" ht="20.100000000000001" customHeight="1">
      <c r="A2374" s="29" t="str">
        <f t="shared" ref="A2374:A2436" si="14282">$B$1</f>
        <v/>
      </c>
      <c r="B2374" s="62" t="s">
        <v>34</v>
      </c>
      <c r="C2374" s="30"/>
      <c r="D2374" s="31">
        <f>DSUM('اول المدة'!$A$2:$I$45,5,A2373:B2374)</f>
        <v>0</v>
      </c>
      <c r="E2374" s="31">
        <f>DSUM('اول المدة'!$A$2:$I$45,7,A2373:B2374)</f>
        <v>0</v>
      </c>
      <c r="F2374" s="31">
        <f>DSUM(الوارد!$A$2:$K$38,6,A2373:B2374)</f>
        <v>0</v>
      </c>
      <c r="G2374" s="31">
        <f>DSUM(الوارد!$A$2:$K$38,8,A2373:B2374)</f>
        <v>0</v>
      </c>
      <c r="H2374" s="31">
        <f t="shared" ref="H2374" si="14283">F2374+D2374</f>
        <v>0</v>
      </c>
      <c r="I2374" s="31" t="e">
        <f t="shared" ref="I2374:I2436" si="14284">J2374/H2374</f>
        <v>#DIV/0!</v>
      </c>
      <c r="J2374" s="31">
        <f t="shared" ref="J2374" si="14285">G2374+E2374</f>
        <v>0</v>
      </c>
      <c r="K2374" s="31">
        <f>DSUM(المنصرف!$A$2:$L$38,5,A2373:B2374)</f>
        <v>0</v>
      </c>
      <c r="L2374" s="31" t="e">
        <f t="shared" ref="L2374" si="14286">K2374*I2374</f>
        <v>#DIV/0!</v>
      </c>
      <c r="M2374" s="31">
        <f t="shared" ref="M2374" si="14287">H2374-K2374</f>
        <v>0</v>
      </c>
      <c r="N2374" s="31" t="e">
        <f t="shared" ref="N2374" si="14288">M2374*I2374</f>
        <v>#DIV/0!</v>
      </c>
      <c r="O2374" s="31"/>
      <c r="P2374" s="31" t="e">
        <f t="shared" ref="P2374" si="14289">O2374*I2374</f>
        <v>#DIV/0!</v>
      </c>
      <c r="Q2374" s="31">
        <f t="shared" ref="Q2374" si="14290">IF(M2374&gt;O2374,M2374-O2374,0)</f>
        <v>0</v>
      </c>
      <c r="R2374" s="31" t="e">
        <f t="shared" ref="R2374" si="14291">Q2374*I2374</f>
        <v>#DIV/0!</v>
      </c>
      <c r="S2374" s="31">
        <f t="shared" ref="S2374" si="14292">IF(O2374&gt;M2374,O2374-M2374,0)</f>
        <v>0</v>
      </c>
      <c r="T2374" s="32" t="e">
        <f t="shared" ref="T2374" si="14293">S2374*I2374</f>
        <v>#DIV/0!</v>
      </c>
    </row>
    <row r="2375" spans="1:20" s="2" customFormat="1" ht="15" hidden="1">
      <c r="A2375" s="18" t="str">
        <f t="shared" ref="A2375" si="14294">$A$3</f>
        <v>اسم المزرعة</v>
      </c>
      <c r="B2375" s="19" t="str">
        <f t="shared" ref="B2375" si="14295">B2373</f>
        <v>اسم الصنف</v>
      </c>
      <c r="C2375" s="19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9"/>
      <c r="T2375" s="20"/>
    </row>
    <row r="2376" spans="1:20" ht="20.100000000000001" customHeight="1">
      <c r="A2376" s="29" t="str">
        <f t="shared" si="14282"/>
        <v/>
      </c>
      <c r="B2376" s="62" t="s">
        <v>34</v>
      </c>
      <c r="C2376" s="30"/>
      <c r="D2376" s="31">
        <f>DSUM('اول المدة'!$A$2:$I$45,5,A2375:B2376)</f>
        <v>0</v>
      </c>
      <c r="E2376" s="31">
        <f>DSUM('اول المدة'!$A$2:$I$45,7,A2375:B2376)</f>
        <v>0</v>
      </c>
      <c r="F2376" s="31">
        <f>DSUM(الوارد!$A$2:$K$38,6,A2375:B2376)</f>
        <v>0</v>
      </c>
      <c r="G2376" s="31">
        <f>DSUM(الوارد!$A$2:$K$38,8,A2375:B2376)</f>
        <v>0</v>
      </c>
      <c r="H2376" s="31">
        <f t="shared" ref="H2376" si="14296">F2376+D2376</f>
        <v>0</v>
      </c>
      <c r="I2376" s="31" t="e">
        <f t="shared" si="14284"/>
        <v>#DIV/0!</v>
      </c>
      <c r="J2376" s="31">
        <f t="shared" ref="J2376" si="14297">G2376+E2376</f>
        <v>0</v>
      </c>
      <c r="K2376" s="31">
        <f>DSUM(المنصرف!$A$2:$L$38,5,A2375:B2376)</f>
        <v>0</v>
      </c>
      <c r="L2376" s="31" t="e">
        <f t="shared" ref="L2376" si="14298">K2376*I2376</f>
        <v>#DIV/0!</v>
      </c>
      <c r="M2376" s="31">
        <f t="shared" ref="M2376" si="14299">H2376-K2376</f>
        <v>0</v>
      </c>
      <c r="N2376" s="31" t="e">
        <f t="shared" ref="N2376" si="14300">M2376*I2376</f>
        <v>#DIV/0!</v>
      </c>
      <c r="O2376" s="31"/>
      <c r="P2376" s="31" t="e">
        <f t="shared" ref="P2376" si="14301">O2376*I2376</f>
        <v>#DIV/0!</v>
      </c>
      <c r="Q2376" s="31">
        <f t="shared" ref="Q2376" si="14302">IF(M2376&gt;O2376,M2376-O2376,0)</f>
        <v>0</v>
      </c>
      <c r="R2376" s="31" t="e">
        <f t="shared" ref="R2376" si="14303">Q2376*I2376</f>
        <v>#DIV/0!</v>
      </c>
      <c r="S2376" s="31">
        <f t="shared" ref="S2376" si="14304">IF(O2376&gt;M2376,O2376-M2376,0)</f>
        <v>0</v>
      </c>
      <c r="T2376" s="32" t="e">
        <f t="shared" ref="T2376" si="14305">S2376*I2376</f>
        <v>#DIV/0!</v>
      </c>
    </row>
    <row r="2377" spans="1:20" s="2" customFormat="1" ht="15" hidden="1">
      <c r="A2377" s="18" t="str">
        <f t="shared" ref="A2377" si="14306">$A$3</f>
        <v>اسم المزرعة</v>
      </c>
      <c r="B2377" s="19" t="str">
        <f t="shared" ref="B2377" si="14307">B2375</f>
        <v>اسم الصنف</v>
      </c>
      <c r="C2377" s="19"/>
      <c r="D2377" s="19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9"/>
      <c r="T2377" s="20"/>
    </row>
    <row r="2378" spans="1:20" ht="20.100000000000001" customHeight="1">
      <c r="A2378" s="29" t="str">
        <f t="shared" si="14282"/>
        <v/>
      </c>
      <c r="B2378" s="62" t="s">
        <v>34</v>
      </c>
      <c r="C2378" s="30"/>
      <c r="D2378" s="31">
        <f>DSUM('اول المدة'!$A$2:$I$45,5,A2377:B2378)</f>
        <v>0</v>
      </c>
      <c r="E2378" s="31">
        <f>DSUM('اول المدة'!$A$2:$I$45,7,A2377:B2378)</f>
        <v>0</v>
      </c>
      <c r="F2378" s="31">
        <f>DSUM(الوارد!$A$2:$K$38,6,A2377:B2378)</f>
        <v>0</v>
      </c>
      <c r="G2378" s="31">
        <f>DSUM(الوارد!$A$2:$K$38,8,A2377:B2378)</f>
        <v>0</v>
      </c>
      <c r="H2378" s="31">
        <f t="shared" ref="H2378" si="14308">F2378+D2378</f>
        <v>0</v>
      </c>
      <c r="I2378" s="31" t="e">
        <f t="shared" si="14284"/>
        <v>#DIV/0!</v>
      </c>
      <c r="J2378" s="31">
        <f t="shared" ref="J2378" si="14309">G2378+E2378</f>
        <v>0</v>
      </c>
      <c r="K2378" s="31">
        <f>DSUM(المنصرف!$A$2:$L$38,5,A2377:B2378)</f>
        <v>0</v>
      </c>
      <c r="L2378" s="31" t="e">
        <f t="shared" ref="L2378" si="14310">K2378*I2378</f>
        <v>#DIV/0!</v>
      </c>
      <c r="M2378" s="31">
        <f t="shared" ref="M2378" si="14311">H2378-K2378</f>
        <v>0</v>
      </c>
      <c r="N2378" s="31" t="e">
        <f t="shared" ref="N2378" si="14312">M2378*I2378</f>
        <v>#DIV/0!</v>
      </c>
      <c r="O2378" s="31"/>
      <c r="P2378" s="31" t="e">
        <f t="shared" ref="P2378" si="14313">O2378*I2378</f>
        <v>#DIV/0!</v>
      </c>
      <c r="Q2378" s="31">
        <f t="shared" ref="Q2378" si="14314">IF(M2378&gt;O2378,M2378-O2378,0)</f>
        <v>0</v>
      </c>
      <c r="R2378" s="31" t="e">
        <f t="shared" ref="R2378" si="14315">Q2378*I2378</f>
        <v>#DIV/0!</v>
      </c>
      <c r="S2378" s="31">
        <f t="shared" ref="S2378" si="14316">IF(O2378&gt;M2378,O2378-M2378,0)</f>
        <v>0</v>
      </c>
      <c r="T2378" s="32" t="e">
        <f t="shared" ref="T2378" si="14317">S2378*I2378</f>
        <v>#DIV/0!</v>
      </c>
    </row>
    <row r="2379" spans="1:20" s="2" customFormat="1" ht="15" hidden="1">
      <c r="A2379" s="18" t="str">
        <f t="shared" ref="A2379" si="14318">$A$3</f>
        <v>اسم المزرعة</v>
      </c>
      <c r="B2379" s="19" t="str">
        <f t="shared" ref="B2379" si="14319">B2377</f>
        <v>اسم الصنف</v>
      </c>
      <c r="C2379" s="19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9"/>
      <c r="T2379" s="20"/>
    </row>
    <row r="2380" spans="1:20" ht="20.100000000000001" customHeight="1">
      <c r="A2380" s="29" t="str">
        <f t="shared" si="14282"/>
        <v/>
      </c>
      <c r="B2380" s="62" t="s">
        <v>34</v>
      </c>
      <c r="C2380" s="30"/>
      <c r="D2380" s="31">
        <f>DSUM('اول المدة'!$A$2:$I$45,5,A2379:B2380)</f>
        <v>0</v>
      </c>
      <c r="E2380" s="31">
        <f>DSUM('اول المدة'!$A$2:$I$45,7,A2379:B2380)</f>
        <v>0</v>
      </c>
      <c r="F2380" s="31">
        <f>DSUM(الوارد!$A$2:$K$38,6,A2379:B2380)</f>
        <v>0</v>
      </c>
      <c r="G2380" s="31">
        <f>DSUM(الوارد!$A$2:$K$38,8,A2379:B2380)</f>
        <v>0</v>
      </c>
      <c r="H2380" s="31">
        <f t="shared" ref="H2380" si="14320">F2380+D2380</f>
        <v>0</v>
      </c>
      <c r="I2380" s="31" t="e">
        <f t="shared" si="14284"/>
        <v>#DIV/0!</v>
      </c>
      <c r="J2380" s="31">
        <f t="shared" ref="J2380" si="14321">G2380+E2380</f>
        <v>0</v>
      </c>
      <c r="K2380" s="31">
        <f>DSUM(المنصرف!$A$2:$L$38,5,A2379:B2380)</f>
        <v>0</v>
      </c>
      <c r="L2380" s="31" t="e">
        <f t="shared" ref="L2380" si="14322">K2380*I2380</f>
        <v>#DIV/0!</v>
      </c>
      <c r="M2380" s="31">
        <f t="shared" ref="M2380" si="14323">H2380-K2380</f>
        <v>0</v>
      </c>
      <c r="N2380" s="31" t="e">
        <f t="shared" ref="N2380" si="14324">M2380*I2380</f>
        <v>#DIV/0!</v>
      </c>
      <c r="O2380" s="31"/>
      <c r="P2380" s="31" t="e">
        <f t="shared" ref="P2380" si="14325">O2380*I2380</f>
        <v>#DIV/0!</v>
      </c>
      <c r="Q2380" s="31">
        <f t="shared" ref="Q2380" si="14326">IF(M2380&gt;O2380,M2380-O2380,0)</f>
        <v>0</v>
      </c>
      <c r="R2380" s="31" t="e">
        <f t="shared" ref="R2380" si="14327">Q2380*I2380</f>
        <v>#DIV/0!</v>
      </c>
      <c r="S2380" s="31">
        <f t="shared" ref="S2380" si="14328">IF(O2380&gt;M2380,O2380-M2380,0)</f>
        <v>0</v>
      </c>
      <c r="T2380" s="32" t="e">
        <f t="shared" ref="T2380" si="14329">S2380*I2380</f>
        <v>#DIV/0!</v>
      </c>
    </row>
    <row r="2381" spans="1:20" s="2" customFormat="1" ht="15" hidden="1">
      <c r="A2381" s="18" t="str">
        <f t="shared" ref="A2381" si="14330">$A$3</f>
        <v>اسم المزرعة</v>
      </c>
      <c r="B2381" s="19" t="str">
        <f t="shared" ref="B2381" si="14331">B2379</f>
        <v>اسم الصنف</v>
      </c>
      <c r="C2381" s="19"/>
      <c r="D2381" s="19"/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9"/>
      <c r="T2381" s="20"/>
    </row>
    <row r="2382" spans="1:20" ht="20.100000000000001" customHeight="1">
      <c r="A2382" s="29" t="str">
        <f t="shared" si="14282"/>
        <v/>
      </c>
      <c r="B2382" s="62" t="s">
        <v>34</v>
      </c>
      <c r="C2382" s="30"/>
      <c r="D2382" s="31">
        <f>DSUM('اول المدة'!$A$2:$I$45,5,A2381:B2382)</f>
        <v>0</v>
      </c>
      <c r="E2382" s="31">
        <f>DSUM('اول المدة'!$A$2:$I$45,7,A2381:B2382)</f>
        <v>0</v>
      </c>
      <c r="F2382" s="31">
        <f>DSUM(الوارد!$A$2:$K$38,6,A2381:B2382)</f>
        <v>0</v>
      </c>
      <c r="G2382" s="31">
        <f>DSUM(الوارد!$A$2:$K$38,8,A2381:B2382)</f>
        <v>0</v>
      </c>
      <c r="H2382" s="31">
        <f t="shared" ref="H2382" si="14332">F2382+D2382</f>
        <v>0</v>
      </c>
      <c r="I2382" s="31" t="e">
        <f t="shared" si="14284"/>
        <v>#DIV/0!</v>
      </c>
      <c r="J2382" s="31">
        <f t="shared" ref="J2382" si="14333">G2382+E2382</f>
        <v>0</v>
      </c>
      <c r="K2382" s="31">
        <f>DSUM(المنصرف!$A$2:$L$38,5,A2381:B2382)</f>
        <v>0</v>
      </c>
      <c r="L2382" s="31" t="e">
        <f t="shared" ref="L2382" si="14334">K2382*I2382</f>
        <v>#DIV/0!</v>
      </c>
      <c r="M2382" s="31">
        <f t="shared" ref="M2382" si="14335">H2382-K2382</f>
        <v>0</v>
      </c>
      <c r="N2382" s="31" t="e">
        <f t="shared" ref="N2382" si="14336">M2382*I2382</f>
        <v>#DIV/0!</v>
      </c>
      <c r="O2382" s="31"/>
      <c r="P2382" s="31" t="e">
        <f t="shared" ref="P2382" si="14337">O2382*I2382</f>
        <v>#DIV/0!</v>
      </c>
      <c r="Q2382" s="31">
        <f t="shared" ref="Q2382" si="14338">IF(M2382&gt;O2382,M2382-O2382,0)</f>
        <v>0</v>
      </c>
      <c r="R2382" s="31" t="e">
        <f t="shared" ref="R2382" si="14339">Q2382*I2382</f>
        <v>#DIV/0!</v>
      </c>
      <c r="S2382" s="31">
        <f t="shared" ref="S2382" si="14340">IF(O2382&gt;M2382,O2382-M2382,0)</f>
        <v>0</v>
      </c>
      <c r="T2382" s="32" t="e">
        <f t="shared" ref="T2382" si="14341">S2382*I2382</f>
        <v>#DIV/0!</v>
      </c>
    </row>
    <row r="2383" spans="1:20" s="2" customFormat="1" ht="15" hidden="1">
      <c r="A2383" s="18" t="str">
        <f t="shared" ref="A2383" si="14342">$A$3</f>
        <v>اسم المزرعة</v>
      </c>
      <c r="B2383" s="19" t="str">
        <f t="shared" ref="B2383" si="14343">B2381</f>
        <v>اسم الصنف</v>
      </c>
      <c r="C2383" s="19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20"/>
    </row>
    <row r="2384" spans="1:20" ht="20.100000000000001" customHeight="1">
      <c r="A2384" s="29" t="str">
        <f t="shared" si="14282"/>
        <v/>
      </c>
      <c r="B2384" s="62" t="s">
        <v>34</v>
      </c>
      <c r="C2384" s="30"/>
      <c r="D2384" s="31">
        <f>DSUM('اول المدة'!$A$2:$I$45,5,A2383:B2384)</f>
        <v>0</v>
      </c>
      <c r="E2384" s="31">
        <f>DSUM('اول المدة'!$A$2:$I$45,7,A2383:B2384)</f>
        <v>0</v>
      </c>
      <c r="F2384" s="31">
        <f>DSUM(الوارد!$A$2:$K$38,6,A2383:B2384)</f>
        <v>0</v>
      </c>
      <c r="G2384" s="31">
        <f>DSUM(الوارد!$A$2:$K$38,8,A2383:B2384)</f>
        <v>0</v>
      </c>
      <c r="H2384" s="31">
        <f t="shared" ref="H2384" si="14344">F2384+D2384</f>
        <v>0</v>
      </c>
      <c r="I2384" s="31" t="e">
        <f t="shared" si="14284"/>
        <v>#DIV/0!</v>
      </c>
      <c r="J2384" s="31">
        <f t="shared" ref="J2384" si="14345">G2384+E2384</f>
        <v>0</v>
      </c>
      <c r="K2384" s="31">
        <f>DSUM(المنصرف!$A$2:$L$38,5,A2383:B2384)</f>
        <v>0</v>
      </c>
      <c r="L2384" s="31" t="e">
        <f t="shared" ref="L2384" si="14346">K2384*I2384</f>
        <v>#DIV/0!</v>
      </c>
      <c r="M2384" s="31">
        <f t="shared" ref="M2384" si="14347">H2384-K2384</f>
        <v>0</v>
      </c>
      <c r="N2384" s="31" t="e">
        <f t="shared" ref="N2384" si="14348">M2384*I2384</f>
        <v>#DIV/0!</v>
      </c>
      <c r="O2384" s="31"/>
      <c r="P2384" s="31" t="e">
        <f t="shared" ref="P2384" si="14349">O2384*I2384</f>
        <v>#DIV/0!</v>
      </c>
      <c r="Q2384" s="31">
        <f t="shared" ref="Q2384" si="14350">IF(M2384&gt;O2384,M2384-O2384,0)</f>
        <v>0</v>
      </c>
      <c r="R2384" s="31" t="e">
        <f t="shared" ref="R2384" si="14351">Q2384*I2384</f>
        <v>#DIV/0!</v>
      </c>
      <c r="S2384" s="31">
        <f t="shared" ref="S2384" si="14352">IF(O2384&gt;M2384,O2384-M2384,0)</f>
        <v>0</v>
      </c>
      <c r="T2384" s="32" t="e">
        <f t="shared" ref="T2384" si="14353">S2384*I2384</f>
        <v>#DIV/0!</v>
      </c>
    </row>
    <row r="2385" spans="1:20" s="2" customFormat="1" ht="15" hidden="1">
      <c r="A2385" s="18" t="str">
        <f t="shared" ref="A2385" si="14354">$A$3</f>
        <v>اسم المزرعة</v>
      </c>
      <c r="B2385" s="19" t="str">
        <f t="shared" ref="B2385" si="14355">B2383</f>
        <v>اسم الصنف</v>
      </c>
      <c r="C2385" s="19"/>
      <c r="D2385" s="19"/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9"/>
      <c r="T2385" s="20"/>
    </row>
    <row r="2386" spans="1:20" ht="20.100000000000001" customHeight="1">
      <c r="A2386" s="29" t="str">
        <f t="shared" si="14282"/>
        <v/>
      </c>
      <c r="B2386" s="62" t="s">
        <v>34</v>
      </c>
      <c r="C2386" s="30"/>
      <c r="D2386" s="31">
        <f>DSUM('اول المدة'!$A$2:$I$45,5,A2385:B2386)</f>
        <v>0</v>
      </c>
      <c r="E2386" s="31">
        <f>DSUM('اول المدة'!$A$2:$I$45,7,A2385:B2386)</f>
        <v>0</v>
      </c>
      <c r="F2386" s="31">
        <f>DSUM(الوارد!$A$2:$K$38,6,A2385:B2386)</f>
        <v>0</v>
      </c>
      <c r="G2386" s="31">
        <f>DSUM(الوارد!$A$2:$K$38,8,A2385:B2386)</f>
        <v>0</v>
      </c>
      <c r="H2386" s="31">
        <f t="shared" ref="H2386" si="14356">F2386+D2386</f>
        <v>0</v>
      </c>
      <c r="I2386" s="31" t="e">
        <f t="shared" si="14284"/>
        <v>#DIV/0!</v>
      </c>
      <c r="J2386" s="31">
        <f t="shared" ref="J2386" si="14357">G2386+E2386</f>
        <v>0</v>
      </c>
      <c r="K2386" s="31">
        <f>DSUM(المنصرف!$A$2:$L$38,5,A2385:B2386)</f>
        <v>0</v>
      </c>
      <c r="L2386" s="31" t="e">
        <f t="shared" ref="L2386" si="14358">K2386*I2386</f>
        <v>#DIV/0!</v>
      </c>
      <c r="M2386" s="31">
        <f t="shared" ref="M2386" si="14359">H2386-K2386</f>
        <v>0</v>
      </c>
      <c r="N2386" s="31" t="e">
        <f t="shared" ref="N2386" si="14360">M2386*I2386</f>
        <v>#DIV/0!</v>
      </c>
      <c r="O2386" s="31"/>
      <c r="P2386" s="31" t="e">
        <f t="shared" ref="P2386" si="14361">O2386*I2386</f>
        <v>#DIV/0!</v>
      </c>
      <c r="Q2386" s="31">
        <f t="shared" ref="Q2386" si="14362">IF(M2386&gt;O2386,M2386-O2386,0)</f>
        <v>0</v>
      </c>
      <c r="R2386" s="31" t="e">
        <f t="shared" ref="R2386" si="14363">Q2386*I2386</f>
        <v>#DIV/0!</v>
      </c>
      <c r="S2386" s="31">
        <f t="shared" ref="S2386" si="14364">IF(O2386&gt;M2386,O2386-M2386,0)</f>
        <v>0</v>
      </c>
      <c r="T2386" s="32" t="e">
        <f t="shared" ref="T2386" si="14365">S2386*I2386</f>
        <v>#DIV/0!</v>
      </c>
    </row>
    <row r="2387" spans="1:20" s="2" customFormat="1" ht="15" hidden="1">
      <c r="A2387" s="18" t="str">
        <f t="shared" ref="A2387" si="14366">$A$3</f>
        <v>اسم المزرعة</v>
      </c>
      <c r="B2387" s="19" t="str">
        <f t="shared" ref="B2387" si="14367">B2385</f>
        <v>اسم الصنف</v>
      </c>
      <c r="C2387" s="19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9"/>
      <c r="T2387" s="20"/>
    </row>
    <row r="2388" spans="1:20" ht="20.100000000000001" customHeight="1">
      <c r="A2388" s="29" t="str">
        <f t="shared" si="14282"/>
        <v/>
      </c>
      <c r="B2388" s="62" t="s">
        <v>34</v>
      </c>
      <c r="C2388" s="30"/>
      <c r="D2388" s="31">
        <f>DSUM('اول المدة'!$A$2:$I$45,5,A2387:B2388)</f>
        <v>0</v>
      </c>
      <c r="E2388" s="31">
        <f>DSUM('اول المدة'!$A$2:$I$45,7,A2387:B2388)</f>
        <v>0</v>
      </c>
      <c r="F2388" s="31">
        <f>DSUM(الوارد!$A$2:$K$38,6,A2387:B2388)</f>
        <v>0</v>
      </c>
      <c r="G2388" s="31">
        <f>DSUM(الوارد!$A$2:$K$38,8,A2387:B2388)</f>
        <v>0</v>
      </c>
      <c r="H2388" s="31">
        <f t="shared" ref="H2388" si="14368">F2388+D2388</f>
        <v>0</v>
      </c>
      <c r="I2388" s="31" t="e">
        <f t="shared" si="14284"/>
        <v>#DIV/0!</v>
      </c>
      <c r="J2388" s="31">
        <f t="shared" ref="J2388" si="14369">G2388+E2388</f>
        <v>0</v>
      </c>
      <c r="K2388" s="31">
        <f>DSUM(المنصرف!$A$2:$L$38,5,A2387:B2388)</f>
        <v>0</v>
      </c>
      <c r="L2388" s="31" t="e">
        <f t="shared" ref="L2388" si="14370">K2388*I2388</f>
        <v>#DIV/0!</v>
      </c>
      <c r="M2388" s="31">
        <f t="shared" ref="M2388" si="14371">H2388-K2388</f>
        <v>0</v>
      </c>
      <c r="N2388" s="31" t="e">
        <f t="shared" ref="N2388" si="14372">M2388*I2388</f>
        <v>#DIV/0!</v>
      </c>
      <c r="O2388" s="31"/>
      <c r="P2388" s="31" t="e">
        <f t="shared" ref="P2388" si="14373">O2388*I2388</f>
        <v>#DIV/0!</v>
      </c>
      <c r="Q2388" s="31">
        <f t="shared" ref="Q2388" si="14374">IF(M2388&gt;O2388,M2388-O2388,0)</f>
        <v>0</v>
      </c>
      <c r="R2388" s="31" t="e">
        <f t="shared" ref="R2388" si="14375">Q2388*I2388</f>
        <v>#DIV/0!</v>
      </c>
      <c r="S2388" s="31">
        <f t="shared" ref="S2388" si="14376">IF(O2388&gt;M2388,O2388-M2388,0)</f>
        <v>0</v>
      </c>
      <c r="T2388" s="32" t="e">
        <f t="shared" ref="T2388" si="14377">S2388*I2388</f>
        <v>#DIV/0!</v>
      </c>
    </row>
    <row r="2389" spans="1:20" s="2" customFormat="1" ht="15" hidden="1">
      <c r="A2389" s="18" t="str">
        <f t="shared" ref="A2389" si="14378">$A$3</f>
        <v>اسم المزرعة</v>
      </c>
      <c r="B2389" s="19" t="str">
        <f t="shared" ref="B2389" si="14379">B2387</f>
        <v>اسم الصنف</v>
      </c>
      <c r="C2389" s="19"/>
      <c r="D2389" s="19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9"/>
      <c r="T2389" s="20"/>
    </row>
    <row r="2390" spans="1:20" ht="20.100000000000001" customHeight="1">
      <c r="A2390" s="29" t="str">
        <f t="shared" si="14282"/>
        <v/>
      </c>
      <c r="B2390" s="62" t="s">
        <v>34</v>
      </c>
      <c r="C2390" s="30"/>
      <c r="D2390" s="31">
        <f>DSUM('اول المدة'!$A$2:$I$45,5,A2389:B2390)</f>
        <v>0</v>
      </c>
      <c r="E2390" s="31">
        <f>DSUM('اول المدة'!$A$2:$I$45,7,A2389:B2390)</f>
        <v>0</v>
      </c>
      <c r="F2390" s="31">
        <f>DSUM(الوارد!$A$2:$K$38,6,A2389:B2390)</f>
        <v>0</v>
      </c>
      <c r="G2390" s="31">
        <f>DSUM(الوارد!$A$2:$K$38,8,A2389:B2390)</f>
        <v>0</v>
      </c>
      <c r="H2390" s="31">
        <f t="shared" ref="H2390" si="14380">F2390+D2390</f>
        <v>0</v>
      </c>
      <c r="I2390" s="31" t="e">
        <f t="shared" si="14284"/>
        <v>#DIV/0!</v>
      </c>
      <c r="J2390" s="31">
        <f t="shared" ref="J2390" si="14381">G2390+E2390</f>
        <v>0</v>
      </c>
      <c r="K2390" s="31">
        <f>DSUM(المنصرف!$A$2:$L$38,5,A2389:B2390)</f>
        <v>0</v>
      </c>
      <c r="L2390" s="31" t="e">
        <f t="shared" ref="L2390" si="14382">K2390*I2390</f>
        <v>#DIV/0!</v>
      </c>
      <c r="M2390" s="31">
        <f t="shared" ref="M2390" si="14383">H2390-K2390</f>
        <v>0</v>
      </c>
      <c r="N2390" s="31" t="e">
        <f t="shared" ref="N2390" si="14384">M2390*I2390</f>
        <v>#DIV/0!</v>
      </c>
      <c r="O2390" s="31"/>
      <c r="P2390" s="31" t="e">
        <f t="shared" ref="P2390" si="14385">O2390*I2390</f>
        <v>#DIV/0!</v>
      </c>
      <c r="Q2390" s="31">
        <f t="shared" ref="Q2390" si="14386">IF(M2390&gt;O2390,M2390-O2390,0)</f>
        <v>0</v>
      </c>
      <c r="R2390" s="31" t="e">
        <f t="shared" ref="R2390" si="14387">Q2390*I2390</f>
        <v>#DIV/0!</v>
      </c>
      <c r="S2390" s="31">
        <f t="shared" ref="S2390" si="14388">IF(O2390&gt;M2390,O2390-M2390,0)</f>
        <v>0</v>
      </c>
      <c r="T2390" s="32" t="e">
        <f t="shared" ref="T2390" si="14389">S2390*I2390</f>
        <v>#DIV/0!</v>
      </c>
    </row>
    <row r="2391" spans="1:20" s="2" customFormat="1" ht="15" hidden="1">
      <c r="A2391" s="18" t="str">
        <f t="shared" ref="A2391" si="14390">$A$3</f>
        <v>اسم المزرعة</v>
      </c>
      <c r="B2391" s="19" t="str">
        <f t="shared" ref="B2391" si="14391">B2389</f>
        <v>اسم الصنف</v>
      </c>
      <c r="C2391" s="19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9"/>
      <c r="T2391" s="20"/>
    </row>
    <row r="2392" spans="1:20" ht="20.100000000000001" customHeight="1">
      <c r="A2392" s="29" t="str">
        <f t="shared" si="14282"/>
        <v/>
      </c>
      <c r="B2392" s="62" t="s">
        <v>34</v>
      </c>
      <c r="C2392" s="30"/>
      <c r="D2392" s="31">
        <f>DSUM('اول المدة'!$A$2:$I$45,5,A2391:B2392)</f>
        <v>0</v>
      </c>
      <c r="E2392" s="31">
        <f>DSUM('اول المدة'!$A$2:$I$45,7,A2391:B2392)</f>
        <v>0</v>
      </c>
      <c r="F2392" s="31">
        <f>DSUM(الوارد!$A$2:$K$38,6,A2391:B2392)</f>
        <v>0</v>
      </c>
      <c r="G2392" s="31">
        <f>DSUM(الوارد!$A$2:$K$38,8,A2391:B2392)</f>
        <v>0</v>
      </c>
      <c r="H2392" s="31">
        <f t="shared" ref="H2392" si="14392">F2392+D2392</f>
        <v>0</v>
      </c>
      <c r="I2392" s="31" t="e">
        <f t="shared" si="14284"/>
        <v>#DIV/0!</v>
      </c>
      <c r="J2392" s="31">
        <f t="shared" ref="J2392" si="14393">G2392+E2392</f>
        <v>0</v>
      </c>
      <c r="K2392" s="31">
        <f>DSUM(المنصرف!$A$2:$L$38,5,A2391:B2392)</f>
        <v>0</v>
      </c>
      <c r="L2392" s="31" t="e">
        <f t="shared" ref="L2392" si="14394">K2392*I2392</f>
        <v>#DIV/0!</v>
      </c>
      <c r="M2392" s="31">
        <f t="shared" ref="M2392" si="14395">H2392-K2392</f>
        <v>0</v>
      </c>
      <c r="N2392" s="31" t="e">
        <f t="shared" ref="N2392" si="14396">M2392*I2392</f>
        <v>#DIV/0!</v>
      </c>
      <c r="O2392" s="31"/>
      <c r="P2392" s="31" t="e">
        <f t="shared" ref="P2392" si="14397">O2392*I2392</f>
        <v>#DIV/0!</v>
      </c>
      <c r="Q2392" s="31">
        <f t="shared" ref="Q2392" si="14398">IF(M2392&gt;O2392,M2392-O2392,0)</f>
        <v>0</v>
      </c>
      <c r="R2392" s="31" t="e">
        <f t="shared" ref="R2392" si="14399">Q2392*I2392</f>
        <v>#DIV/0!</v>
      </c>
      <c r="S2392" s="31">
        <f t="shared" ref="S2392" si="14400">IF(O2392&gt;M2392,O2392-M2392,0)</f>
        <v>0</v>
      </c>
      <c r="T2392" s="32" t="e">
        <f t="shared" ref="T2392" si="14401">S2392*I2392</f>
        <v>#DIV/0!</v>
      </c>
    </row>
    <row r="2393" spans="1:20" s="2" customFormat="1" ht="15" hidden="1">
      <c r="A2393" s="18" t="str">
        <f t="shared" ref="A2393" si="14402">$A$3</f>
        <v>اسم المزرعة</v>
      </c>
      <c r="B2393" s="19" t="str">
        <f t="shared" ref="B2393" si="14403">B2391</f>
        <v>اسم الصنف</v>
      </c>
      <c r="C2393" s="19"/>
      <c r="D2393" s="19"/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9"/>
      <c r="T2393" s="20"/>
    </row>
    <row r="2394" spans="1:20" ht="20.100000000000001" customHeight="1">
      <c r="A2394" s="29" t="str">
        <f t="shared" si="14282"/>
        <v/>
      </c>
      <c r="B2394" s="62" t="s">
        <v>34</v>
      </c>
      <c r="C2394" s="30"/>
      <c r="D2394" s="31">
        <f>DSUM('اول المدة'!$A$2:$I$45,5,A2393:B2394)</f>
        <v>0</v>
      </c>
      <c r="E2394" s="31">
        <f>DSUM('اول المدة'!$A$2:$I$45,7,A2393:B2394)</f>
        <v>0</v>
      </c>
      <c r="F2394" s="31">
        <f>DSUM(الوارد!$A$2:$K$38,6,A2393:B2394)</f>
        <v>0</v>
      </c>
      <c r="G2394" s="31">
        <f>DSUM(الوارد!$A$2:$K$38,8,A2393:B2394)</f>
        <v>0</v>
      </c>
      <c r="H2394" s="31">
        <f t="shared" ref="H2394" si="14404">F2394+D2394</f>
        <v>0</v>
      </c>
      <c r="I2394" s="31" t="e">
        <f t="shared" si="14284"/>
        <v>#DIV/0!</v>
      </c>
      <c r="J2394" s="31">
        <f t="shared" ref="J2394" si="14405">G2394+E2394</f>
        <v>0</v>
      </c>
      <c r="K2394" s="31">
        <f>DSUM(المنصرف!$A$2:$L$38,5,A2393:B2394)</f>
        <v>0</v>
      </c>
      <c r="L2394" s="31" t="e">
        <f t="shared" ref="L2394" si="14406">K2394*I2394</f>
        <v>#DIV/0!</v>
      </c>
      <c r="M2394" s="31">
        <f t="shared" ref="M2394" si="14407">H2394-K2394</f>
        <v>0</v>
      </c>
      <c r="N2394" s="31" t="e">
        <f t="shared" ref="N2394" si="14408">M2394*I2394</f>
        <v>#DIV/0!</v>
      </c>
      <c r="O2394" s="31"/>
      <c r="P2394" s="31" t="e">
        <f t="shared" ref="P2394" si="14409">O2394*I2394</f>
        <v>#DIV/0!</v>
      </c>
      <c r="Q2394" s="31">
        <f t="shared" ref="Q2394" si="14410">IF(M2394&gt;O2394,M2394-O2394,0)</f>
        <v>0</v>
      </c>
      <c r="R2394" s="31" t="e">
        <f t="shared" ref="R2394" si="14411">Q2394*I2394</f>
        <v>#DIV/0!</v>
      </c>
      <c r="S2394" s="31">
        <f t="shared" ref="S2394" si="14412">IF(O2394&gt;M2394,O2394-M2394,0)</f>
        <v>0</v>
      </c>
      <c r="T2394" s="32" t="e">
        <f t="shared" ref="T2394" si="14413">S2394*I2394</f>
        <v>#DIV/0!</v>
      </c>
    </row>
    <row r="2395" spans="1:20" s="2" customFormat="1" ht="15" hidden="1">
      <c r="A2395" s="18" t="str">
        <f t="shared" ref="A2395" si="14414">$A$3</f>
        <v>اسم المزرعة</v>
      </c>
      <c r="B2395" s="19" t="str">
        <f t="shared" ref="B2395" si="14415">B2393</f>
        <v>اسم الصنف</v>
      </c>
      <c r="C2395" s="19"/>
      <c r="D2395" s="19"/>
      <c r="E2395" s="19"/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9"/>
      <c r="T2395" s="20"/>
    </row>
    <row r="2396" spans="1:20" ht="20.100000000000001" customHeight="1">
      <c r="A2396" s="29" t="str">
        <f t="shared" si="14282"/>
        <v/>
      </c>
      <c r="B2396" s="62" t="s">
        <v>34</v>
      </c>
      <c r="C2396" s="30"/>
      <c r="D2396" s="31">
        <f>DSUM('اول المدة'!$A$2:$I$45,5,A2395:B2396)</f>
        <v>0</v>
      </c>
      <c r="E2396" s="31">
        <f>DSUM('اول المدة'!$A$2:$I$45,7,A2395:B2396)</f>
        <v>0</v>
      </c>
      <c r="F2396" s="31">
        <f>DSUM(الوارد!$A$2:$K$38,6,A2395:B2396)</f>
        <v>0</v>
      </c>
      <c r="G2396" s="31">
        <f>DSUM(الوارد!$A$2:$K$38,8,A2395:B2396)</f>
        <v>0</v>
      </c>
      <c r="H2396" s="31">
        <f t="shared" ref="H2396" si="14416">F2396+D2396</f>
        <v>0</v>
      </c>
      <c r="I2396" s="31" t="e">
        <f t="shared" si="14284"/>
        <v>#DIV/0!</v>
      </c>
      <c r="J2396" s="31">
        <f t="shared" ref="J2396" si="14417">G2396+E2396</f>
        <v>0</v>
      </c>
      <c r="K2396" s="31">
        <f>DSUM(المنصرف!$A$2:$L$38,5,A2395:B2396)</f>
        <v>0</v>
      </c>
      <c r="L2396" s="31" t="e">
        <f t="shared" ref="L2396" si="14418">K2396*I2396</f>
        <v>#DIV/0!</v>
      </c>
      <c r="M2396" s="31">
        <f t="shared" ref="M2396" si="14419">H2396-K2396</f>
        <v>0</v>
      </c>
      <c r="N2396" s="31" t="e">
        <f t="shared" ref="N2396" si="14420">M2396*I2396</f>
        <v>#DIV/0!</v>
      </c>
      <c r="O2396" s="31"/>
      <c r="P2396" s="31" t="e">
        <f t="shared" ref="P2396" si="14421">O2396*I2396</f>
        <v>#DIV/0!</v>
      </c>
      <c r="Q2396" s="31">
        <f t="shared" ref="Q2396" si="14422">IF(M2396&gt;O2396,M2396-O2396,0)</f>
        <v>0</v>
      </c>
      <c r="R2396" s="31" t="e">
        <f t="shared" ref="R2396" si="14423">Q2396*I2396</f>
        <v>#DIV/0!</v>
      </c>
      <c r="S2396" s="31">
        <f t="shared" ref="S2396" si="14424">IF(O2396&gt;M2396,O2396-M2396,0)</f>
        <v>0</v>
      </c>
      <c r="T2396" s="32" t="e">
        <f t="shared" ref="T2396" si="14425">S2396*I2396</f>
        <v>#DIV/0!</v>
      </c>
    </row>
    <row r="2397" spans="1:20" s="2" customFormat="1" ht="15" hidden="1">
      <c r="A2397" s="18" t="str">
        <f t="shared" ref="A2397" si="14426">$A$3</f>
        <v>اسم المزرعة</v>
      </c>
      <c r="B2397" s="19" t="str">
        <f t="shared" ref="B2397" si="14427">B2395</f>
        <v>اسم الصنف</v>
      </c>
      <c r="C2397" s="19"/>
      <c r="D2397" s="19"/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9"/>
      <c r="T2397" s="20"/>
    </row>
    <row r="2398" spans="1:20" ht="20.100000000000001" customHeight="1">
      <c r="A2398" s="29" t="str">
        <f t="shared" si="14282"/>
        <v/>
      </c>
      <c r="B2398" s="62" t="s">
        <v>34</v>
      </c>
      <c r="C2398" s="30"/>
      <c r="D2398" s="31">
        <f>DSUM('اول المدة'!$A$2:$I$45,5,A2397:B2398)</f>
        <v>0</v>
      </c>
      <c r="E2398" s="31">
        <f>DSUM('اول المدة'!$A$2:$I$45,7,A2397:B2398)</f>
        <v>0</v>
      </c>
      <c r="F2398" s="31">
        <f>DSUM(الوارد!$A$2:$K$38,6,A2397:B2398)</f>
        <v>0</v>
      </c>
      <c r="G2398" s="31">
        <f>DSUM(الوارد!$A$2:$K$38,8,A2397:B2398)</f>
        <v>0</v>
      </c>
      <c r="H2398" s="31">
        <f t="shared" ref="H2398" si="14428">F2398+D2398</f>
        <v>0</v>
      </c>
      <c r="I2398" s="31" t="e">
        <f t="shared" si="14284"/>
        <v>#DIV/0!</v>
      </c>
      <c r="J2398" s="31">
        <f t="shared" ref="J2398" si="14429">G2398+E2398</f>
        <v>0</v>
      </c>
      <c r="K2398" s="31">
        <f>DSUM(المنصرف!$A$2:$L$38,5,A2397:B2398)</f>
        <v>0</v>
      </c>
      <c r="L2398" s="31" t="e">
        <f t="shared" ref="L2398" si="14430">K2398*I2398</f>
        <v>#DIV/0!</v>
      </c>
      <c r="M2398" s="31">
        <f t="shared" ref="M2398" si="14431">H2398-K2398</f>
        <v>0</v>
      </c>
      <c r="N2398" s="31" t="e">
        <f t="shared" ref="N2398" si="14432">M2398*I2398</f>
        <v>#DIV/0!</v>
      </c>
      <c r="O2398" s="31"/>
      <c r="P2398" s="31" t="e">
        <f t="shared" ref="P2398" si="14433">O2398*I2398</f>
        <v>#DIV/0!</v>
      </c>
      <c r="Q2398" s="31">
        <f t="shared" ref="Q2398" si="14434">IF(M2398&gt;O2398,M2398-O2398,0)</f>
        <v>0</v>
      </c>
      <c r="R2398" s="31" t="e">
        <f t="shared" ref="R2398" si="14435">Q2398*I2398</f>
        <v>#DIV/0!</v>
      </c>
      <c r="S2398" s="31">
        <f t="shared" ref="S2398" si="14436">IF(O2398&gt;M2398,O2398-M2398,0)</f>
        <v>0</v>
      </c>
      <c r="T2398" s="32" t="e">
        <f t="shared" ref="T2398" si="14437">S2398*I2398</f>
        <v>#DIV/0!</v>
      </c>
    </row>
    <row r="2399" spans="1:20" s="2" customFormat="1" ht="15" hidden="1">
      <c r="A2399" s="18" t="str">
        <f t="shared" ref="A2399" si="14438">$A$3</f>
        <v>اسم المزرعة</v>
      </c>
      <c r="B2399" s="19" t="str">
        <f t="shared" ref="B2399" si="14439">B2397</f>
        <v>اسم الصنف</v>
      </c>
      <c r="C2399" s="19"/>
      <c r="D2399" s="19"/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9"/>
      <c r="T2399" s="20"/>
    </row>
    <row r="2400" spans="1:20" ht="20.100000000000001" customHeight="1">
      <c r="A2400" s="29" t="str">
        <f t="shared" si="14282"/>
        <v/>
      </c>
      <c r="B2400" s="62" t="s">
        <v>34</v>
      </c>
      <c r="C2400" s="30"/>
      <c r="D2400" s="31">
        <f>DSUM('اول المدة'!$A$2:$I$45,5,A2399:B2400)</f>
        <v>0</v>
      </c>
      <c r="E2400" s="31">
        <f>DSUM('اول المدة'!$A$2:$I$45,7,A2399:B2400)</f>
        <v>0</v>
      </c>
      <c r="F2400" s="31">
        <f>DSUM(الوارد!$A$2:$K$38,6,A2399:B2400)</f>
        <v>0</v>
      </c>
      <c r="G2400" s="31">
        <f>DSUM(الوارد!$A$2:$K$38,8,A2399:B2400)</f>
        <v>0</v>
      </c>
      <c r="H2400" s="31">
        <f t="shared" ref="H2400" si="14440">F2400+D2400</f>
        <v>0</v>
      </c>
      <c r="I2400" s="31" t="e">
        <f t="shared" si="14284"/>
        <v>#DIV/0!</v>
      </c>
      <c r="J2400" s="31">
        <f t="shared" ref="J2400" si="14441">G2400+E2400</f>
        <v>0</v>
      </c>
      <c r="K2400" s="31">
        <f>DSUM(المنصرف!$A$2:$L$38,5,A2399:B2400)</f>
        <v>0</v>
      </c>
      <c r="L2400" s="31" t="e">
        <f t="shared" ref="L2400" si="14442">K2400*I2400</f>
        <v>#DIV/0!</v>
      </c>
      <c r="M2400" s="31">
        <f t="shared" ref="M2400" si="14443">H2400-K2400</f>
        <v>0</v>
      </c>
      <c r="N2400" s="31" t="e">
        <f t="shared" ref="N2400" si="14444">M2400*I2400</f>
        <v>#DIV/0!</v>
      </c>
      <c r="O2400" s="31"/>
      <c r="P2400" s="31" t="e">
        <f t="shared" ref="P2400" si="14445">O2400*I2400</f>
        <v>#DIV/0!</v>
      </c>
      <c r="Q2400" s="31">
        <f t="shared" ref="Q2400" si="14446">IF(M2400&gt;O2400,M2400-O2400,0)</f>
        <v>0</v>
      </c>
      <c r="R2400" s="31" t="e">
        <f t="shared" ref="R2400" si="14447">Q2400*I2400</f>
        <v>#DIV/0!</v>
      </c>
      <c r="S2400" s="31">
        <f t="shared" ref="S2400" si="14448">IF(O2400&gt;M2400,O2400-M2400,0)</f>
        <v>0</v>
      </c>
      <c r="T2400" s="32" t="e">
        <f t="shared" ref="T2400" si="14449">S2400*I2400</f>
        <v>#DIV/0!</v>
      </c>
    </row>
    <row r="2401" spans="1:20" s="2" customFormat="1" ht="15" hidden="1">
      <c r="A2401" s="18" t="str">
        <f t="shared" ref="A2401" si="14450">$A$3</f>
        <v>اسم المزرعة</v>
      </c>
      <c r="B2401" s="19" t="str">
        <f t="shared" ref="B2401" si="14451">B2399</f>
        <v>اسم الصنف</v>
      </c>
      <c r="C2401" s="19"/>
      <c r="D2401" s="19"/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  <c r="R2401" s="19"/>
      <c r="S2401" s="19"/>
      <c r="T2401" s="20"/>
    </row>
    <row r="2402" spans="1:20" ht="20.100000000000001" customHeight="1">
      <c r="A2402" s="29" t="str">
        <f t="shared" si="14282"/>
        <v/>
      </c>
      <c r="B2402" s="62" t="s">
        <v>34</v>
      </c>
      <c r="C2402" s="30"/>
      <c r="D2402" s="31">
        <f>DSUM('اول المدة'!$A$2:$I$45,5,A2401:B2402)</f>
        <v>0</v>
      </c>
      <c r="E2402" s="31">
        <f>DSUM('اول المدة'!$A$2:$I$45,7,A2401:B2402)</f>
        <v>0</v>
      </c>
      <c r="F2402" s="31">
        <f>DSUM(الوارد!$A$2:$K$38,6,A2401:B2402)</f>
        <v>0</v>
      </c>
      <c r="G2402" s="31">
        <f>DSUM(الوارد!$A$2:$K$38,8,A2401:B2402)</f>
        <v>0</v>
      </c>
      <c r="H2402" s="31">
        <f t="shared" ref="H2402" si="14452">F2402+D2402</f>
        <v>0</v>
      </c>
      <c r="I2402" s="31" t="e">
        <f t="shared" si="14284"/>
        <v>#DIV/0!</v>
      </c>
      <c r="J2402" s="31">
        <f t="shared" ref="J2402" si="14453">G2402+E2402</f>
        <v>0</v>
      </c>
      <c r="K2402" s="31">
        <f>DSUM(المنصرف!$A$2:$L$38,5,A2401:B2402)</f>
        <v>0</v>
      </c>
      <c r="L2402" s="31" t="e">
        <f t="shared" ref="L2402" si="14454">K2402*I2402</f>
        <v>#DIV/0!</v>
      </c>
      <c r="M2402" s="31">
        <f t="shared" ref="M2402" si="14455">H2402-K2402</f>
        <v>0</v>
      </c>
      <c r="N2402" s="31" t="e">
        <f t="shared" ref="N2402" si="14456">M2402*I2402</f>
        <v>#DIV/0!</v>
      </c>
      <c r="O2402" s="31"/>
      <c r="P2402" s="31" t="e">
        <f t="shared" ref="P2402" si="14457">O2402*I2402</f>
        <v>#DIV/0!</v>
      </c>
      <c r="Q2402" s="31">
        <f t="shared" ref="Q2402" si="14458">IF(M2402&gt;O2402,M2402-O2402,0)</f>
        <v>0</v>
      </c>
      <c r="R2402" s="31" t="e">
        <f t="shared" ref="R2402" si="14459">Q2402*I2402</f>
        <v>#DIV/0!</v>
      </c>
      <c r="S2402" s="31">
        <f t="shared" ref="S2402" si="14460">IF(O2402&gt;M2402,O2402-M2402,0)</f>
        <v>0</v>
      </c>
      <c r="T2402" s="32" t="e">
        <f t="shared" ref="T2402" si="14461">S2402*I2402</f>
        <v>#DIV/0!</v>
      </c>
    </row>
    <row r="2403" spans="1:20" s="2" customFormat="1" ht="15" hidden="1">
      <c r="A2403" s="18" t="str">
        <f t="shared" ref="A2403" si="14462">$A$3</f>
        <v>اسم المزرعة</v>
      </c>
      <c r="B2403" s="19" t="str">
        <f t="shared" ref="B2403" si="14463">B2401</f>
        <v>اسم الصنف</v>
      </c>
      <c r="C2403" s="19"/>
      <c r="D2403" s="19"/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  <c r="R2403" s="19"/>
      <c r="S2403" s="19"/>
      <c r="T2403" s="20"/>
    </row>
    <row r="2404" spans="1:20" ht="20.100000000000001" customHeight="1">
      <c r="A2404" s="29" t="str">
        <f t="shared" si="14282"/>
        <v/>
      </c>
      <c r="B2404" s="62" t="s">
        <v>34</v>
      </c>
      <c r="C2404" s="30"/>
      <c r="D2404" s="31">
        <f>DSUM('اول المدة'!$A$2:$I$45,5,A2403:B2404)</f>
        <v>0</v>
      </c>
      <c r="E2404" s="31">
        <f>DSUM('اول المدة'!$A$2:$I$45,7,A2403:B2404)</f>
        <v>0</v>
      </c>
      <c r="F2404" s="31">
        <f>DSUM(الوارد!$A$2:$K$38,6,A2403:B2404)</f>
        <v>0</v>
      </c>
      <c r="G2404" s="31">
        <f>DSUM(الوارد!$A$2:$K$38,8,A2403:B2404)</f>
        <v>0</v>
      </c>
      <c r="H2404" s="31">
        <f t="shared" ref="H2404" si="14464">F2404+D2404</f>
        <v>0</v>
      </c>
      <c r="I2404" s="31" t="e">
        <f t="shared" si="14284"/>
        <v>#DIV/0!</v>
      </c>
      <c r="J2404" s="31">
        <f t="shared" ref="J2404" si="14465">G2404+E2404</f>
        <v>0</v>
      </c>
      <c r="K2404" s="31">
        <f>DSUM(المنصرف!$A$2:$L$38,5,A2403:B2404)</f>
        <v>0</v>
      </c>
      <c r="L2404" s="31" t="e">
        <f t="shared" ref="L2404" si="14466">K2404*I2404</f>
        <v>#DIV/0!</v>
      </c>
      <c r="M2404" s="31">
        <f t="shared" ref="M2404" si="14467">H2404-K2404</f>
        <v>0</v>
      </c>
      <c r="N2404" s="31" t="e">
        <f t="shared" ref="N2404" si="14468">M2404*I2404</f>
        <v>#DIV/0!</v>
      </c>
      <c r="O2404" s="31"/>
      <c r="P2404" s="31" t="e">
        <f t="shared" ref="P2404" si="14469">O2404*I2404</f>
        <v>#DIV/0!</v>
      </c>
      <c r="Q2404" s="31">
        <f t="shared" ref="Q2404" si="14470">IF(M2404&gt;O2404,M2404-O2404,0)</f>
        <v>0</v>
      </c>
      <c r="R2404" s="31" t="e">
        <f t="shared" ref="R2404" si="14471">Q2404*I2404</f>
        <v>#DIV/0!</v>
      </c>
      <c r="S2404" s="31">
        <f t="shared" ref="S2404" si="14472">IF(O2404&gt;M2404,O2404-M2404,0)</f>
        <v>0</v>
      </c>
      <c r="T2404" s="32" t="e">
        <f t="shared" ref="T2404" si="14473">S2404*I2404</f>
        <v>#DIV/0!</v>
      </c>
    </row>
    <row r="2405" spans="1:20" s="2" customFormat="1" ht="15" hidden="1">
      <c r="A2405" s="18" t="str">
        <f t="shared" ref="A2405" si="14474">$A$3</f>
        <v>اسم المزرعة</v>
      </c>
      <c r="B2405" s="19" t="str">
        <f t="shared" ref="B2405" si="14475">B2403</f>
        <v>اسم الصنف</v>
      </c>
      <c r="C2405" s="19"/>
      <c r="D2405" s="19"/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  <c r="R2405" s="19"/>
      <c r="S2405" s="19"/>
      <c r="T2405" s="20"/>
    </row>
    <row r="2406" spans="1:20" ht="20.100000000000001" customHeight="1">
      <c r="A2406" s="29" t="str">
        <f t="shared" si="14282"/>
        <v/>
      </c>
      <c r="B2406" s="62" t="s">
        <v>34</v>
      </c>
      <c r="C2406" s="30"/>
      <c r="D2406" s="31">
        <f>DSUM('اول المدة'!$A$2:$I$45,5,A2405:B2406)</f>
        <v>0</v>
      </c>
      <c r="E2406" s="31">
        <f>DSUM('اول المدة'!$A$2:$I$45,7,A2405:B2406)</f>
        <v>0</v>
      </c>
      <c r="F2406" s="31">
        <f>DSUM(الوارد!$A$2:$K$38,6,A2405:B2406)</f>
        <v>0</v>
      </c>
      <c r="G2406" s="31">
        <f>DSUM(الوارد!$A$2:$K$38,8,A2405:B2406)</f>
        <v>0</v>
      </c>
      <c r="H2406" s="31">
        <f t="shared" ref="H2406" si="14476">F2406+D2406</f>
        <v>0</v>
      </c>
      <c r="I2406" s="31" t="e">
        <f t="shared" si="14284"/>
        <v>#DIV/0!</v>
      </c>
      <c r="J2406" s="31">
        <f t="shared" ref="J2406" si="14477">G2406+E2406</f>
        <v>0</v>
      </c>
      <c r="K2406" s="31">
        <f>DSUM(المنصرف!$A$2:$L$38,5,A2405:B2406)</f>
        <v>0</v>
      </c>
      <c r="L2406" s="31" t="e">
        <f t="shared" ref="L2406" si="14478">K2406*I2406</f>
        <v>#DIV/0!</v>
      </c>
      <c r="M2406" s="31">
        <f t="shared" ref="M2406" si="14479">H2406-K2406</f>
        <v>0</v>
      </c>
      <c r="N2406" s="31" t="e">
        <f t="shared" ref="N2406" si="14480">M2406*I2406</f>
        <v>#DIV/0!</v>
      </c>
      <c r="O2406" s="31"/>
      <c r="P2406" s="31" t="e">
        <f t="shared" ref="P2406" si="14481">O2406*I2406</f>
        <v>#DIV/0!</v>
      </c>
      <c r="Q2406" s="31">
        <f t="shared" ref="Q2406" si="14482">IF(M2406&gt;O2406,M2406-O2406,0)</f>
        <v>0</v>
      </c>
      <c r="R2406" s="31" t="e">
        <f t="shared" ref="R2406" si="14483">Q2406*I2406</f>
        <v>#DIV/0!</v>
      </c>
      <c r="S2406" s="31">
        <f t="shared" ref="S2406" si="14484">IF(O2406&gt;M2406,O2406-M2406,0)</f>
        <v>0</v>
      </c>
      <c r="T2406" s="32" t="e">
        <f t="shared" ref="T2406" si="14485">S2406*I2406</f>
        <v>#DIV/0!</v>
      </c>
    </row>
    <row r="2407" spans="1:20" s="2" customFormat="1" ht="15" hidden="1">
      <c r="A2407" s="18" t="str">
        <f t="shared" ref="A2407" si="14486">$A$3</f>
        <v>اسم المزرعة</v>
      </c>
      <c r="B2407" s="19" t="str">
        <f t="shared" ref="B2407" si="14487">B2405</f>
        <v>اسم الصنف</v>
      </c>
      <c r="C2407" s="19"/>
      <c r="D2407" s="19"/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  <c r="R2407" s="19"/>
      <c r="S2407" s="19"/>
      <c r="T2407" s="20"/>
    </row>
    <row r="2408" spans="1:20" ht="20.100000000000001" customHeight="1">
      <c r="A2408" s="29" t="str">
        <f t="shared" si="14282"/>
        <v/>
      </c>
      <c r="B2408" s="62" t="s">
        <v>34</v>
      </c>
      <c r="C2408" s="30"/>
      <c r="D2408" s="31">
        <f>DSUM('اول المدة'!$A$2:$I$45,5,A2407:B2408)</f>
        <v>0</v>
      </c>
      <c r="E2408" s="31">
        <f>DSUM('اول المدة'!$A$2:$I$45,7,A2407:B2408)</f>
        <v>0</v>
      </c>
      <c r="F2408" s="31">
        <f>DSUM(الوارد!$A$2:$K$38,6,A2407:B2408)</f>
        <v>0</v>
      </c>
      <c r="G2408" s="31">
        <f>DSUM(الوارد!$A$2:$K$38,8,A2407:B2408)</f>
        <v>0</v>
      </c>
      <c r="H2408" s="31">
        <f t="shared" ref="H2408" si="14488">F2408+D2408</f>
        <v>0</v>
      </c>
      <c r="I2408" s="31" t="e">
        <f t="shared" si="14284"/>
        <v>#DIV/0!</v>
      </c>
      <c r="J2408" s="31">
        <f t="shared" ref="J2408" si="14489">G2408+E2408</f>
        <v>0</v>
      </c>
      <c r="K2408" s="31">
        <f>DSUM(المنصرف!$A$2:$L$38,5,A2407:B2408)</f>
        <v>0</v>
      </c>
      <c r="L2408" s="31" t="e">
        <f t="shared" ref="L2408" si="14490">K2408*I2408</f>
        <v>#DIV/0!</v>
      </c>
      <c r="M2408" s="31">
        <f t="shared" ref="M2408" si="14491">H2408-K2408</f>
        <v>0</v>
      </c>
      <c r="N2408" s="31" t="e">
        <f t="shared" ref="N2408" si="14492">M2408*I2408</f>
        <v>#DIV/0!</v>
      </c>
      <c r="O2408" s="31"/>
      <c r="P2408" s="31" t="e">
        <f t="shared" ref="P2408" si="14493">O2408*I2408</f>
        <v>#DIV/0!</v>
      </c>
      <c r="Q2408" s="31">
        <f t="shared" ref="Q2408" si="14494">IF(M2408&gt;O2408,M2408-O2408,0)</f>
        <v>0</v>
      </c>
      <c r="R2408" s="31" t="e">
        <f t="shared" ref="R2408" si="14495">Q2408*I2408</f>
        <v>#DIV/0!</v>
      </c>
      <c r="S2408" s="31">
        <f t="shared" ref="S2408" si="14496">IF(O2408&gt;M2408,O2408-M2408,0)</f>
        <v>0</v>
      </c>
      <c r="T2408" s="32" t="e">
        <f t="shared" ref="T2408" si="14497">S2408*I2408</f>
        <v>#DIV/0!</v>
      </c>
    </row>
    <row r="2409" spans="1:20" s="2" customFormat="1" ht="15" hidden="1">
      <c r="A2409" s="18" t="str">
        <f t="shared" ref="A2409" si="14498">$A$3</f>
        <v>اسم المزرعة</v>
      </c>
      <c r="B2409" s="19" t="str">
        <f t="shared" ref="B2409" si="14499">B2407</f>
        <v>اسم الصنف</v>
      </c>
      <c r="C2409" s="19"/>
      <c r="D2409" s="19"/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  <c r="R2409" s="19"/>
      <c r="S2409" s="19"/>
      <c r="T2409" s="20"/>
    </row>
    <row r="2410" spans="1:20" ht="20.100000000000001" customHeight="1">
      <c r="A2410" s="29" t="str">
        <f t="shared" si="14282"/>
        <v/>
      </c>
      <c r="B2410" s="62" t="s">
        <v>34</v>
      </c>
      <c r="C2410" s="30"/>
      <c r="D2410" s="31">
        <f>DSUM('اول المدة'!$A$2:$I$45,5,A2409:B2410)</f>
        <v>0</v>
      </c>
      <c r="E2410" s="31">
        <f>DSUM('اول المدة'!$A$2:$I$45,7,A2409:B2410)</f>
        <v>0</v>
      </c>
      <c r="F2410" s="31">
        <f>DSUM(الوارد!$A$2:$K$38,6,A2409:B2410)</f>
        <v>0</v>
      </c>
      <c r="G2410" s="31">
        <f>DSUM(الوارد!$A$2:$K$38,8,A2409:B2410)</f>
        <v>0</v>
      </c>
      <c r="H2410" s="31">
        <f t="shared" ref="H2410" si="14500">F2410+D2410</f>
        <v>0</v>
      </c>
      <c r="I2410" s="31" t="e">
        <f t="shared" si="14284"/>
        <v>#DIV/0!</v>
      </c>
      <c r="J2410" s="31">
        <f t="shared" ref="J2410" si="14501">G2410+E2410</f>
        <v>0</v>
      </c>
      <c r="K2410" s="31">
        <f>DSUM(المنصرف!$A$2:$L$38,5,A2409:B2410)</f>
        <v>0</v>
      </c>
      <c r="L2410" s="31" t="e">
        <f t="shared" ref="L2410" si="14502">K2410*I2410</f>
        <v>#DIV/0!</v>
      </c>
      <c r="M2410" s="31">
        <f t="shared" ref="M2410" si="14503">H2410-K2410</f>
        <v>0</v>
      </c>
      <c r="N2410" s="31" t="e">
        <f t="shared" ref="N2410" si="14504">M2410*I2410</f>
        <v>#DIV/0!</v>
      </c>
      <c r="O2410" s="31"/>
      <c r="P2410" s="31" t="e">
        <f t="shared" ref="P2410" si="14505">O2410*I2410</f>
        <v>#DIV/0!</v>
      </c>
      <c r="Q2410" s="31">
        <f t="shared" ref="Q2410" si="14506">IF(M2410&gt;O2410,M2410-O2410,0)</f>
        <v>0</v>
      </c>
      <c r="R2410" s="31" t="e">
        <f t="shared" ref="R2410" si="14507">Q2410*I2410</f>
        <v>#DIV/0!</v>
      </c>
      <c r="S2410" s="31">
        <f t="shared" ref="S2410" si="14508">IF(O2410&gt;M2410,O2410-M2410,0)</f>
        <v>0</v>
      </c>
      <c r="T2410" s="32" t="e">
        <f t="shared" ref="T2410" si="14509">S2410*I2410</f>
        <v>#DIV/0!</v>
      </c>
    </row>
    <row r="2411" spans="1:20" s="2" customFormat="1" ht="15" hidden="1">
      <c r="A2411" s="18" t="str">
        <f t="shared" ref="A2411" si="14510">$A$3</f>
        <v>اسم المزرعة</v>
      </c>
      <c r="B2411" s="19" t="str">
        <f t="shared" ref="B2411" si="14511">B2409</f>
        <v>اسم الصنف</v>
      </c>
      <c r="C2411" s="19"/>
      <c r="D2411" s="19"/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  <c r="R2411" s="19"/>
      <c r="S2411" s="19"/>
      <c r="T2411" s="20"/>
    </row>
    <row r="2412" spans="1:20" ht="20.100000000000001" customHeight="1">
      <c r="A2412" s="29" t="str">
        <f t="shared" si="14282"/>
        <v/>
      </c>
      <c r="B2412" s="62" t="s">
        <v>34</v>
      </c>
      <c r="C2412" s="30"/>
      <c r="D2412" s="31">
        <f>DSUM('اول المدة'!$A$2:$I$45,5,A2411:B2412)</f>
        <v>0</v>
      </c>
      <c r="E2412" s="31">
        <f>DSUM('اول المدة'!$A$2:$I$45,7,A2411:B2412)</f>
        <v>0</v>
      </c>
      <c r="F2412" s="31">
        <f>DSUM(الوارد!$A$2:$K$38,6,A2411:B2412)</f>
        <v>0</v>
      </c>
      <c r="G2412" s="31">
        <f>DSUM(الوارد!$A$2:$K$38,8,A2411:B2412)</f>
        <v>0</v>
      </c>
      <c r="H2412" s="31">
        <f t="shared" ref="H2412" si="14512">F2412+D2412</f>
        <v>0</v>
      </c>
      <c r="I2412" s="31" t="e">
        <f t="shared" si="14284"/>
        <v>#DIV/0!</v>
      </c>
      <c r="J2412" s="31">
        <f t="shared" ref="J2412" si="14513">G2412+E2412</f>
        <v>0</v>
      </c>
      <c r="K2412" s="31">
        <f>DSUM(المنصرف!$A$2:$L$38,5,A2411:B2412)</f>
        <v>0</v>
      </c>
      <c r="L2412" s="31" t="e">
        <f t="shared" ref="L2412" si="14514">K2412*I2412</f>
        <v>#DIV/0!</v>
      </c>
      <c r="M2412" s="31">
        <f t="shared" ref="M2412" si="14515">H2412-K2412</f>
        <v>0</v>
      </c>
      <c r="N2412" s="31" t="e">
        <f t="shared" ref="N2412" si="14516">M2412*I2412</f>
        <v>#DIV/0!</v>
      </c>
      <c r="O2412" s="31"/>
      <c r="P2412" s="31" t="e">
        <f t="shared" ref="P2412" si="14517">O2412*I2412</f>
        <v>#DIV/0!</v>
      </c>
      <c r="Q2412" s="31">
        <f t="shared" ref="Q2412" si="14518">IF(M2412&gt;O2412,M2412-O2412,0)</f>
        <v>0</v>
      </c>
      <c r="R2412" s="31" t="e">
        <f t="shared" ref="R2412" si="14519">Q2412*I2412</f>
        <v>#DIV/0!</v>
      </c>
      <c r="S2412" s="31">
        <f t="shared" ref="S2412" si="14520">IF(O2412&gt;M2412,O2412-M2412,0)</f>
        <v>0</v>
      </c>
      <c r="T2412" s="32" t="e">
        <f t="shared" ref="T2412" si="14521">S2412*I2412</f>
        <v>#DIV/0!</v>
      </c>
    </row>
    <row r="2413" spans="1:20" s="2" customFormat="1" ht="15" hidden="1">
      <c r="A2413" s="18" t="str">
        <f t="shared" ref="A2413" si="14522">$A$3</f>
        <v>اسم المزرعة</v>
      </c>
      <c r="B2413" s="19" t="str">
        <f t="shared" ref="B2413" si="14523">B2411</f>
        <v>اسم الصنف</v>
      </c>
      <c r="C2413" s="19"/>
      <c r="D2413" s="19"/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  <c r="R2413" s="19"/>
      <c r="S2413" s="19"/>
      <c r="T2413" s="20"/>
    </row>
    <row r="2414" spans="1:20" ht="20.100000000000001" customHeight="1">
      <c r="A2414" s="29" t="str">
        <f t="shared" si="14282"/>
        <v/>
      </c>
      <c r="B2414" s="62" t="s">
        <v>34</v>
      </c>
      <c r="C2414" s="30"/>
      <c r="D2414" s="31">
        <f>DSUM('اول المدة'!$A$2:$I$45,5,A2413:B2414)</f>
        <v>0</v>
      </c>
      <c r="E2414" s="31">
        <f>DSUM('اول المدة'!$A$2:$I$45,7,A2413:B2414)</f>
        <v>0</v>
      </c>
      <c r="F2414" s="31">
        <f>DSUM(الوارد!$A$2:$K$38,6,A2413:B2414)</f>
        <v>0</v>
      </c>
      <c r="G2414" s="31">
        <f>DSUM(الوارد!$A$2:$K$38,8,A2413:B2414)</f>
        <v>0</v>
      </c>
      <c r="H2414" s="31">
        <f t="shared" ref="H2414" si="14524">F2414+D2414</f>
        <v>0</v>
      </c>
      <c r="I2414" s="31" t="e">
        <f t="shared" si="14284"/>
        <v>#DIV/0!</v>
      </c>
      <c r="J2414" s="31">
        <f t="shared" ref="J2414" si="14525">G2414+E2414</f>
        <v>0</v>
      </c>
      <c r="K2414" s="31">
        <f>DSUM(المنصرف!$A$2:$L$38,5,A2413:B2414)</f>
        <v>0</v>
      </c>
      <c r="L2414" s="31" t="e">
        <f t="shared" ref="L2414" si="14526">K2414*I2414</f>
        <v>#DIV/0!</v>
      </c>
      <c r="M2414" s="31">
        <f t="shared" ref="M2414" si="14527">H2414-K2414</f>
        <v>0</v>
      </c>
      <c r="N2414" s="31" t="e">
        <f t="shared" ref="N2414" si="14528">M2414*I2414</f>
        <v>#DIV/0!</v>
      </c>
      <c r="O2414" s="31"/>
      <c r="P2414" s="31" t="e">
        <f t="shared" ref="P2414" si="14529">O2414*I2414</f>
        <v>#DIV/0!</v>
      </c>
      <c r="Q2414" s="31">
        <f t="shared" ref="Q2414" si="14530">IF(M2414&gt;O2414,M2414-O2414,0)</f>
        <v>0</v>
      </c>
      <c r="R2414" s="31" t="e">
        <f t="shared" ref="R2414" si="14531">Q2414*I2414</f>
        <v>#DIV/0!</v>
      </c>
      <c r="S2414" s="31">
        <f t="shared" ref="S2414" si="14532">IF(O2414&gt;M2414,O2414-M2414,0)</f>
        <v>0</v>
      </c>
      <c r="T2414" s="32" t="e">
        <f t="shared" ref="T2414" si="14533">S2414*I2414</f>
        <v>#DIV/0!</v>
      </c>
    </row>
    <row r="2415" spans="1:20" s="2" customFormat="1" ht="15" hidden="1">
      <c r="A2415" s="18" t="str">
        <f t="shared" ref="A2415" si="14534">$A$3</f>
        <v>اسم المزرعة</v>
      </c>
      <c r="B2415" s="19" t="str">
        <f t="shared" ref="B2415" si="14535">B2413</f>
        <v>اسم الصنف</v>
      </c>
      <c r="C2415" s="19"/>
      <c r="D2415" s="19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  <c r="R2415" s="19"/>
      <c r="S2415" s="19"/>
      <c r="T2415" s="20"/>
    </row>
    <row r="2416" spans="1:20" ht="20.100000000000001" customHeight="1">
      <c r="A2416" s="29" t="str">
        <f t="shared" si="14282"/>
        <v/>
      </c>
      <c r="B2416" s="62" t="s">
        <v>34</v>
      </c>
      <c r="C2416" s="30"/>
      <c r="D2416" s="31">
        <f>DSUM('اول المدة'!$A$2:$I$45,5,A2415:B2416)</f>
        <v>0</v>
      </c>
      <c r="E2416" s="31">
        <f>DSUM('اول المدة'!$A$2:$I$45,7,A2415:B2416)</f>
        <v>0</v>
      </c>
      <c r="F2416" s="31">
        <f>DSUM(الوارد!$A$2:$K$38,6,A2415:B2416)</f>
        <v>0</v>
      </c>
      <c r="G2416" s="31">
        <f>DSUM(الوارد!$A$2:$K$38,8,A2415:B2416)</f>
        <v>0</v>
      </c>
      <c r="H2416" s="31">
        <f t="shared" ref="H2416" si="14536">F2416+D2416</f>
        <v>0</v>
      </c>
      <c r="I2416" s="31" t="e">
        <f t="shared" si="14284"/>
        <v>#DIV/0!</v>
      </c>
      <c r="J2416" s="31">
        <f t="shared" ref="J2416" si="14537">G2416+E2416</f>
        <v>0</v>
      </c>
      <c r="K2416" s="31">
        <f>DSUM(المنصرف!$A$2:$L$38,5,A2415:B2416)</f>
        <v>0</v>
      </c>
      <c r="L2416" s="31" t="e">
        <f t="shared" ref="L2416" si="14538">K2416*I2416</f>
        <v>#DIV/0!</v>
      </c>
      <c r="M2416" s="31">
        <f t="shared" ref="M2416" si="14539">H2416-K2416</f>
        <v>0</v>
      </c>
      <c r="N2416" s="31" t="e">
        <f t="shared" ref="N2416" si="14540">M2416*I2416</f>
        <v>#DIV/0!</v>
      </c>
      <c r="O2416" s="31"/>
      <c r="P2416" s="31" t="e">
        <f t="shared" ref="P2416" si="14541">O2416*I2416</f>
        <v>#DIV/0!</v>
      </c>
      <c r="Q2416" s="31">
        <f t="shared" ref="Q2416" si="14542">IF(M2416&gt;O2416,M2416-O2416,0)</f>
        <v>0</v>
      </c>
      <c r="R2416" s="31" t="e">
        <f t="shared" ref="R2416" si="14543">Q2416*I2416</f>
        <v>#DIV/0!</v>
      </c>
      <c r="S2416" s="31">
        <f t="shared" ref="S2416" si="14544">IF(O2416&gt;M2416,O2416-M2416,0)</f>
        <v>0</v>
      </c>
      <c r="T2416" s="32" t="e">
        <f t="shared" ref="T2416" si="14545">S2416*I2416</f>
        <v>#DIV/0!</v>
      </c>
    </row>
    <row r="2417" spans="1:20" s="2" customFormat="1" ht="15" hidden="1">
      <c r="A2417" s="18" t="str">
        <f t="shared" ref="A2417" si="14546">$A$3</f>
        <v>اسم المزرعة</v>
      </c>
      <c r="B2417" s="19" t="str">
        <f t="shared" ref="B2417" si="14547">B2415</f>
        <v>اسم الصنف</v>
      </c>
      <c r="C2417" s="19"/>
      <c r="D2417" s="19"/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  <c r="R2417" s="19"/>
      <c r="S2417" s="19"/>
      <c r="T2417" s="20"/>
    </row>
    <row r="2418" spans="1:20" ht="20.100000000000001" customHeight="1">
      <c r="A2418" s="29" t="str">
        <f t="shared" si="14282"/>
        <v/>
      </c>
      <c r="B2418" s="62" t="s">
        <v>34</v>
      </c>
      <c r="C2418" s="30"/>
      <c r="D2418" s="31">
        <f>DSUM('اول المدة'!$A$2:$I$45,5,A2417:B2418)</f>
        <v>0</v>
      </c>
      <c r="E2418" s="31">
        <f>DSUM('اول المدة'!$A$2:$I$45,7,A2417:B2418)</f>
        <v>0</v>
      </c>
      <c r="F2418" s="31">
        <f>DSUM(الوارد!$A$2:$K$38,6,A2417:B2418)</f>
        <v>0</v>
      </c>
      <c r="G2418" s="31">
        <f>DSUM(الوارد!$A$2:$K$38,8,A2417:B2418)</f>
        <v>0</v>
      </c>
      <c r="H2418" s="31">
        <f t="shared" ref="H2418" si="14548">F2418+D2418</f>
        <v>0</v>
      </c>
      <c r="I2418" s="31" t="e">
        <f t="shared" si="14284"/>
        <v>#DIV/0!</v>
      </c>
      <c r="J2418" s="31">
        <f t="shared" ref="J2418" si="14549">G2418+E2418</f>
        <v>0</v>
      </c>
      <c r="K2418" s="31">
        <f>DSUM(المنصرف!$A$2:$L$38,5,A2417:B2418)</f>
        <v>0</v>
      </c>
      <c r="L2418" s="31" t="e">
        <f t="shared" ref="L2418" si="14550">K2418*I2418</f>
        <v>#DIV/0!</v>
      </c>
      <c r="M2418" s="31">
        <f t="shared" ref="M2418" si="14551">H2418-K2418</f>
        <v>0</v>
      </c>
      <c r="N2418" s="31" t="e">
        <f t="shared" ref="N2418" si="14552">M2418*I2418</f>
        <v>#DIV/0!</v>
      </c>
      <c r="O2418" s="31"/>
      <c r="P2418" s="31" t="e">
        <f t="shared" ref="P2418" si="14553">O2418*I2418</f>
        <v>#DIV/0!</v>
      </c>
      <c r="Q2418" s="31">
        <f t="shared" ref="Q2418" si="14554">IF(M2418&gt;O2418,M2418-O2418,0)</f>
        <v>0</v>
      </c>
      <c r="R2418" s="31" t="e">
        <f t="shared" ref="R2418" si="14555">Q2418*I2418</f>
        <v>#DIV/0!</v>
      </c>
      <c r="S2418" s="31">
        <f t="shared" ref="S2418" si="14556">IF(O2418&gt;M2418,O2418-M2418,0)</f>
        <v>0</v>
      </c>
      <c r="T2418" s="32" t="e">
        <f t="shared" ref="T2418" si="14557">S2418*I2418</f>
        <v>#DIV/0!</v>
      </c>
    </row>
    <row r="2419" spans="1:20" s="2" customFormat="1" ht="15" hidden="1">
      <c r="A2419" s="18" t="str">
        <f t="shared" ref="A2419" si="14558">$A$3</f>
        <v>اسم المزرعة</v>
      </c>
      <c r="B2419" s="19" t="str">
        <f t="shared" ref="B2419" si="14559">B2417</f>
        <v>اسم الصنف</v>
      </c>
      <c r="C2419" s="19"/>
      <c r="D2419" s="19"/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  <c r="R2419" s="19"/>
      <c r="S2419" s="19"/>
      <c r="T2419" s="20"/>
    </row>
    <row r="2420" spans="1:20" ht="20.100000000000001" customHeight="1">
      <c r="A2420" s="29" t="str">
        <f t="shared" si="14282"/>
        <v/>
      </c>
      <c r="B2420" s="62" t="s">
        <v>34</v>
      </c>
      <c r="C2420" s="30"/>
      <c r="D2420" s="31">
        <f>DSUM('اول المدة'!$A$2:$I$45,5,A2419:B2420)</f>
        <v>0</v>
      </c>
      <c r="E2420" s="31">
        <f>DSUM('اول المدة'!$A$2:$I$45,7,A2419:B2420)</f>
        <v>0</v>
      </c>
      <c r="F2420" s="31">
        <f>DSUM(الوارد!$A$2:$K$38,6,A2419:B2420)</f>
        <v>0</v>
      </c>
      <c r="G2420" s="31">
        <f>DSUM(الوارد!$A$2:$K$38,8,A2419:B2420)</f>
        <v>0</v>
      </c>
      <c r="H2420" s="31">
        <f t="shared" ref="H2420" si="14560">F2420+D2420</f>
        <v>0</v>
      </c>
      <c r="I2420" s="31" t="e">
        <f t="shared" si="14284"/>
        <v>#DIV/0!</v>
      </c>
      <c r="J2420" s="31">
        <f t="shared" ref="J2420" si="14561">G2420+E2420</f>
        <v>0</v>
      </c>
      <c r="K2420" s="31">
        <f>DSUM(المنصرف!$A$2:$L$38,5,A2419:B2420)</f>
        <v>0</v>
      </c>
      <c r="L2420" s="31" t="e">
        <f t="shared" ref="L2420" si="14562">K2420*I2420</f>
        <v>#DIV/0!</v>
      </c>
      <c r="M2420" s="31">
        <f t="shared" ref="M2420" si="14563">H2420-K2420</f>
        <v>0</v>
      </c>
      <c r="N2420" s="31" t="e">
        <f t="shared" ref="N2420" si="14564">M2420*I2420</f>
        <v>#DIV/0!</v>
      </c>
      <c r="O2420" s="31"/>
      <c r="P2420" s="31" t="e">
        <f t="shared" ref="P2420" si="14565">O2420*I2420</f>
        <v>#DIV/0!</v>
      </c>
      <c r="Q2420" s="31">
        <f t="shared" ref="Q2420" si="14566">IF(M2420&gt;O2420,M2420-O2420,0)</f>
        <v>0</v>
      </c>
      <c r="R2420" s="31" t="e">
        <f t="shared" ref="R2420" si="14567">Q2420*I2420</f>
        <v>#DIV/0!</v>
      </c>
      <c r="S2420" s="31">
        <f t="shared" ref="S2420" si="14568">IF(O2420&gt;M2420,O2420-M2420,0)</f>
        <v>0</v>
      </c>
      <c r="T2420" s="32" t="e">
        <f t="shared" ref="T2420" si="14569">S2420*I2420</f>
        <v>#DIV/0!</v>
      </c>
    </row>
    <row r="2421" spans="1:20" s="2" customFormat="1" ht="15" hidden="1">
      <c r="A2421" s="18" t="str">
        <f t="shared" ref="A2421" si="14570">$A$3</f>
        <v>اسم المزرعة</v>
      </c>
      <c r="B2421" s="19" t="str">
        <f t="shared" ref="B2421" si="14571">B2419</f>
        <v>اسم الصنف</v>
      </c>
      <c r="C2421" s="19"/>
      <c r="D2421" s="19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9"/>
      <c r="S2421" s="19"/>
      <c r="T2421" s="20"/>
    </row>
    <row r="2422" spans="1:20" ht="20.100000000000001" customHeight="1">
      <c r="A2422" s="29" t="str">
        <f t="shared" si="14282"/>
        <v/>
      </c>
      <c r="B2422" s="62" t="s">
        <v>34</v>
      </c>
      <c r="C2422" s="30"/>
      <c r="D2422" s="31">
        <f>DSUM('اول المدة'!$A$2:$I$45,5,A2421:B2422)</f>
        <v>0</v>
      </c>
      <c r="E2422" s="31">
        <f>DSUM('اول المدة'!$A$2:$I$45,7,A2421:B2422)</f>
        <v>0</v>
      </c>
      <c r="F2422" s="31">
        <f>DSUM(الوارد!$A$2:$K$38,6,A2421:B2422)</f>
        <v>0</v>
      </c>
      <c r="G2422" s="31">
        <f>DSUM(الوارد!$A$2:$K$38,8,A2421:B2422)</f>
        <v>0</v>
      </c>
      <c r="H2422" s="31">
        <f t="shared" ref="H2422" si="14572">F2422+D2422</f>
        <v>0</v>
      </c>
      <c r="I2422" s="31" t="e">
        <f t="shared" si="14284"/>
        <v>#DIV/0!</v>
      </c>
      <c r="J2422" s="31">
        <f t="shared" ref="J2422" si="14573">G2422+E2422</f>
        <v>0</v>
      </c>
      <c r="K2422" s="31">
        <f>DSUM(المنصرف!$A$2:$L$38,5,A2421:B2422)</f>
        <v>0</v>
      </c>
      <c r="L2422" s="31" t="e">
        <f t="shared" ref="L2422" si="14574">K2422*I2422</f>
        <v>#DIV/0!</v>
      </c>
      <c r="M2422" s="31">
        <f t="shared" ref="M2422" si="14575">H2422-K2422</f>
        <v>0</v>
      </c>
      <c r="N2422" s="31" t="e">
        <f t="shared" ref="N2422" si="14576">M2422*I2422</f>
        <v>#DIV/0!</v>
      </c>
      <c r="O2422" s="31"/>
      <c r="P2422" s="31" t="e">
        <f t="shared" ref="P2422" si="14577">O2422*I2422</f>
        <v>#DIV/0!</v>
      </c>
      <c r="Q2422" s="31">
        <f t="shared" ref="Q2422" si="14578">IF(M2422&gt;O2422,M2422-O2422,0)</f>
        <v>0</v>
      </c>
      <c r="R2422" s="31" t="e">
        <f t="shared" ref="R2422" si="14579">Q2422*I2422</f>
        <v>#DIV/0!</v>
      </c>
      <c r="S2422" s="31">
        <f t="shared" ref="S2422" si="14580">IF(O2422&gt;M2422,O2422-M2422,0)</f>
        <v>0</v>
      </c>
      <c r="T2422" s="32" t="e">
        <f t="shared" ref="T2422" si="14581">S2422*I2422</f>
        <v>#DIV/0!</v>
      </c>
    </row>
    <row r="2423" spans="1:20" s="2" customFormat="1" ht="15" hidden="1">
      <c r="A2423" s="18" t="str">
        <f t="shared" ref="A2423" si="14582">$A$3</f>
        <v>اسم المزرعة</v>
      </c>
      <c r="B2423" s="19" t="str">
        <f t="shared" ref="B2423" si="14583">B2421</f>
        <v>اسم الصنف</v>
      </c>
      <c r="C2423" s="19"/>
      <c r="D2423" s="19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  <c r="R2423" s="19"/>
      <c r="S2423" s="19"/>
      <c r="T2423" s="20"/>
    </row>
    <row r="2424" spans="1:20" ht="20.100000000000001" customHeight="1">
      <c r="A2424" s="29" t="str">
        <f t="shared" si="14282"/>
        <v/>
      </c>
      <c r="B2424" s="62" t="s">
        <v>34</v>
      </c>
      <c r="C2424" s="30"/>
      <c r="D2424" s="31">
        <f>DSUM('اول المدة'!$A$2:$I$45,5,A2423:B2424)</f>
        <v>0</v>
      </c>
      <c r="E2424" s="31">
        <f>DSUM('اول المدة'!$A$2:$I$45,7,A2423:B2424)</f>
        <v>0</v>
      </c>
      <c r="F2424" s="31">
        <f>DSUM(الوارد!$A$2:$K$38,6,A2423:B2424)</f>
        <v>0</v>
      </c>
      <c r="G2424" s="31">
        <f>DSUM(الوارد!$A$2:$K$38,8,A2423:B2424)</f>
        <v>0</v>
      </c>
      <c r="H2424" s="31">
        <f t="shared" ref="H2424" si="14584">F2424+D2424</f>
        <v>0</v>
      </c>
      <c r="I2424" s="31" t="e">
        <f t="shared" si="14284"/>
        <v>#DIV/0!</v>
      </c>
      <c r="J2424" s="31">
        <f t="shared" ref="J2424" si="14585">G2424+E2424</f>
        <v>0</v>
      </c>
      <c r="K2424" s="31">
        <f>DSUM(المنصرف!$A$2:$L$38,5,A2423:B2424)</f>
        <v>0</v>
      </c>
      <c r="L2424" s="31" t="e">
        <f t="shared" ref="L2424" si="14586">K2424*I2424</f>
        <v>#DIV/0!</v>
      </c>
      <c r="M2424" s="31">
        <f t="shared" ref="M2424" si="14587">H2424-K2424</f>
        <v>0</v>
      </c>
      <c r="N2424" s="31" t="e">
        <f t="shared" ref="N2424" si="14588">M2424*I2424</f>
        <v>#DIV/0!</v>
      </c>
      <c r="O2424" s="31"/>
      <c r="P2424" s="31" t="e">
        <f t="shared" ref="P2424" si="14589">O2424*I2424</f>
        <v>#DIV/0!</v>
      </c>
      <c r="Q2424" s="31">
        <f t="shared" ref="Q2424" si="14590">IF(M2424&gt;O2424,M2424-O2424,0)</f>
        <v>0</v>
      </c>
      <c r="R2424" s="31" t="e">
        <f t="shared" ref="R2424" si="14591">Q2424*I2424</f>
        <v>#DIV/0!</v>
      </c>
      <c r="S2424" s="31">
        <f t="shared" ref="S2424" si="14592">IF(O2424&gt;M2424,O2424-M2424,0)</f>
        <v>0</v>
      </c>
      <c r="T2424" s="32" t="e">
        <f t="shared" ref="T2424" si="14593">S2424*I2424</f>
        <v>#DIV/0!</v>
      </c>
    </row>
    <row r="2425" spans="1:20" s="2" customFormat="1" ht="15" hidden="1">
      <c r="A2425" s="18" t="str">
        <f t="shared" ref="A2425" si="14594">$A$3</f>
        <v>اسم المزرعة</v>
      </c>
      <c r="B2425" s="19" t="str">
        <f t="shared" ref="B2425" si="14595">B2423</f>
        <v>اسم الصنف</v>
      </c>
      <c r="C2425" s="19"/>
      <c r="D2425" s="19"/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  <c r="R2425" s="19"/>
      <c r="S2425" s="19"/>
      <c r="T2425" s="20"/>
    </row>
    <row r="2426" spans="1:20" ht="20.100000000000001" customHeight="1">
      <c r="A2426" s="29" t="str">
        <f t="shared" si="14282"/>
        <v/>
      </c>
      <c r="B2426" s="62" t="s">
        <v>34</v>
      </c>
      <c r="C2426" s="30"/>
      <c r="D2426" s="31">
        <f>DSUM('اول المدة'!$A$2:$I$45,5,A2425:B2426)</f>
        <v>0</v>
      </c>
      <c r="E2426" s="31">
        <f>DSUM('اول المدة'!$A$2:$I$45,7,A2425:B2426)</f>
        <v>0</v>
      </c>
      <c r="F2426" s="31">
        <f>DSUM(الوارد!$A$2:$K$38,6,A2425:B2426)</f>
        <v>0</v>
      </c>
      <c r="G2426" s="31">
        <f>DSUM(الوارد!$A$2:$K$38,8,A2425:B2426)</f>
        <v>0</v>
      </c>
      <c r="H2426" s="31">
        <f t="shared" ref="H2426" si="14596">F2426+D2426</f>
        <v>0</v>
      </c>
      <c r="I2426" s="31" t="e">
        <f t="shared" si="14284"/>
        <v>#DIV/0!</v>
      </c>
      <c r="J2426" s="31">
        <f t="shared" ref="J2426" si="14597">G2426+E2426</f>
        <v>0</v>
      </c>
      <c r="K2426" s="31">
        <f>DSUM(المنصرف!$A$2:$L$38,5,A2425:B2426)</f>
        <v>0</v>
      </c>
      <c r="L2426" s="31" t="e">
        <f t="shared" ref="L2426" si="14598">K2426*I2426</f>
        <v>#DIV/0!</v>
      </c>
      <c r="M2426" s="31">
        <f t="shared" ref="M2426" si="14599">H2426-K2426</f>
        <v>0</v>
      </c>
      <c r="N2426" s="31" t="e">
        <f t="shared" ref="N2426" si="14600">M2426*I2426</f>
        <v>#DIV/0!</v>
      </c>
      <c r="O2426" s="31"/>
      <c r="P2426" s="31" t="e">
        <f t="shared" ref="P2426" si="14601">O2426*I2426</f>
        <v>#DIV/0!</v>
      </c>
      <c r="Q2426" s="31">
        <f t="shared" ref="Q2426" si="14602">IF(M2426&gt;O2426,M2426-O2426,0)</f>
        <v>0</v>
      </c>
      <c r="R2426" s="31" t="e">
        <f t="shared" ref="R2426" si="14603">Q2426*I2426</f>
        <v>#DIV/0!</v>
      </c>
      <c r="S2426" s="31">
        <f t="shared" ref="S2426" si="14604">IF(O2426&gt;M2426,O2426-M2426,0)</f>
        <v>0</v>
      </c>
      <c r="T2426" s="32" t="e">
        <f t="shared" ref="T2426" si="14605">S2426*I2426</f>
        <v>#DIV/0!</v>
      </c>
    </row>
    <row r="2427" spans="1:20" s="2" customFormat="1" ht="15" hidden="1">
      <c r="A2427" s="18" t="str">
        <f t="shared" ref="A2427" si="14606">$A$3</f>
        <v>اسم المزرعة</v>
      </c>
      <c r="B2427" s="19" t="str">
        <f t="shared" ref="B2427" si="14607">B2425</f>
        <v>اسم الصنف</v>
      </c>
      <c r="C2427" s="19"/>
      <c r="D2427" s="19"/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  <c r="R2427" s="19"/>
      <c r="S2427" s="19"/>
      <c r="T2427" s="20"/>
    </row>
    <row r="2428" spans="1:20" ht="20.100000000000001" customHeight="1">
      <c r="A2428" s="29" t="str">
        <f t="shared" si="14282"/>
        <v/>
      </c>
      <c r="B2428" s="62" t="s">
        <v>34</v>
      </c>
      <c r="C2428" s="30"/>
      <c r="D2428" s="31">
        <f>DSUM('اول المدة'!$A$2:$I$45,5,A2427:B2428)</f>
        <v>0</v>
      </c>
      <c r="E2428" s="31">
        <f>DSUM('اول المدة'!$A$2:$I$45,7,A2427:B2428)</f>
        <v>0</v>
      </c>
      <c r="F2428" s="31">
        <f>DSUM(الوارد!$A$2:$K$38,6,A2427:B2428)</f>
        <v>0</v>
      </c>
      <c r="G2428" s="31">
        <f>DSUM(الوارد!$A$2:$K$38,8,A2427:B2428)</f>
        <v>0</v>
      </c>
      <c r="H2428" s="31">
        <f t="shared" ref="H2428" si="14608">F2428+D2428</f>
        <v>0</v>
      </c>
      <c r="I2428" s="31" t="e">
        <f t="shared" si="14284"/>
        <v>#DIV/0!</v>
      </c>
      <c r="J2428" s="31">
        <f t="shared" ref="J2428" si="14609">G2428+E2428</f>
        <v>0</v>
      </c>
      <c r="K2428" s="31">
        <f>DSUM(المنصرف!$A$2:$L$38,5,A2427:B2428)</f>
        <v>0</v>
      </c>
      <c r="L2428" s="31" t="e">
        <f t="shared" ref="L2428" si="14610">K2428*I2428</f>
        <v>#DIV/0!</v>
      </c>
      <c r="M2428" s="31">
        <f t="shared" ref="M2428" si="14611">H2428-K2428</f>
        <v>0</v>
      </c>
      <c r="N2428" s="31" t="e">
        <f t="shared" ref="N2428" si="14612">M2428*I2428</f>
        <v>#DIV/0!</v>
      </c>
      <c r="O2428" s="31"/>
      <c r="P2428" s="31" t="e">
        <f t="shared" ref="P2428" si="14613">O2428*I2428</f>
        <v>#DIV/0!</v>
      </c>
      <c r="Q2428" s="31">
        <f t="shared" ref="Q2428" si="14614">IF(M2428&gt;O2428,M2428-O2428,0)</f>
        <v>0</v>
      </c>
      <c r="R2428" s="31" t="e">
        <f t="shared" ref="R2428" si="14615">Q2428*I2428</f>
        <v>#DIV/0!</v>
      </c>
      <c r="S2428" s="31">
        <f t="shared" ref="S2428" si="14616">IF(O2428&gt;M2428,O2428-M2428,0)</f>
        <v>0</v>
      </c>
      <c r="T2428" s="32" t="e">
        <f t="shared" ref="T2428" si="14617">S2428*I2428</f>
        <v>#DIV/0!</v>
      </c>
    </row>
    <row r="2429" spans="1:20" s="2" customFormat="1" ht="15" hidden="1">
      <c r="A2429" s="18" t="str">
        <f t="shared" ref="A2429" si="14618">$A$3</f>
        <v>اسم المزرعة</v>
      </c>
      <c r="B2429" s="19" t="str">
        <f t="shared" ref="B2429" si="14619">B2427</f>
        <v>اسم الصنف</v>
      </c>
      <c r="C2429" s="19"/>
      <c r="D2429" s="19"/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  <c r="R2429" s="19"/>
      <c r="S2429" s="19"/>
      <c r="T2429" s="20"/>
    </row>
    <row r="2430" spans="1:20" ht="20.100000000000001" customHeight="1">
      <c r="A2430" s="29" t="str">
        <f t="shared" si="14282"/>
        <v/>
      </c>
      <c r="B2430" s="62" t="s">
        <v>34</v>
      </c>
      <c r="C2430" s="30"/>
      <c r="D2430" s="31">
        <f>DSUM('اول المدة'!$A$2:$I$45,5,A2429:B2430)</f>
        <v>0</v>
      </c>
      <c r="E2430" s="31">
        <f>DSUM('اول المدة'!$A$2:$I$45,7,A2429:B2430)</f>
        <v>0</v>
      </c>
      <c r="F2430" s="31">
        <f>DSUM(الوارد!$A$2:$K$38,6,A2429:B2430)</f>
        <v>0</v>
      </c>
      <c r="G2430" s="31">
        <f>DSUM(الوارد!$A$2:$K$38,8,A2429:B2430)</f>
        <v>0</v>
      </c>
      <c r="H2430" s="31">
        <f t="shared" ref="H2430" si="14620">F2430+D2430</f>
        <v>0</v>
      </c>
      <c r="I2430" s="31" t="e">
        <f t="shared" si="14284"/>
        <v>#DIV/0!</v>
      </c>
      <c r="J2430" s="31">
        <f t="shared" ref="J2430" si="14621">G2430+E2430</f>
        <v>0</v>
      </c>
      <c r="K2430" s="31">
        <f>DSUM(المنصرف!$A$2:$L$38,5,A2429:B2430)</f>
        <v>0</v>
      </c>
      <c r="L2430" s="31" t="e">
        <f t="shared" ref="L2430" si="14622">K2430*I2430</f>
        <v>#DIV/0!</v>
      </c>
      <c r="M2430" s="31">
        <f t="shared" ref="M2430" si="14623">H2430-K2430</f>
        <v>0</v>
      </c>
      <c r="N2430" s="31" t="e">
        <f t="shared" ref="N2430" si="14624">M2430*I2430</f>
        <v>#DIV/0!</v>
      </c>
      <c r="O2430" s="31"/>
      <c r="P2430" s="31" t="e">
        <f t="shared" ref="P2430" si="14625">O2430*I2430</f>
        <v>#DIV/0!</v>
      </c>
      <c r="Q2430" s="31">
        <f t="shared" ref="Q2430" si="14626">IF(M2430&gt;O2430,M2430-O2430,0)</f>
        <v>0</v>
      </c>
      <c r="R2430" s="31" t="e">
        <f t="shared" ref="R2430" si="14627">Q2430*I2430</f>
        <v>#DIV/0!</v>
      </c>
      <c r="S2430" s="31">
        <f t="shared" ref="S2430" si="14628">IF(O2430&gt;M2430,O2430-M2430,0)</f>
        <v>0</v>
      </c>
      <c r="T2430" s="32" t="e">
        <f t="shared" ref="T2430" si="14629">S2430*I2430</f>
        <v>#DIV/0!</v>
      </c>
    </row>
    <row r="2431" spans="1:20" s="2" customFormat="1" ht="15" hidden="1">
      <c r="A2431" s="18" t="str">
        <f t="shared" ref="A2431" si="14630">$A$3</f>
        <v>اسم المزرعة</v>
      </c>
      <c r="B2431" s="19" t="str">
        <f t="shared" ref="B2431" si="14631">B2429</f>
        <v>اسم الصنف</v>
      </c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  <c r="R2431" s="19"/>
      <c r="S2431" s="19"/>
      <c r="T2431" s="20"/>
    </row>
    <row r="2432" spans="1:20" ht="20.100000000000001" customHeight="1">
      <c r="A2432" s="29" t="str">
        <f t="shared" si="14282"/>
        <v/>
      </c>
      <c r="B2432" s="62" t="s">
        <v>34</v>
      </c>
      <c r="C2432" s="30"/>
      <c r="D2432" s="31">
        <f>DSUM('اول المدة'!$A$2:$I$45,5,A2431:B2432)</f>
        <v>0</v>
      </c>
      <c r="E2432" s="31">
        <f>DSUM('اول المدة'!$A$2:$I$45,7,A2431:B2432)</f>
        <v>0</v>
      </c>
      <c r="F2432" s="31">
        <f>DSUM(الوارد!$A$2:$K$38,6,A2431:B2432)</f>
        <v>0</v>
      </c>
      <c r="G2432" s="31">
        <f>DSUM(الوارد!$A$2:$K$38,8,A2431:B2432)</f>
        <v>0</v>
      </c>
      <c r="H2432" s="31">
        <f t="shared" ref="H2432" si="14632">F2432+D2432</f>
        <v>0</v>
      </c>
      <c r="I2432" s="31" t="e">
        <f t="shared" si="14284"/>
        <v>#DIV/0!</v>
      </c>
      <c r="J2432" s="31">
        <f t="shared" ref="J2432" si="14633">G2432+E2432</f>
        <v>0</v>
      </c>
      <c r="K2432" s="31">
        <f>DSUM(المنصرف!$A$2:$L$38,5,A2431:B2432)</f>
        <v>0</v>
      </c>
      <c r="L2432" s="31" t="e">
        <f t="shared" ref="L2432" si="14634">K2432*I2432</f>
        <v>#DIV/0!</v>
      </c>
      <c r="M2432" s="31">
        <f t="shared" ref="M2432" si="14635">H2432-K2432</f>
        <v>0</v>
      </c>
      <c r="N2432" s="31" t="e">
        <f t="shared" ref="N2432" si="14636">M2432*I2432</f>
        <v>#DIV/0!</v>
      </c>
      <c r="O2432" s="31"/>
      <c r="P2432" s="31" t="e">
        <f t="shared" ref="P2432" si="14637">O2432*I2432</f>
        <v>#DIV/0!</v>
      </c>
      <c r="Q2432" s="31">
        <f t="shared" ref="Q2432" si="14638">IF(M2432&gt;O2432,M2432-O2432,0)</f>
        <v>0</v>
      </c>
      <c r="R2432" s="31" t="e">
        <f t="shared" ref="R2432" si="14639">Q2432*I2432</f>
        <v>#DIV/0!</v>
      </c>
      <c r="S2432" s="31">
        <f t="shared" ref="S2432" si="14640">IF(O2432&gt;M2432,O2432-M2432,0)</f>
        <v>0</v>
      </c>
      <c r="T2432" s="32" t="e">
        <f t="shared" ref="T2432" si="14641">S2432*I2432</f>
        <v>#DIV/0!</v>
      </c>
    </row>
    <row r="2433" spans="1:20" s="2" customFormat="1" ht="15" hidden="1">
      <c r="A2433" s="18" t="str">
        <f t="shared" ref="A2433" si="14642">$A$3</f>
        <v>اسم المزرعة</v>
      </c>
      <c r="B2433" s="19" t="str">
        <f t="shared" ref="B2433" si="14643">B2431</f>
        <v>اسم الصنف</v>
      </c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  <c r="R2433" s="19"/>
      <c r="S2433" s="19"/>
      <c r="T2433" s="20"/>
    </row>
    <row r="2434" spans="1:20" ht="20.100000000000001" customHeight="1">
      <c r="A2434" s="29" t="str">
        <f t="shared" si="14282"/>
        <v/>
      </c>
      <c r="B2434" s="62" t="s">
        <v>34</v>
      </c>
      <c r="C2434" s="30"/>
      <c r="D2434" s="31">
        <f>DSUM('اول المدة'!$A$2:$I$45,5,A2433:B2434)</f>
        <v>0</v>
      </c>
      <c r="E2434" s="31">
        <f>DSUM('اول المدة'!$A$2:$I$45,7,A2433:B2434)</f>
        <v>0</v>
      </c>
      <c r="F2434" s="31">
        <f>DSUM(الوارد!$A$2:$K$38,6,A2433:B2434)</f>
        <v>0</v>
      </c>
      <c r="G2434" s="31">
        <f>DSUM(الوارد!$A$2:$K$38,8,A2433:B2434)</f>
        <v>0</v>
      </c>
      <c r="H2434" s="31">
        <f t="shared" ref="H2434" si="14644">F2434+D2434</f>
        <v>0</v>
      </c>
      <c r="I2434" s="31" t="e">
        <f t="shared" si="14284"/>
        <v>#DIV/0!</v>
      </c>
      <c r="J2434" s="31">
        <f t="shared" ref="J2434" si="14645">G2434+E2434</f>
        <v>0</v>
      </c>
      <c r="K2434" s="31">
        <f>DSUM(المنصرف!$A$2:$L$38,5,A2433:B2434)</f>
        <v>0</v>
      </c>
      <c r="L2434" s="31" t="e">
        <f t="shared" ref="L2434" si="14646">K2434*I2434</f>
        <v>#DIV/0!</v>
      </c>
      <c r="M2434" s="31">
        <f t="shared" ref="M2434" si="14647">H2434-K2434</f>
        <v>0</v>
      </c>
      <c r="N2434" s="31" t="e">
        <f t="shared" ref="N2434" si="14648">M2434*I2434</f>
        <v>#DIV/0!</v>
      </c>
      <c r="O2434" s="31"/>
      <c r="P2434" s="31" t="e">
        <f t="shared" ref="P2434" si="14649">O2434*I2434</f>
        <v>#DIV/0!</v>
      </c>
      <c r="Q2434" s="31">
        <f t="shared" ref="Q2434" si="14650">IF(M2434&gt;O2434,M2434-O2434,0)</f>
        <v>0</v>
      </c>
      <c r="R2434" s="31" t="e">
        <f t="shared" ref="R2434" si="14651">Q2434*I2434</f>
        <v>#DIV/0!</v>
      </c>
      <c r="S2434" s="31">
        <f t="shared" ref="S2434" si="14652">IF(O2434&gt;M2434,O2434-M2434,0)</f>
        <v>0</v>
      </c>
      <c r="T2434" s="32" t="e">
        <f t="shared" ref="T2434" si="14653">S2434*I2434</f>
        <v>#DIV/0!</v>
      </c>
    </row>
    <row r="2435" spans="1:20" s="2" customFormat="1" ht="15" hidden="1">
      <c r="A2435" s="18" t="str">
        <f t="shared" ref="A2435" si="14654">$A$3</f>
        <v>اسم المزرعة</v>
      </c>
      <c r="B2435" s="19" t="str">
        <f t="shared" ref="B2435" si="14655">B2433</f>
        <v>اسم الصنف</v>
      </c>
      <c r="C2435" s="19"/>
      <c r="D2435" s="19"/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  <c r="R2435" s="19"/>
      <c r="S2435" s="19"/>
      <c r="T2435" s="20"/>
    </row>
    <row r="2436" spans="1:20" ht="20.100000000000001" customHeight="1">
      <c r="A2436" s="29" t="str">
        <f t="shared" si="14282"/>
        <v/>
      </c>
      <c r="B2436" s="62" t="s">
        <v>34</v>
      </c>
      <c r="C2436" s="30"/>
      <c r="D2436" s="31">
        <f>DSUM('اول المدة'!$A$2:$I$45,5,A2435:B2436)</f>
        <v>0</v>
      </c>
      <c r="E2436" s="31">
        <f>DSUM('اول المدة'!$A$2:$I$45,7,A2435:B2436)</f>
        <v>0</v>
      </c>
      <c r="F2436" s="31">
        <f>DSUM(الوارد!$A$2:$K$38,6,A2435:B2436)</f>
        <v>0</v>
      </c>
      <c r="G2436" s="31">
        <f>DSUM(الوارد!$A$2:$K$38,8,A2435:B2436)</f>
        <v>0</v>
      </c>
      <c r="H2436" s="31">
        <f t="shared" ref="H2436" si="14656">F2436+D2436</f>
        <v>0</v>
      </c>
      <c r="I2436" s="31" t="e">
        <f t="shared" si="14284"/>
        <v>#DIV/0!</v>
      </c>
      <c r="J2436" s="31">
        <f t="shared" ref="J2436" si="14657">G2436+E2436</f>
        <v>0</v>
      </c>
      <c r="K2436" s="31">
        <f>DSUM(المنصرف!$A$2:$L$38,5,A2435:B2436)</f>
        <v>0</v>
      </c>
      <c r="L2436" s="31" t="e">
        <f t="shared" ref="L2436" si="14658">K2436*I2436</f>
        <v>#DIV/0!</v>
      </c>
      <c r="M2436" s="31">
        <f t="shared" ref="M2436" si="14659">H2436-K2436</f>
        <v>0</v>
      </c>
      <c r="N2436" s="31" t="e">
        <f t="shared" ref="N2436" si="14660">M2436*I2436</f>
        <v>#DIV/0!</v>
      </c>
      <c r="O2436" s="31"/>
      <c r="P2436" s="31" t="e">
        <f t="shared" ref="P2436" si="14661">O2436*I2436</f>
        <v>#DIV/0!</v>
      </c>
      <c r="Q2436" s="31">
        <f t="shared" ref="Q2436" si="14662">IF(M2436&gt;O2436,M2436-O2436,0)</f>
        <v>0</v>
      </c>
      <c r="R2436" s="31" t="e">
        <f t="shared" ref="R2436" si="14663">Q2436*I2436</f>
        <v>#DIV/0!</v>
      </c>
      <c r="S2436" s="31">
        <f t="shared" ref="S2436" si="14664">IF(O2436&gt;M2436,O2436-M2436,0)</f>
        <v>0</v>
      </c>
      <c r="T2436" s="32" t="e">
        <f t="shared" ref="T2436" si="14665">S2436*I2436</f>
        <v>#DIV/0!</v>
      </c>
    </row>
    <row r="2437" spans="1:20" s="2" customFormat="1" ht="15" hidden="1">
      <c r="A2437" s="18" t="str">
        <f t="shared" ref="A2437" si="14666">$A$3</f>
        <v>اسم المزرعة</v>
      </c>
      <c r="B2437" s="19" t="str">
        <f t="shared" ref="B2437" si="14667">B2435</f>
        <v>اسم الصنف</v>
      </c>
      <c r="C2437" s="19"/>
      <c r="D2437" s="19"/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  <c r="R2437" s="19"/>
      <c r="S2437" s="19"/>
      <c r="T2437" s="20"/>
    </row>
    <row r="2438" spans="1:20" ht="20.100000000000001" customHeight="1">
      <c r="A2438" s="29" t="str">
        <f t="shared" ref="A2438:A2500" si="14668">$B$1</f>
        <v/>
      </c>
      <c r="B2438" s="62" t="s">
        <v>34</v>
      </c>
      <c r="C2438" s="30"/>
      <c r="D2438" s="31">
        <f>DSUM('اول المدة'!$A$2:$I$45,5,A2437:B2438)</f>
        <v>0</v>
      </c>
      <c r="E2438" s="31">
        <f>DSUM('اول المدة'!$A$2:$I$45,7,A2437:B2438)</f>
        <v>0</v>
      </c>
      <c r="F2438" s="31">
        <f>DSUM(الوارد!$A$2:$K$38,6,A2437:B2438)</f>
        <v>0</v>
      </c>
      <c r="G2438" s="31">
        <f>DSUM(الوارد!$A$2:$K$38,8,A2437:B2438)</f>
        <v>0</v>
      </c>
      <c r="H2438" s="31">
        <f t="shared" ref="H2438" si="14669">F2438+D2438</f>
        <v>0</v>
      </c>
      <c r="I2438" s="31" t="e">
        <f t="shared" ref="I2438:I2500" si="14670">J2438/H2438</f>
        <v>#DIV/0!</v>
      </c>
      <c r="J2438" s="31">
        <f t="shared" ref="J2438" si="14671">G2438+E2438</f>
        <v>0</v>
      </c>
      <c r="K2438" s="31">
        <f>DSUM(المنصرف!$A$2:$L$38,5,A2437:B2438)</f>
        <v>0</v>
      </c>
      <c r="L2438" s="31" t="e">
        <f t="shared" ref="L2438" si="14672">K2438*I2438</f>
        <v>#DIV/0!</v>
      </c>
      <c r="M2438" s="31">
        <f t="shared" ref="M2438" si="14673">H2438-K2438</f>
        <v>0</v>
      </c>
      <c r="N2438" s="31" t="e">
        <f t="shared" ref="N2438" si="14674">M2438*I2438</f>
        <v>#DIV/0!</v>
      </c>
      <c r="O2438" s="31"/>
      <c r="P2438" s="31" t="e">
        <f t="shared" ref="P2438" si="14675">O2438*I2438</f>
        <v>#DIV/0!</v>
      </c>
      <c r="Q2438" s="31">
        <f t="shared" ref="Q2438" si="14676">IF(M2438&gt;O2438,M2438-O2438,0)</f>
        <v>0</v>
      </c>
      <c r="R2438" s="31" t="e">
        <f t="shared" ref="R2438" si="14677">Q2438*I2438</f>
        <v>#DIV/0!</v>
      </c>
      <c r="S2438" s="31">
        <f t="shared" ref="S2438" si="14678">IF(O2438&gt;M2438,O2438-M2438,0)</f>
        <v>0</v>
      </c>
      <c r="T2438" s="32" t="e">
        <f t="shared" ref="T2438" si="14679">S2438*I2438</f>
        <v>#DIV/0!</v>
      </c>
    </row>
    <row r="2439" spans="1:20" s="2" customFormat="1" ht="15" hidden="1">
      <c r="A2439" s="18" t="str">
        <f t="shared" ref="A2439" si="14680">$A$3</f>
        <v>اسم المزرعة</v>
      </c>
      <c r="B2439" s="19" t="str">
        <f t="shared" ref="B2439" si="14681">B2437</f>
        <v>اسم الصنف</v>
      </c>
      <c r="C2439" s="19"/>
      <c r="D2439" s="19"/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  <c r="R2439" s="19"/>
      <c r="S2439" s="19"/>
      <c r="T2439" s="20"/>
    </row>
    <row r="2440" spans="1:20" ht="20.100000000000001" customHeight="1">
      <c r="A2440" s="29" t="str">
        <f t="shared" si="14668"/>
        <v/>
      </c>
      <c r="B2440" s="62" t="s">
        <v>34</v>
      </c>
      <c r="C2440" s="30"/>
      <c r="D2440" s="31">
        <f>DSUM('اول المدة'!$A$2:$I$45,5,A2439:B2440)</f>
        <v>0</v>
      </c>
      <c r="E2440" s="31">
        <f>DSUM('اول المدة'!$A$2:$I$45,7,A2439:B2440)</f>
        <v>0</v>
      </c>
      <c r="F2440" s="31">
        <f>DSUM(الوارد!$A$2:$K$38,6,A2439:B2440)</f>
        <v>0</v>
      </c>
      <c r="G2440" s="31">
        <f>DSUM(الوارد!$A$2:$K$38,8,A2439:B2440)</f>
        <v>0</v>
      </c>
      <c r="H2440" s="31">
        <f t="shared" ref="H2440" si="14682">F2440+D2440</f>
        <v>0</v>
      </c>
      <c r="I2440" s="31" t="e">
        <f t="shared" si="14670"/>
        <v>#DIV/0!</v>
      </c>
      <c r="J2440" s="31">
        <f t="shared" ref="J2440" si="14683">G2440+E2440</f>
        <v>0</v>
      </c>
      <c r="K2440" s="31">
        <f>DSUM(المنصرف!$A$2:$L$38,5,A2439:B2440)</f>
        <v>0</v>
      </c>
      <c r="L2440" s="31" t="e">
        <f t="shared" ref="L2440" si="14684">K2440*I2440</f>
        <v>#DIV/0!</v>
      </c>
      <c r="M2440" s="31">
        <f t="shared" ref="M2440" si="14685">H2440-K2440</f>
        <v>0</v>
      </c>
      <c r="N2440" s="31" t="e">
        <f t="shared" ref="N2440" si="14686">M2440*I2440</f>
        <v>#DIV/0!</v>
      </c>
      <c r="O2440" s="31"/>
      <c r="P2440" s="31" t="e">
        <f t="shared" ref="P2440" si="14687">O2440*I2440</f>
        <v>#DIV/0!</v>
      </c>
      <c r="Q2440" s="31">
        <f t="shared" ref="Q2440" si="14688">IF(M2440&gt;O2440,M2440-O2440,0)</f>
        <v>0</v>
      </c>
      <c r="R2440" s="31" t="e">
        <f t="shared" ref="R2440" si="14689">Q2440*I2440</f>
        <v>#DIV/0!</v>
      </c>
      <c r="S2440" s="31">
        <f t="shared" ref="S2440" si="14690">IF(O2440&gt;M2440,O2440-M2440,0)</f>
        <v>0</v>
      </c>
      <c r="T2440" s="32" t="e">
        <f t="shared" ref="T2440" si="14691">S2440*I2440</f>
        <v>#DIV/0!</v>
      </c>
    </row>
    <row r="2441" spans="1:20" s="2" customFormat="1" ht="15" hidden="1">
      <c r="A2441" s="18" t="str">
        <f t="shared" ref="A2441" si="14692">$A$3</f>
        <v>اسم المزرعة</v>
      </c>
      <c r="B2441" s="19" t="str">
        <f t="shared" ref="B2441" si="14693">B2439</f>
        <v>اسم الصنف</v>
      </c>
      <c r="C2441" s="19"/>
      <c r="D2441" s="19"/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  <c r="R2441" s="19"/>
      <c r="S2441" s="19"/>
      <c r="T2441" s="20"/>
    </row>
    <row r="2442" spans="1:20" ht="20.100000000000001" customHeight="1">
      <c r="A2442" s="29" t="str">
        <f t="shared" si="14668"/>
        <v/>
      </c>
      <c r="B2442" s="62" t="s">
        <v>34</v>
      </c>
      <c r="C2442" s="30"/>
      <c r="D2442" s="31">
        <f>DSUM('اول المدة'!$A$2:$I$45,5,A2441:B2442)</f>
        <v>0</v>
      </c>
      <c r="E2442" s="31">
        <f>DSUM('اول المدة'!$A$2:$I$45,7,A2441:B2442)</f>
        <v>0</v>
      </c>
      <c r="F2442" s="31">
        <f>DSUM(الوارد!$A$2:$K$38,6,A2441:B2442)</f>
        <v>0</v>
      </c>
      <c r="G2442" s="31">
        <f>DSUM(الوارد!$A$2:$K$38,8,A2441:B2442)</f>
        <v>0</v>
      </c>
      <c r="H2442" s="31">
        <f t="shared" ref="H2442" si="14694">F2442+D2442</f>
        <v>0</v>
      </c>
      <c r="I2442" s="31" t="e">
        <f t="shared" si="14670"/>
        <v>#DIV/0!</v>
      </c>
      <c r="J2442" s="31">
        <f t="shared" ref="J2442" si="14695">G2442+E2442</f>
        <v>0</v>
      </c>
      <c r="K2442" s="31">
        <f>DSUM(المنصرف!$A$2:$L$38,5,A2441:B2442)</f>
        <v>0</v>
      </c>
      <c r="L2442" s="31" t="e">
        <f t="shared" ref="L2442" si="14696">K2442*I2442</f>
        <v>#DIV/0!</v>
      </c>
      <c r="M2442" s="31">
        <f t="shared" ref="M2442" si="14697">H2442-K2442</f>
        <v>0</v>
      </c>
      <c r="N2442" s="31" t="e">
        <f t="shared" ref="N2442" si="14698">M2442*I2442</f>
        <v>#DIV/0!</v>
      </c>
      <c r="O2442" s="31"/>
      <c r="P2442" s="31" t="e">
        <f t="shared" ref="P2442" si="14699">O2442*I2442</f>
        <v>#DIV/0!</v>
      </c>
      <c r="Q2442" s="31">
        <f t="shared" ref="Q2442" si="14700">IF(M2442&gt;O2442,M2442-O2442,0)</f>
        <v>0</v>
      </c>
      <c r="R2442" s="31" t="e">
        <f t="shared" ref="R2442" si="14701">Q2442*I2442</f>
        <v>#DIV/0!</v>
      </c>
      <c r="S2442" s="31">
        <f t="shared" ref="S2442" si="14702">IF(O2442&gt;M2442,O2442-M2442,0)</f>
        <v>0</v>
      </c>
      <c r="T2442" s="32" t="e">
        <f t="shared" ref="T2442" si="14703">S2442*I2442</f>
        <v>#DIV/0!</v>
      </c>
    </row>
    <row r="2443" spans="1:20" s="2" customFormat="1" ht="15" hidden="1">
      <c r="A2443" s="18" t="str">
        <f t="shared" ref="A2443" si="14704">$A$3</f>
        <v>اسم المزرعة</v>
      </c>
      <c r="B2443" s="19" t="str">
        <f t="shared" ref="B2443" si="14705">B2441</f>
        <v>اسم الصنف</v>
      </c>
      <c r="C2443" s="19"/>
      <c r="D2443" s="19"/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  <c r="R2443" s="19"/>
      <c r="S2443" s="19"/>
      <c r="T2443" s="20"/>
    </row>
    <row r="2444" spans="1:20" ht="20.100000000000001" customHeight="1">
      <c r="A2444" s="29" t="str">
        <f t="shared" si="14668"/>
        <v/>
      </c>
      <c r="B2444" s="62" t="s">
        <v>34</v>
      </c>
      <c r="C2444" s="30"/>
      <c r="D2444" s="31">
        <f>DSUM('اول المدة'!$A$2:$I$45,5,A2443:B2444)</f>
        <v>0</v>
      </c>
      <c r="E2444" s="31">
        <f>DSUM('اول المدة'!$A$2:$I$45,7,A2443:B2444)</f>
        <v>0</v>
      </c>
      <c r="F2444" s="31">
        <f>DSUM(الوارد!$A$2:$K$38,6,A2443:B2444)</f>
        <v>0</v>
      </c>
      <c r="G2444" s="31">
        <f>DSUM(الوارد!$A$2:$K$38,8,A2443:B2444)</f>
        <v>0</v>
      </c>
      <c r="H2444" s="31">
        <f t="shared" ref="H2444" si="14706">F2444+D2444</f>
        <v>0</v>
      </c>
      <c r="I2444" s="31" t="e">
        <f t="shared" si="14670"/>
        <v>#DIV/0!</v>
      </c>
      <c r="J2444" s="31">
        <f t="shared" ref="J2444" si="14707">G2444+E2444</f>
        <v>0</v>
      </c>
      <c r="K2444" s="31">
        <f>DSUM(المنصرف!$A$2:$L$38,5,A2443:B2444)</f>
        <v>0</v>
      </c>
      <c r="L2444" s="31" t="e">
        <f t="shared" ref="L2444" si="14708">K2444*I2444</f>
        <v>#DIV/0!</v>
      </c>
      <c r="M2444" s="31">
        <f t="shared" ref="M2444" si="14709">H2444-K2444</f>
        <v>0</v>
      </c>
      <c r="N2444" s="31" t="e">
        <f t="shared" ref="N2444" si="14710">M2444*I2444</f>
        <v>#DIV/0!</v>
      </c>
      <c r="O2444" s="31"/>
      <c r="P2444" s="31" t="e">
        <f t="shared" ref="P2444" si="14711">O2444*I2444</f>
        <v>#DIV/0!</v>
      </c>
      <c r="Q2444" s="31">
        <f t="shared" ref="Q2444" si="14712">IF(M2444&gt;O2444,M2444-O2444,0)</f>
        <v>0</v>
      </c>
      <c r="R2444" s="31" t="e">
        <f t="shared" ref="R2444" si="14713">Q2444*I2444</f>
        <v>#DIV/0!</v>
      </c>
      <c r="S2444" s="31">
        <f t="shared" ref="S2444" si="14714">IF(O2444&gt;M2444,O2444-M2444,0)</f>
        <v>0</v>
      </c>
      <c r="T2444" s="32" t="e">
        <f t="shared" ref="T2444" si="14715">S2444*I2444</f>
        <v>#DIV/0!</v>
      </c>
    </row>
    <row r="2445" spans="1:20" s="2" customFormat="1" ht="15" hidden="1">
      <c r="A2445" s="18" t="str">
        <f t="shared" ref="A2445" si="14716">$A$3</f>
        <v>اسم المزرعة</v>
      </c>
      <c r="B2445" s="19" t="str">
        <f t="shared" ref="B2445" si="14717">B2443</f>
        <v>اسم الصنف</v>
      </c>
      <c r="C2445" s="19"/>
      <c r="D2445" s="19"/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20"/>
    </row>
    <row r="2446" spans="1:20" ht="20.100000000000001" customHeight="1">
      <c r="A2446" s="29" t="str">
        <f t="shared" si="14668"/>
        <v/>
      </c>
      <c r="B2446" s="62" t="s">
        <v>34</v>
      </c>
      <c r="C2446" s="30"/>
      <c r="D2446" s="31">
        <f>DSUM('اول المدة'!$A$2:$I$45,5,A2445:B2446)</f>
        <v>0</v>
      </c>
      <c r="E2446" s="31">
        <f>DSUM('اول المدة'!$A$2:$I$45,7,A2445:B2446)</f>
        <v>0</v>
      </c>
      <c r="F2446" s="31">
        <f>DSUM(الوارد!$A$2:$K$38,6,A2445:B2446)</f>
        <v>0</v>
      </c>
      <c r="G2446" s="31">
        <f>DSUM(الوارد!$A$2:$K$38,8,A2445:B2446)</f>
        <v>0</v>
      </c>
      <c r="H2446" s="31">
        <f t="shared" ref="H2446" si="14718">F2446+D2446</f>
        <v>0</v>
      </c>
      <c r="I2446" s="31" t="e">
        <f t="shared" si="14670"/>
        <v>#DIV/0!</v>
      </c>
      <c r="J2446" s="31">
        <f t="shared" ref="J2446" si="14719">G2446+E2446</f>
        <v>0</v>
      </c>
      <c r="K2446" s="31">
        <f>DSUM(المنصرف!$A$2:$L$38,5,A2445:B2446)</f>
        <v>0</v>
      </c>
      <c r="L2446" s="31" t="e">
        <f t="shared" ref="L2446" si="14720">K2446*I2446</f>
        <v>#DIV/0!</v>
      </c>
      <c r="M2446" s="31">
        <f t="shared" ref="M2446" si="14721">H2446-K2446</f>
        <v>0</v>
      </c>
      <c r="N2446" s="31" t="e">
        <f t="shared" ref="N2446" si="14722">M2446*I2446</f>
        <v>#DIV/0!</v>
      </c>
      <c r="O2446" s="31"/>
      <c r="P2446" s="31" t="e">
        <f t="shared" ref="P2446" si="14723">O2446*I2446</f>
        <v>#DIV/0!</v>
      </c>
      <c r="Q2446" s="31">
        <f t="shared" ref="Q2446" si="14724">IF(M2446&gt;O2446,M2446-O2446,0)</f>
        <v>0</v>
      </c>
      <c r="R2446" s="31" t="e">
        <f t="shared" ref="R2446" si="14725">Q2446*I2446</f>
        <v>#DIV/0!</v>
      </c>
      <c r="S2446" s="31">
        <f t="shared" ref="S2446" si="14726">IF(O2446&gt;M2446,O2446-M2446,0)</f>
        <v>0</v>
      </c>
      <c r="T2446" s="32" t="e">
        <f t="shared" ref="T2446" si="14727">S2446*I2446</f>
        <v>#DIV/0!</v>
      </c>
    </row>
    <row r="2447" spans="1:20" s="2" customFormat="1" ht="15" hidden="1">
      <c r="A2447" s="18" t="str">
        <f t="shared" ref="A2447" si="14728">$A$3</f>
        <v>اسم المزرعة</v>
      </c>
      <c r="B2447" s="19" t="str">
        <f t="shared" ref="B2447" si="14729">B2445</f>
        <v>اسم الصنف</v>
      </c>
      <c r="C2447" s="19"/>
      <c r="D2447" s="19"/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20"/>
    </row>
    <row r="2448" spans="1:20" ht="20.100000000000001" customHeight="1">
      <c r="A2448" s="29" t="str">
        <f t="shared" si="14668"/>
        <v/>
      </c>
      <c r="B2448" s="62" t="s">
        <v>34</v>
      </c>
      <c r="C2448" s="30"/>
      <c r="D2448" s="31">
        <f>DSUM('اول المدة'!$A$2:$I$45,5,A2447:B2448)</f>
        <v>0</v>
      </c>
      <c r="E2448" s="31">
        <f>DSUM('اول المدة'!$A$2:$I$45,7,A2447:B2448)</f>
        <v>0</v>
      </c>
      <c r="F2448" s="31">
        <f>DSUM(الوارد!$A$2:$K$38,6,A2447:B2448)</f>
        <v>0</v>
      </c>
      <c r="G2448" s="31">
        <f>DSUM(الوارد!$A$2:$K$38,8,A2447:B2448)</f>
        <v>0</v>
      </c>
      <c r="H2448" s="31">
        <f t="shared" ref="H2448" si="14730">F2448+D2448</f>
        <v>0</v>
      </c>
      <c r="I2448" s="31" t="e">
        <f t="shared" si="14670"/>
        <v>#DIV/0!</v>
      </c>
      <c r="J2448" s="31">
        <f t="shared" ref="J2448" si="14731">G2448+E2448</f>
        <v>0</v>
      </c>
      <c r="K2448" s="31">
        <f>DSUM(المنصرف!$A$2:$L$38,5,A2447:B2448)</f>
        <v>0</v>
      </c>
      <c r="L2448" s="31" t="e">
        <f t="shared" ref="L2448" si="14732">K2448*I2448</f>
        <v>#DIV/0!</v>
      </c>
      <c r="M2448" s="31">
        <f t="shared" ref="M2448" si="14733">H2448-K2448</f>
        <v>0</v>
      </c>
      <c r="N2448" s="31" t="e">
        <f t="shared" ref="N2448" si="14734">M2448*I2448</f>
        <v>#DIV/0!</v>
      </c>
      <c r="O2448" s="31"/>
      <c r="P2448" s="31" t="e">
        <f t="shared" ref="P2448" si="14735">O2448*I2448</f>
        <v>#DIV/0!</v>
      </c>
      <c r="Q2448" s="31">
        <f t="shared" ref="Q2448" si="14736">IF(M2448&gt;O2448,M2448-O2448,0)</f>
        <v>0</v>
      </c>
      <c r="R2448" s="31" t="e">
        <f t="shared" ref="R2448" si="14737">Q2448*I2448</f>
        <v>#DIV/0!</v>
      </c>
      <c r="S2448" s="31">
        <f t="shared" ref="S2448" si="14738">IF(O2448&gt;M2448,O2448-M2448,0)</f>
        <v>0</v>
      </c>
      <c r="T2448" s="32" t="e">
        <f t="shared" ref="T2448" si="14739">S2448*I2448</f>
        <v>#DIV/0!</v>
      </c>
    </row>
    <row r="2449" spans="1:20" s="2" customFormat="1" ht="15" hidden="1">
      <c r="A2449" s="18" t="str">
        <f t="shared" ref="A2449" si="14740">$A$3</f>
        <v>اسم المزرعة</v>
      </c>
      <c r="B2449" s="19" t="str">
        <f t="shared" ref="B2449" si="14741">B2447</f>
        <v>اسم الصنف</v>
      </c>
      <c r="C2449" s="19"/>
      <c r="D2449" s="19"/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  <c r="R2449" s="19"/>
      <c r="S2449" s="19"/>
      <c r="T2449" s="20"/>
    </row>
    <row r="2450" spans="1:20" ht="20.100000000000001" customHeight="1">
      <c r="A2450" s="29" t="str">
        <f t="shared" si="14668"/>
        <v/>
      </c>
      <c r="B2450" s="62" t="s">
        <v>34</v>
      </c>
      <c r="C2450" s="30"/>
      <c r="D2450" s="31">
        <f>DSUM('اول المدة'!$A$2:$I$45,5,A2449:B2450)</f>
        <v>0</v>
      </c>
      <c r="E2450" s="31">
        <f>DSUM('اول المدة'!$A$2:$I$45,7,A2449:B2450)</f>
        <v>0</v>
      </c>
      <c r="F2450" s="31">
        <f>DSUM(الوارد!$A$2:$K$38,6,A2449:B2450)</f>
        <v>0</v>
      </c>
      <c r="G2450" s="31">
        <f>DSUM(الوارد!$A$2:$K$38,8,A2449:B2450)</f>
        <v>0</v>
      </c>
      <c r="H2450" s="31">
        <f t="shared" ref="H2450" si="14742">F2450+D2450</f>
        <v>0</v>
      </c>
      <c r="I2450" s="31" t="e">
        <f t="shared" si="14670"/>
        <v>#DIV/0!</v>
      </c>
      <c r="J2450" s="31">
        <f t="shared" ref="J2450" si="14743">G2450+E2450</f>
        <v>0</v>
      </c>
      <c r="K2450" s="31">
        <f>DSUM(المنصرف!$A$2:$L$38,5,A2449:B2450)</f>
        <v>0</v>
      </c>
      <c r="L2450" s="31" t="e">
        <f t="shared" ref="L2450" si="14744">K2450*I2450</f>
        <v>#DIV/0!</v>
      </c>
      <c r="M2450" s="31">
        <f t="shared" ref="M2450" si="14745">H2450-K2450</f>
        <v>0</v>
      </c>
      <c r="N2450" s="31" t="e">
        <f t="shared" ref="N2450" si="14746">M2450*I2450</f>
        <v>#DIV/0!</v>
      </c>
      <c r="O2450" s="31"/>
      <c r="P2450" s="31" t="e">
        <f t="shared" ref="P2450" si="14747">O2450*I2450</f>
        <v>#DIV/0!</v>
      </c>
      <c r="Q2450" s="31">
        <f t="shared" ref="Q2450" si="14748">IF(M2450&gt;O2450,M2450-O2450,0)</f>
        <v>0</v>
      </c>
      <c r="R2450" s="31" t="e">
        <f t="shared" ref="R2450" si="14749">Q2450*I2450</f>
        <v>#DIV/0!</v>
      </c>
      <c r="S2450" s="31">
        <f t="shared" ref="S2450" si="14750">IF(O2450&gt;M2450,O2450-M2450,0)</f>
        <v>0</v>
      </c>
      <c r="T2450" s="32" t="e">
        <f t="shared" ref="T2450" si="14751">S2450*I2450</f>
        <v>#DIV/0!</v>
      </c>
    </row>
    <row r="2451" spans="1:20" s="2" customFormat="1" ht="15" hidden="1">
      <c r="A2451" s="18" t="str">
        <f t="shared" ref="A2451" si="14752">$A$3</f>
        <v>اسم المزرعة</v>
      </c>
      <c r="B2451" s="19" t="str">
        <f t="shared" ref="B2451" si="14753">B2449</f>
        <v>اسم الصنف</v>
      </c>
      <c r="C2451" s="19"/>
      <c r="D2451" s="19"/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20"/>
    </row>
    <row r="2452" spans="1:20" ht="20.100000000000001" customHeight="1">
      <c r="A2452" s="29" t="str">
        <f t="shared" si="14668"/>
        <v/>
      </c>
      <c r="B2452" s="62" t="s">
        <v>34</v>
      </c>
      <c r="C2452" s="30"/>
      <c r="D2452" s="31">
        <f>DSUM('اول المدة'!$A$2:$I$45,5,A2451:B2452)</f>
        <v>0</v>
      </c>
      <c r="E2452" s="31">
        <f>DSUM('اول المدة'!$A$2:$I$45,7,A2451:B2452)</f>
        <v>0</v>
      </c>
      <c r="F2452" s="31">
        <f>DSUM(الوارد!$A$2:$K$38,6,A2451:B2452)</f>
        <v>0</v>
      </c>
      <c r="G2452" s="31">
        <f>DSUM(الوارد!$A$2:$K$38,8,A2451:B2452)</f>
        <v>0</v>
      </c>
      <c r="H2452" s="31">
        <f t="shared" ref="H2452" si="14754">F2452+D2452</f>
        <v>0</v>
      </c>
      <c r="I2452" s="31" t="e">
        <f t="shared" si="14670"/>
        <v>#DIV/0!</v>
      </c>
      <c r="J2452" s="31">
        <f t="shared" ref="J2452" si="14755">G2452+E2452</f>
        <v>0</v>
      </c>
      <c r="K2452" s="31">
        <f>DSUM(المنصرف!$A$2:$L$38,5,A2451:B2452)</f>
        <v>0</v>
      </c>
      <c r="L2452" s="31" t="e">
        <f t="shared" ref="L2452" si="14756">K2452*I2452</f>
        <v>#DIV/0!</v>
      </c>
      <c r="M2452" s="31">
        <f t="shared" ref="M2452" si="14757">H2452-K2452</f>
        <v>0</v>
      </c>
      <c r="N2452" s="31" t="e">
        <f t="shared" ref="N2452" si="14758">M2452*I2452</f>
        <v>#DIV/0!</v>
      </c>
      <c r="O2452" s="31"/>
      <c r="P2452" s="31" t="e">
        <f t="shared" ref="P2452" si="14759">O2452*I2452</f>
        <v>#DIV/0!</v>
      </c>
      <c r="Q2452" s="31">
        <f t="shared" ref="Q2452" si="14760">IF(M2452&gt;O2452,M2452-O2452,0)</f>
        <v>0</v>
      </c>
      <c r="R2452" s="31" t="e">
        <f t="shared" ref="R2452" si="14761">Q2452*I2452</f>
        <v>#DIV/0!</v>
      </c>
      <c r="S2452" s="31">
        <f t="shared" ref="S2452" si="14762">IF(O2452&gt;M2452,O2452-M2452,0)</f>
        <v>0</v>
      </c>
      <c r="T2452" s="32" t="e">
        <f t="shared" ref="T2452" si="14763">S2452*I2452</f>
        <v>#DIV/0!</v>
      </c>
    </row>
    <row r="2453" spans="1:20" s="2" customFormat="1" ht="15" hidden="1">
      <c r="A2453" s="18" t="str">
        <f t="shared" ref="A2453" si="14764">$A$3</f>
        <v>اسم المزرعة</v>
      </c>
      <c r="B2453" s="19" t="str">
        <f t="shared" ref="B2453" si="14765">B2451</f>
        <v>اسم الصنف</v>
      </c>
      <c r="C2453" s="19"/>
      <c r="D2453" s="19"/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  <c r="R2453" s="19"/>
      <c r="S2453" s="19"/>
      <c r="T2453" s="20"/>
    </row>
    <row r="2454" spans="1:20" ht="20.100000000000001" customHeight="1">
      <c r="A2454" s="29" t="str">
        <f t="shared" si="14668"/>
        <v/>
      </c>
      <c r="B2454" s="62" t="s">
        <v>34</v>
      </c>
      <c r="C2454" s="30"/>
      <c r="D2454" s="31">
        <f>DSUM('اول المدة'!$A$2:$I$45,5,A2453:B2454)</f>
        <v>0</v>
      </c>
      <c r="E2454" s="31">
        <f>DSUM('اول المدة'!$A$2:$I$45,7,A2453:B2454)</f>
        <v>0</v>
      </c>
      <c r="F2454" s="31">
        <f>DSUM(الوارد!$A$2:$K$38,6,A2453:B2454)</f>
        <v>0</v>
      </c>
      <c r="G2454" s="31">
        <f>DSUM(الوارد!$A$2:$K$38,8,A2453:B2454)</f>
        <v>0</v>
      </c>
      <c r="H2454" s="31">
        <f t="shared" ref="H2454" si="14766">F2454+D2454</f>
        <v>0</v>
      </c>
      <c r="I2454" s="31" t="e">
        <f t="shared" si="14670"/>
        <v>#DIV/0!</v>
      </c>
      <c r="J2454" s="31">
        <f t="shared" ref="J2454" si="14767">G2454+E2454</f>
        <v>0</v>
      </c>
      <c r="K2454" s="31">
        <f>DSUM(المنصرف!$A$2:$L$38,5,A2453:B2454)</f>
        <v>0</v>
      </c>
      <c r="L2454" s="31" t="e">
        <f t="shared" ref="L2454" si="14768">K2454*I2454</f>
        <v>#DIV/0!</v>
      </c>
      <c r="M2454" s="31">
        <f t="shared" ref="M2454" si="14769">H2454-K2454</f>
        <v>0</v>
      </c>
      <c r="N2454" s="31" t="e">
        <f t="shared" ref="N2454" si="14770">M2454*I2454</f>
        <v>#DIV/0!</v>
      </c>
      <c r="O2454" s="31"/>
      <c r="P2454" s="31" t="e">
        <f t="shared" ref="P2454" si="14771">O2454*I2454</f>
        <v>#DIV/0!</v>
      </c>
      <c r="Q2454" s="31">
        <f t="shared" ref="Q2454" si="14772">IF(M2454&gt;O2454,M2454-O2454,0)</f>
        <v>0</v>
      </c>
      <c r="R2454" s="31" t="e">
        <f t="shared" ref="R2454" si="14773">Q2454*I2454</f>
        <v>#DIV/0!</v>
      </c>
      <c r="S2454" s="31">
        <f t="shared" ref="S2454" si="14774">IF(O2454&gt;M2454,O2454-M2454,0)</f>
        <v>0</v>
      </c>
      <c r="T2454" s="32" t="e">
        <f t="shared" ref="T2454" si="14775">S2454*I2454</f>
        <v>#DIV/0!</v>
      </c>
    </row>
    <row r="2455" spans="1:20" s="2" customFormat="1" ht="15" hidden="1">
      <c r="A2455" s="18" t="str">
        <f t="shared" ref="A2455" si="14776">$A$3</f>
        <v>اسم المزرعة</v>
      </c>
      <c r="B2455" s="19" t="str">
        <f t="shared" ref="B2455" si="14777">B2453</f>
        <v>اسم الصنف</v>
      </c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20"/>
    </row>
    <row r="2456" spans="1:20" ht="20.100000000000001" customHeight="1">
      <c r="A2456" s="29" t="str">
        <f t="shared" si="14668"/>
        <v/>
      </c>
      <c r="B2456" s="62" t="s">
        <v>34</v>
      </c>
      <c r="C2456" s="30"/>
      <c r="D2456" s="31">
        <f>DSUM('اول المدة'!$A$2:$I$45,5,A2455:B2456)</f>
        <v>0</v>
      </c>
      <c r="E2456" s="31">
        <f>DSUM('اول المدة'!$A$2:$I$45,7,A2455:B2456)</f>
        <v>0</v>
      </c>
      <c r="F2456" s="31">
        <f>DSUM(الوارد!$A$2:$K$38,6,A2455:B2456)</f>
        <v>0</v>
      </c>
      <c r="G2456" s="31">
        <f>DSUM(الوارد!$A$2:$K$38,8,A2455:B2456)</f>
        <v>0</v>
      </c>
      <c r="H2456" s="31">
        <f t="shared" ref="H2456" si="14778">F2456+D2456</f>
        <v>0</v>
      </c>
      <c r="I2456" s="31" t="e">
        <f t="shared" si="14670"/>
        <v>#DIV/0!</v>
      </c>
      <c r="J2456" s="31">
        <f t="shared" ref="J2456" si="14779">G2456+E2456</f>
        <v>0</v>
      </c>
      <c r="K2456" s="31">
        <f>DSUM(المنصرف!$A$2:$L$38,5,A2455:B2456)</f>
        <v>0</v>
      </c>
      <c r="L2456" s="31" t="e">
        <f t="shared" ref="L2456" si="14780">K2456*I2456</f>
        <v>#DIV/0!</v>
      </c>
      <c r="M2456" s="31">
        <f t="shared" ref="M2456" si="14781">H2456-K2456</f>
        <v>0</v>
      </c>
      <c r="N2456" s="31" t="e">
        <f t="shared" ref="N2456" si="14782">M2456*I2456</f>
        <v>#DIV/0!</v>
      </c>
      <c r="O2456" s="31"/>
      <c r="P2456" s="31" t="e">
        <f t="shared" ref="P2456" si="14783">O2456*I2456</f>
        <v>#DIV/0!</v>
      </c>
      <c r="Q2456" s="31">
        <f t="shared" ref="Q2456" si="14784">IF(M2456&gt;O2456,M2456-O2456,0)</f>
        <v>0</v>
      </c>
      <c r="R2456" s="31" t="e">
        <f t="shared" ref="R2456" si="14785">Q2456*I2456</f>
        <v>#DIV/0!</v>
      </c>
      <c r="S2456" s="31">
        <f t="shared" ref="S2456" si="14786">IF(O2456&gt;M2456,O2456-M2456,0)</f>
        <v>0</v>
      </c>
      <c r="T2456" s="32" t="e">
        <f t="shared" ref="T2456" si="14787">S2456*I2456</f>
        <v>#DIV/0!</v>
      </c>
    </row>
    <row r="2457" spans="1:20" s="2" customFormat="1" ht="15" hidden="1">
      <c r="A2457" s="18" t="str">
        <f t="shared" ref="A2457" si="14788">$A$3</f>
        <v>اسم المزرعة</v>
      </c>
      <c r="B2457" s="19" t="str">
        <f t="shared" ref="B2457" si="14789">B2455</f>
        <v>اسم الصنف</v>
      </c>
      <c r="C2457" s="19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  <c r="R2457" s="19"/>
      <c r="S2457" s="19"/>
      <c r="T2457" s="20"/>
    </row>
    <row r="2458" spans="1:20" ht="20.100000000000001" customHeight="1">
      <c r="A2458" s="29" t="str">
        <f t="shared" si="14668"/>
        <v/>
      </c>
      <c r="B2458" s="62" t="s">
        <v>34</v>
      </c>
      <c r="C2458" s="30"/>
      <c r="D2458" s="31">
        <f>DSUM('اول المدة'!$A$2:$I$45,5,A2457:B2458)</f>
        <v>0</v>
      </c>
      <c r="E2458" s="31">
        <f>DSUM('اول المدة'!$A$2:$I$45,7,A2457:B2458)</f>
        <v>0</v>
      </c>
      <c r="F2458" s="31">
        <f>DSUM(الوارد!$A$2:$K$38,6,A2457:B2458)</f>
        <v>0</v>
      </c>
      <c r="G2458" s="31">
        <f>DSUM(الوارد!$A$2:$K$38,8,A2457:B2458)</f>
        <v>0</v>
      </c>
      <c r="H2458" s="31">
        <f t="shared" ref="H2458" si="14790">F2458+D2458</f>
        <v>0</v>
      </c>
      <c r="I2458" s="31" t="e">
        <f t="shared" si="14670"/>
        <v>#DIV/0!</v>
      </c>
      <c r="J2458" s="31">
        <f t="shared" ref="J2458" si="14791">G2458+E2458</f>
        <v>0</v>
      </c>
      <c r="K2458" s="31">
        <f>DSUM(المنصرف!$A$2:$L$38,5,A2457:B2458)</f>
        <v>0</v>
      </c>
      <c r="L2458" s="31" t="e">
        <f t="shared" ref="L2458" si="14792">K2458*I2458</f>
        <v>#DIV/0!</v>
      </c>
      <c r="M2458" s="31">
        <f t="shared" ref="M2458" si="14793">H2458-K2458</f>
        <v>0</v>
      </c>
      <c r="N2458" s="31" t="e">
        <f t="shared" ref="N2458" si="14794">M2458*I2458</f>
        <v>#DIV/0!</v>
      </c>
      <c r="O2458" s="31"/>
      <c r="P2458" s="31" t="e">
        <f t="shared" ref="P2458" si="14795">O2458*I2458</f>
        <v>#DIV/0!</v>
      </c>
      <c r="Q2458" s="31">
        <f t="shared" ref="Q2458" si="14796">IF(M2458&gt;O2458,M2458-O2458,0)</f>
        <v>0</v>
      </c>
      <c r="R2458" s="31" t="e">
        <f t="shared" ref="R2458" si="14797">Q2458*I2458</f>
        <v>#DIV/0!</v>
      </c>
      <c r="S2458" s="31">
        <f t="shared" ref="S2458" si="14798">IF(O2458&gt;M2458,O2458-M2458,0)</f>
        <v>0</v>
      </c>
      <c r="T2458" s="32" t="e">
        <f t="shared" ref="T2458" si="14799">S2458*I2458</f>
        <v>#DIV/0!</v>
      </c>
    </row>
    <row r="2459" spans="1:20" s="2" customFormat="1" ht="15" hidden="1">
      <c r="A2459" s="18" t="str">
        <f t="shared" ref="A2459" si="14800">$A$3</f>
        <v>اسم المزرعة</v>
      </c>
      <c r="B2459" s="19" t="str">
        <f t="shared" ref="B2459" si="14801">B2457</f>
        <v>اسم الصنف</v>
      </c>
      <c r="C2459" s="19"/>
      <c r="D2459" s="19"/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20"/>
    </row>
    <row r="2460" spans="1:20" ht="20.100000000000001" customHeight="1">
      <c r="A2460" s="29" t="str">
        <f t="shared" si="14668"/>
        <v/>
      </c>
      <c r="B2460" s="62" t="s">
        <v>34</v>
      </c>
      <c r="C2460" s="30"/>
      <c r="D2460" s="31">
        <f>DSUM('اول المدة'!$A$2:$I$45,5,A2459:B2460)</f>
        <v>0</v>
      </c>
      <c r="E2460" s="31">
        <f>DSUM('اول المدة'!$A$2:$I$45,7,A2459:B2460)</f>
        <v>0</v>
      </c>
      <c r="F2460" s="31">
        <f>DSUM(الوارد!$A$2:$K$38,6,A2459:B2460)</f>
        <v>0</v>
      </c>
      <c r="G2460" s="31">
        <f>DSUM(الوارد!$A$2:$K$38,8,A2459:B2460)</f>
        <v>0</v>
      </c>
      <c r="H2460" s="31">
        <f t="shared" ref="H2460" si="14802">F2460+D2460</f>
        <v>0</v>
      </c>
      <c r="I2460" s="31" t="e">
        <f t="shared" si="14670"/>
        <v>#DIV/0!</v>
      </c>
      <c r="J2460" s="31">
        <f t="shared" ref="J2460" si="14803">G2460+E2460</f>
        <v>0</v>
      </c>
      <c r="K2460" s="31">
        <f>DSUM(المنصرف!$A$2:$L$38,5,A2459:B2460)</f>
        <v>0</v>
      </c>
      <c r="L2460" s="31" t="e">
        <f t="shared" ref="L2460" si="14804">K2460*I2460</f>
        <v>#DIV/0!</v>
      </c>
      <c r="M2460" s="31">
        <f t="shared" ref="M2460" si="14805">H2460-K2460</f>
        <v>0</v>
      </c>
      <c r="N2460" s="31" t="e">
        <f t="shared" ref="N2460" si="14806">M2460*I2460</f>
        <v>#DIV/0!</v>
      </c>
      <c r="O2460" s="31"/>
      <c r="P2460" s="31" t="e">
        <f t="shared" ref="P2460" si="14807">O2460*I2460</f>
        <v>#DIV/0!</v>
      </c>
      <c r="Q2460" s="31">
        <f t="shared" ref="Q2460" si="14808">IF(M2460&gt;O2460,M2460-O2460,0)</f>
        <v>0</v>
      </c>
      <c r="R2460" s="31" t="e">
        <f t="shared" ref="R2460" si="14809">Q2460*I2460</f>
        <v>#DIV/0!</v>
      </c>
      <c r="S2460" s="31">
        <f t="shared" ref="S2460" si="14810">IF(O2460&gt;M2460,O2460-M2460,0)</f>
        <v>0</v>
      </c>
      <c r="T2460" s="32" t="e">
        <f t="shared" ref="T2460" si="14811">S2460*I2460</f>
        <v>#DIV/0!</v>
      </c>
    </row>
    <row r="2461" spans="1:20" s="2" customFormat="1" ht="15" hidden="1">
      <c r="A2461" s="18" t="str">
        <f t="shared" ref="A2461" si="14812">$A$3</f>
        <v>اسم المزرعة</v>
      </c>
      <c r="B2461" s="19" t="str">
        <f t="shared" ref="B2461" si="14813">B2459</f>
        <v>اسم الصنف</v>
      </c>
      <c r="C2461" s="19"/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  <c r="R2461" s="19"/>
      <c r="S2461" s="19"/>
      <c r="T2461" s="20"/>
    </row>
    <row r="2462" spans="1:20" ht="20.100000000000001" customHeight="1">
      <c r="A2462" s="29" t="str">
        <f t="shared" si="14668"/>
        <v/>
      </c>
      <c r="B2462" s="62" t="s">
        <v>34</v>
      </c>
      <c r="C2462" s="30"/>
      <c r="D2462" s="31">
        <f>DSUM('اول المدة'!$A$2:$I$45,5,A2461:B2462)</f>
        <v>0</v>
      </c>
      <c r="E2462" s="31">
        <f>DSUM('اول المدة'!$A$2:$I$45,7,A2461:B2462)</f>
        <v>0</v>
      </c>
      <c r="F2462" s="31">
        <f>DSUM(الوارد!$A$2:$K$38,6,A2461:B2462)</f>
        <v>0</v>
      </c>
      <c r="G2462" s="31">
        <f>DSUM(الوارد!$A$2:$K$38,8,A2461:B2462)</f>
        <v>0</v>
      </c>
      <c r="H2462" s="31">
        <f t="shared" ref="H2462" si="14814">F2462+D2462</f>
        <v>0</v>
      </c>
      <c r="I2462" s="31" t="e">
        <f t="shared" si="14670"/>
        <v>#DIV/0!</v>
      </c>
      <c r="J2462" s="31">
        <f t="shared" ref="J2462" si="14815">G2462+E2462</f>
        <v>0</v>
      </c>
      <c r="K2462" s="31">
        <f>DSUM(المنصرف!$A$2:$L$38,5,A2461:B2462)</f>
        <v>0</v>
      </c>
      <c r="L2462" s="31" t="e">
        <f t="shared" ref="L2462" si="14816">K2462*I2462</f>
        <v>#DIV/0!</v>
      </c>
      <c r="M2462" s="31">
        <f t="shared" ref="M2462" si="14817">H2462-K2462</f>
        <v>0</v>
      </c>
      <c r="N2462" s="31" t="e">
        <f t="shared" ref="N2462" si="14818">M2462*I2462</f>
        <v>#DIV/0!</v>
      </c>
      <c r="O2462" s="31"/>
      <c r="P2462" s="31" t="e">
        <f t="shared" ref="P2462" si="14819">O2462*I2462</f>
        <v>#DIV/0!</v>
      </c>
      <c r="Q2462" s="31">
        <f t="shared" ref="Q2462" si="14820">IF(M2462&gt;O2462,M2462-O2462,0)</f>
        <v>0</v>
      </c>
      <c r="R2462" s="31" t="e">
        <f t="shared" ref="R2462" si="14821">Q2462*I2462</f>
        <v>#DIV/0!</v>
      </c>
      <c r="S2462" s="31">
        <f t="shared" ref="S2462" si="14822">IF(O2462&gt;M2462,O2462-M2462,0)</f>
        <v>0</v>
      </c>
      <c r="T2462" s="32" t="e">
        <f t="shared" ref="T2462" si="14823">S2462*I2462</f>
        <v>#DIV/0!</v>
      </c>
    </row>
    <row r="2463" spans="1:20" s="2" customFormat="1" ht="15" hidden="1">
      <c r="A2463" s="18" t="str">
        <f t="shared" ref="A2463" si="14824">$A$3</f>
        <v>اسم المزرعة</v>
      </c>
      <c r="B2463" s="19" t="str">
        <f t="shared" ref="B2463" si="14825">B2461</f>
        <v>اسم الصنف</v>
      </c>
      <c r="C2463" s="19"/>
      <c r="D2463" s="19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  <c r="R2463" s="19"/>
      <c r="S2463" s="19"/>
      <c r="T2463" s="20"/>
    </row>
    <row r="2464" spans="1:20" ht="20.100000000000001" customHeight="1">
      <c r="A2464" s="29" t="str">
        <f t="shared" si="14668"/>
        <v/>
      </c>
      <c r="B2464" s="62" t="s">
        <v>34</v>
      </c>
      <c r="C2464" s="30"/>
      <c r="D2464" s="31">
        <f>DSUM('اول المدة'!$A$2:$I$45,5,A2463:B2464)</f>
        <v>0</v>
      </c>
      <c r="E2464" s="31">
        <f>DSUM('اول المدة'!$A$2:$I$45,7,A2463:B2464)</f>
        <v>0</v>
      </c>
      <c r="F2464" s="31">
        <f>DSUM(الوارد!$A$2:$K$38,6,A2463:B2464)</f>
        <v>0</v>
      </c>
      <c r="G2464" s="31">
        <f>DSUM(الوارد!$A$2:$K$38,8,A2463:B2464)</f>
        <v>0</v>
      </c>
      <c r="H2464" s="31">
        <f t="shared" ref="H2464" si="14826">F2464+D2464</f>
        <v>0</v>
      </c>
      <c r="I2464" s="31" t="e">
        <f t="shared" si="14670"/>
        <v>#DIV/0!</v>
      </c>
      <c r="J2464" s="31">
        <f t="shared" ref="J2464" si="14827">G2464+E2464</f>
        <v>0</v>
      </c>
      <c r="K2464" s="31">
        <f>DSUM(المنصرف!$A$2:$L$38,5,A2463:B2464)</f>
        <v>0</v>
      </c>
      <c r="L2464" s="31" t="e">
        <f t="shared" ref="L2464" si="14828">K2464*I2464</f>
        <v>#DIV/0!</v>
      </c>
      <c r="M2464" s="31">
        <f t="shared" ref="M2464" si="14829">H2464-K2464</f>
        <v>0</v>
      </c>
      <c r="N2464" s="31" t="e">
        <f t="shared" ref="N2464" si="14830">M2464*I2464</f>
        <v>#DIV/0!</v>
      </c>
      <c r="O2464" s="31"/>
      <c r="P2464" s="31" t="e">
        <f t="shared" ref="P2464" si="14831">O2464*I2464</f>
        <v>#DIV/0!</v>
      </c>
      <c r="Q2464" s="31">
        <f t="shared" ref="Q2464" si="14832">IF(M2464&gt;O2464,M2464-O2464,0)</f>
        <v>0</v>
      </c>
      <c r="R2464" s="31" t="e">
        <f t="shared" ref="R2464" si="14833">Q2464*I2464</f>
        <v>#DIV/0!</v>
      </c>
      <c r="S2464" s="31">
        <f t="shared" ref="S2464" si="14834">IF(O2464&gt;M2464,O2464-M2464,0)</f>
        <v>0</v>
      </c>
      <c r="T2464" s="32" t="e">
        <f t="shared" ref="T2464" si="14835">S2464*I2464</f>
        <v>#DIV/0!</v>
      </c>
    </row>
    <row r="2465" spans="1:20" s="2" customFormat="1" ht="15" hidden="1">
      <c r="A2465" s="18" t="str">
        <f t="shared" ref="A2465" si="14836">$A$3</f>
        <v>اسم المزرعة</v>
      </c>
      <c r="B2465" s="19" t="str">
        <f t="shared" ref="B2465" si="14837">B2463</f>
        <v>اسم الصنف</v>
      </c>
      <c r="C2465" s="19"/>
      <c r="D2465" s="19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9"/>
      <c r="T2465" s="20"/>
    </row>
    <row r="2466" spans="1:20" ht="20.100000000000001" customHeight="1">
      <c r="A2466" s="29" t="str">
        <f t="shared" si="14668"/>
        <v/>
      </c>
      <c r="B2466" s="62" t="s">
        <v>34</v>
      </c>
      <c r="C2466" s="30"/>
      <c r="D2466" s="31">
        <f>DSUM('اول المدة'!$A$2:$I$45,5,A2465:B2466)</f>
        <v>0</v>
      </c>
      <c r="E2466" s="31">
        <f>DSUM('اول المدة'!$A$2:$I$45,7,A2465:B2466)</f>
        <v>0</v>
      </c>
      <c r="F2466" s="31">
        <f>DSUM(الوارد!$A$2:$K$38,6,A2465:B2466)</f>
        <v>0</v>
      </c>
      <c r="G2466" s="31">
        <f>DSUM(الوارد!$A$2:$K$38,8,A2465:B2466)</f>
        <v>0</v>
      </c>
      <c r="H2466" s="31">
        <f t="shared" ref="H2466" si="14838">F2466+D2466</f>
        <v>0</v>
      </c>
      <c r="I2466" s="31" t="e">
        <f t="shared" si="14670"/>
        <v>#DIV/0!</v>
      </c>
      <c r="J2466" s="31">
        <f t="shared" ref="J2466" si="14839">G2466+E2466</f>
        <v>0</v>
      </c>
      <c r="K2466" s="31">
        <f>DSUM(المنصرف!$A$2:$L$38,5,A2465:B2466)</f>
        <v>0</v>
      </c>
      <c r="L2466" s="31" t="e">
        <f t="shared" ref="L2466" si="14840">K2466*I2466</f>
        <v>#DIV/0!</v>
      </c>
      <c r="M2466" s="31">
        <f t="shared" ref="M2466" si="14841">H2466-K2466</f>
        <v>0</v>
      </c>
      <c r="N2466" s="31" t="e">
        <f t="shared" ref="N2466" si="14842">M2466*I2466</f>
        <v>#DIV/0!</v>
      </c>
      <c r="O2466" s="31"/>
      <c r="P2466" s="31" t="e">
        <f t="shared" ref="P2466" si="14843">O2466*I2466</f>
        <v>#DIV/0!</v>
      </c>
      <c r="Q2466" s="31">
        <f t="shared" ref="Q2466" si="14844">IF(M2466&gt;O2466,M2466-O2466,0)</f>
        <v>0</v>
      </c>
      <c r="R2466" s="31" t="e">
        <f t="shared" ref="R2466" si="14845">Q2466*I2466</f>
        <v>#DIV/0!</v>
      </c>
      <c r="S2466" s="31">
        <f t="shared" ref="S2466" si="14846">IF(O2466&gt;M2466,O2466-M2466,0)</f>
        <v>0</v>
      </c>
      <c r="T2466" s="32" t="e">
        <f t="shared" ref="T2466" si="14847">S2466*I2466</f>
        <v>#DIV/0!</v>
      </c>
    </row>
    <row r="2467" spans="1:20" s="2" customFormat="1" ht="15" hidden="1">
      <c r="A2467" s="18" t="str">
        <f t="shared" ref="A2467" si="14848">$A$3</f>
        <v>اسم المزرعة</v>
      </c>
      <c r="B2467" s="19" t="str">
        <f t="shared" ref="B2467" si="14849">B2465</f>
        <v>اسم الصنف</v>
      </c>
      <c r="C2467" s="19"/>
      <c r="D2467" s="19"/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9"/>
      <c r="T2467" s="20"/>
    </row>
    <row r="2468" spans="1:20" ht="20.100000000000001" customHeight="1">
      <c r="A2468" s="29" t="str">
        <f t="shared" si="14668"/>
        <v/>
      </c>
      <c r="B2468" s="62" t="s">
        <v>34</v>
      </c>
      <c r="C2468" s="30"/>
      <c r="D2468" s="31">
        <f>DSUM('اول المدة'!$A$2:$I$45,5,A2467:B2468)</f>
        <v>0</v>
      </c>
      <c r="E2468" s="31">
        <f>DSUM('اول المدة'!$A$2:$I$45,7,A2467:B2468)</f>
        <v>0</v>
      </c>
      <c r="F2468" s="31">
        <f>DSUM(الوارد!$A$2:$K$38,6,A2467:B2468)</f>
        <v>0</v>
      </c>
      <c r="G2468" s="31">
        <f>DSUM(الوارد!$A$2:$K$38,8,A2467:B2468)</f>
        <v>0</v>
      </c>
      <c r="H2468" s="31">
        <f t="shared" ref="H2468" si="14850">F2468+D2468</f>
        <v>0</v>
      </c>
      <c r="I2468" s="31" t="e">
        <f t="shared" si="14670"/>
        <v>#DIV/0!</v>
      </c>
      <c r="J2468" s="31">
        <f t="shared" ref="J2468" si="14851">G2468+E2468</f>
        <v>0</v>
      </c>
      <c r="K2468" s="31">
        <f>DSUM(المنصرف!$A$2:$L$38,5,A2467:B2468)</f>
        <v>0</v>
      </c>
      <c r="L2468" s="31" t="e">
        <f t="shared" ref="L2468" si="14852">K2468*I2468</f>
        <v>#DIV/0!</v>
      </c>
      <c r="M2468" s="31">
        <f t="shared" ref="M2468" si="14853">H2468-K2468</f>
        <v>0</v>
      </c>
      <c r="N2468" s="31" t="e">
        <f t="shared" ref="N2468" si="14854">M2468*I2468</f>
        <v>#DIV/0!</v>
      </c>
      <c r="O2468" s="31"/>
      <c r="P2468" s="31" t="e">
        <f t="shared" ref="P2468" si="14855">O2468*I2468</f>
        <v>#DIV/0!</v>
      </c>
      <c r="Q2468" s="31">
        <f t="shared" ref="Q2468" si="14856">IF(M2468&gt;O2468,M2468-O2468,0)</f>
        <v>0</v>
      </c>
      <c r="R2468" s="31" t="e">
        <f t="shared" ref="R2468" si="14857">Q2468*I2468</f>
        <v>#DIV/0!</v>
      </c>
      <c r="S2468" s="31">
        <f t="shared" ref="S2468" si="14858">IF(O2468&gt;M2468,O2468-M2468,0)</f>
        <v>0</v>
      </c>
      <c r="T2468" s="32" t="e">
        <f t="shared" ref="T2468" si="14859">S2468*I2468</f>
        <v>#DIV/0!</v>
      </c>
    </row>
    <row r="2469" spans="1:20" s="2" customFormat="1" ht="15" hidden="1">
      <c r="A2469" s="18" t="str">
        <f t="shared" ref="A2469" si="14860">$A$3</f>
        <v>اسم المزرعة</v>
      </c>
      <c r="B2469" s="19" t="str">
        <f t="shared" ref="B2469" si="14861">B2467</f>
        <v>اسم الصنف</v>
      </c>
      <c r="C2469" s="19"/>
      <c r="D2469" s="19"/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  <c r="R2469" s="19"/>
      <c r="S2469" s="19"/>
      <c r="T2469" s="20"/>
    </row>
    <row r="2470" spans="1:20" ht="20.100000000000001" customHeight="1">
      <c r="A2470" s="29" t="str">
        <f t="shared" si="14668"/>
        <v/>
      </c>
      <c r="B2470" s="62" t="s">
        <v>34</v>
      </c>
      <c r="C2470" s="30"/>
      <c r="D2470" s="31">
        <f>DSUM('اول المدة'!$A$2:$I$45,5,A2469:B2470)</f>
        <v>0</v>
      </c>
      <c r="E2470" s="31">
        <f>DSUM('اول المدة'!$A$2:$I$45,7,A2469:B2470)</f>
        <v>0</v>
      </c>
      <c r="F2470" s="31">
        <f>DSUM(الوارد!$A$2:$K$38,6,A2469:B2470)</f>
        <v>0</v>
      </c>
      <c r="G2470" s="31">
        <f>DSUM(الوارد!$A$2:$K$38,8,A2469:B2470)</f>
        <v>0</v>
      </c>
      <c r="H2470" s="31">
        <f t="shared" ref="H2470" si="14862">F2470+D2470</f>
        <v>0</v>
      </c>
      <c r="I2470" s="31" t="e">
        <f t="shared" si="14670"/>
        <v>#DIV/0!</v>
      </c>
      <c r="J2470" s="31">
        <f t="shared" ref="J2470" si="14863">G2470+E2470</f>
        <v>0</v>
      </c>
      <c r="K2470" s="31">
        <f>DSUM(المنصرف!$A$2:$L$38,5,A2469:B2470)</f>
        <v>0</v>
      </c>
      <c r="L2470" s="31" t="e">
        <f t="shared" ref="L2470" si="14864">K2470*I2470</f>
        <v>#DIV/0!</v>
      </c>
      <c r="M2470" s="31">
        <f t="shared" ref="M2470" si="14865">H2470-K2470</f>
        <v>0</v>
      </c>
      <c r="N2470" s="31" t="e">
        <f t="shared" ref="N2470" si="14866">M2470*I2470</f>
        <v>#DIV/0!</v>
      </c>
      <c r="O2470" s="31"/>
      <c r="P2470" s="31" t="e">
        <f t="shared" ref="P2470" si="14867">O2470*I2470</f>
        <v>#DIV/0!</v>
      </c>
      <c r="Q2470" s="31">
        <f t="shared" ref="Q2470" si="14868">IF(M2470&gt;O2470,M2470-O2470,0)</f>
        <v>0</v>
      </c>
      <c r="R2470" s="31" t="e">
        <f t="shared" ref="R2470" si="14869">Q2470*I2470</f>
        <v>#DIV/0!</v>
      </c>
      <c r="S2470" s="31">
        <f t="shared" ref="S2470" si="14870">IF(O2470&gt;M2470,O2470-M2470,0)</f>
        <v>0</v>
      </c>
      <c r="T2470" s="32" t="e">
        <f t="shared" ref="T2470" si="14871">S2470*I2470</f>
        <v>#DIV/0!</v>
      </c>
    </row>
    <row r="2471" spans="1:20" s="2" customFormat="1" ht="15" hidden="1">
      <c r="A2471" s="18" t="str">
        <f t="shared" ref="A2471" si="14872">$A$3</f>
        <v>اسم المزرعة</v>
      </c>
      <c r="B2471" s="19" t="str">
        <f t="shared" ref="B2471" si="14873">B2469</f>
        <v>اسم الصنف</v>
      </c>
      <c r="C2471" s="19"/>
      <c r="D2471" s="19"/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  <c r="R2471" s="19"/>
      <c r="S2471" s="19"/>
      <c r="T2471" s="20"/>
    </row>
    <row r="2472" spans="1:20" ht="20.100000000000001" customHeight="1">
      <c r="A2472" s="29" t="str">
        <f t="shared" si="14668"/>
        <v/>
      </c>
      <c r="B2472" s="62" t="s">
        <v>34</v>
      </c>
      <c r="C2472" s="30"/>
      <c r="D2472" s="31">
        <f>DSUM('اول المدة'!$A$2:$I$45,5,A2471:B2472)</f>
        <v>0</v>
      </c>
      <c r="E2472" s="31">
        <f>DSUM('اول المدة'!$A$2:$I$45,7,A2471:B2472)</f>
        <v>0</v>
      </c>
      <c r="F2472" s="31">
        <f>DSUM(الوارد!$A$2:$K$38,6,A2471:B2472)</f>
        <v>0</v>
      </c>
      <c r="G2472" s="31">
        <f>DSUM(الوارد!$A$2:$K$38,8,A2471:B2472)</f>
        <v>0</v>
      </c>
      <c r="H2472" s="31">
        <f t="shared" ref="H2472" si="14874">F2472+D2472</f>
        <v>0</v>
      </c>
      <c r="I2472" s="31" t="e">
        <f t="shared" si="14670"/>
        <v>#DIV/0!</v>
      </c>
      <c r="J2472" s="31">
        <f t="shared" ref="J2472" si="14875">G2472+E2472</f>
        <v>0</v>
      </c>
      <c r="K2472" s="31">
        <f>DSUM(المنصرف!$A$2:$L$38,5,A2471:B2472)</f>
        <v>0</v>
      </c>
      <c r="L2472" s="31" t="e">
        <f t="shared" ref="L2472" si="14876">K2472*I2472</f>
        <v>#DIV/0!</v>
      </c>
      <c r="M2472" s="31">
        <f t="shared" ref="M2472" si="14877">H2472-K2472</f>
        <v>0</v>
      </c>
      <c r="N2472" s="31" t="e">
        <f t="shared" ref="N2472" si="14878">M2472*I2472</f>
        <v>#DIV/0!</v>
      </c>
      <c r="O2472" s="31"/>
      <c r="P2472" s="31" t="e">
        <f t="shared" ref="P2472" si="14879">O2472*I2472</f>
        <v>#DIV/0!</v>
      </c>
      <c r="Q2472" s="31">
        <f t="shared" ref="Q2472" si="14880">IF(M2472&gt;O2472,M2472-O2472,0)</f>
        <v>0</v>
      </c>
      <c r="R2472" s="31" t="e">
        <f t="shared" ref="R2472" si="14881">Q2472*I2472</f>
        <v>#DIV/0!</v>
      </c>
      <c r="S2472" s="31">
        <f t="shared" ref="S2472" si="14882">IF(O2472&gt;M2472,O2472-M2472,0)</f>
        <v>0</v>
      </c>
      <c r="T2472" s="32" t="e">
        <f t="shared" ref="T2472" si="14883">S2472*I2472</f>
        <v>#DIV/0!</v>
      </c>
    </row>
    <row r="2473" spans="1:20" s="2" customFormat="1" ht="15" hidden="1">
      <c r="A2473" s="18" t="str">
        <f t="shared" ref="A2473" si="14884">$A$3</f>
        <v>اسم المزرعة</v>
      </c>
      <c r="B2473" s="19" t="str">
        <f t="shared" ref="B2473" si="14885">B2471</f>
        <v>اسم الصنف</v>
      </c>
      <c r="C2473" s="19"/>
      <c r="D2473" s="19"/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  <c r="R2473" s="19"/>
      <c r="S2473" s="19"/>
      <c r="T2473" s="20"/>
    </row>
    <row r="2474" spans="1:20" ht="20.100000000000001" customHeight="1">
      <c r="A2474" s="29" t="str">
        <f t="shared" si="14668"/>
        <v/>
      </c>
      <c r="B2474" s="62" t="s">
        <v>34</v>
      </c>
      <c r="C2474" s="30"/>
      <c r="D2474" s="31">
        <f>DSUM('اول المدة'!$A$2:$I$45,5,A2473:B2474)</f>
        <v>0</v>
      </c>
      <c r="E2474" s="31">
        <f>DSUM('اول المدة'!$A$2:$I$45,7,A2473:B2474)</f>
        <v>0</v>
      </c>
      <c r="F2474" s="31">
        <f>DSUM(الوارد!$A$2:$K$38,6,A2473:B2474)</f>
        <v>0</v>
      </c>
      <c r="G2474" s="31">
        <f>DSUM(الوارد!$A$2:$K$38,8,A2473:B2474)</f>
        <v>0</v>
      </c>
      <c r="H2474" s="31">
        <f t="shared" ref="H2474" si="14886">F2474+D2474</f>
        <v>0</v>
      </c>
      <c r="I2474" s="31" t="e">
        <f t="shared" si="14670"/>
        <v>#DIV/0!</v>
      </c>
      <c r="J2474" s="31">
        <f t="shared" ref="J2474" si="14887">G2474+E2474</f>
        <v>0</v>
      </c>
      <c r="K2474" s="31">
        <f>DSUM(المنصرف!$A$2:$L$38,5,A2473:B2474)</f>
        <v>0</v>
      </c>
      <c r="L2474" s="31" t="e">
        <f t="shared" ref="L2474" si="14888">K2474*I2474</f>
        <v>#DIV/0!</v>
      </c>
      <c r="M2474" s="31">
        <f t="shared" ref="M2474" si="14889">H2474-K2474</f>
        <v>0</v>
      </c>
      <c r="N2474" s="31" t="e">
        <f t="shared" ref="N2474" si="14890">M2474*I2474</f>
        <v>#DIV/0!</v>
      </c>
      <c r="O2474" s="31"/>
      <c r="P2474" s="31" t="e">
        <f t="shared" ref="P2474" si="14891">O2474*I2474</f>
        <v>#DIV/0!</v>
      </c>
      <c r="Q2474" s="31">
        <f t="shared" ref="Q2474" si="14892">IF(M2474&gt;O2474,M2474-O2474,0)</f>
        <v>0</v>
      </c>
      <c r="R2474" s="31" t="e">
        <f t="shared" ref="R2474" si="14893">Q2474*I2474</f>
        <v>#DIV/0!</v>
      </c>
      <c r="S2474" s="31">
        <f t="shared" ref="S2474" si="14894">IF(O2474&gt;M2474,O2474-M2474,0)</f>
        <v>0</v>
      </c>
      <c r="T2474" s="32" t="e">
        <f t="shared" ref="T2474" si="14895">S2474*I2474</f>
        <v>#DIV/0!</v>
      </c>
    </row>
    <row r="2475" spans="1:20" s="2" customFormat="1" ht="15" hidden="1">
      <c r="A2475" s="18" t="str">
        <f t="shared" ref="A2475" si="14896">$A$3</f>
        <v>اسم المزرعة</v>
      </c>
      <c r="B2475" s="19" t="str">
        <f t="shared" ref="B2475" si="14897">B2473</f>
        <v>اسم الصنف</v>
      </c>
      <c r="C2475" s="19"/>
      <c r="D2475" s="19"/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  <c r="R2475" s="19"/>
      <c r="S2475" s="19"/>
      <c r="T2475" s="20"/>
    </row>
    <row r="2476" spans="1:20" ht="20.100000000000001" customHeight="1">
      <c r="A2476" s="29" t="str">
        <f t="shared" si="14668"/>
        <v/>
      </c>
      <c r="B2476" s="62" t="s">
        <v>34</v>
      </c>
      <c r="C2476" s="30"/>
      <c r="D2476" s="31">
        <f>DSUM('اول المدة'!$A$2:$I$45,5,A2475:B2476)</f>
        <v>0</v>
      </c>
      <c r="E2476" s="31">
        <f>DSUM('اول المدة'!$A$2:$I$45,7,A2475:B2476)</f>
        <v>0</v>
      </c>
      <c r="F2476" s="31">
        <f>DSUM(الوارد!$A$2:$K$38,6,A2475:B2476)</f>
        <v>0</v>
      </c>
      <c r="G2476" s="31">
        <f>DSUM(الوارد!$A$2:$K$38,8,A2475:B2476)</f>
        <v>0</v>
      </c>
      <c r="H2476" s="31">
        <f t="shared" ref="H2476" si="14898">F2476+D2476</f>
        <v>0</v>
      </c>
      <c r="I2476" s="31" t="e">
        <f t="shared" si="14670"/>
        <v>#DIV/0!</v>
      </c>
      <c r="J2476" s="31">
        <f t="shared" ref="J2476" si="14899">G2476+E2476</f>
        <v>0</v>
      </c>
      <c r="K2476" s="31">
        <f>DSUM(المنصرف!$A$2:$L$38,5,A2475:B2476)</f>
        <v>0</v>
      </c>
      <c r="L2476" s="31" t="e">
        <f t="shared" ref="L2476" si="14900">K2476*I2476</f>
        <v>#DIV/0!</v>
      </c>
      <c r="M2476" s="31">
        <f t="shared" ref="M2476" si="14901">H2476-K2476</f>
        <v>0</v>
      </c>
      <c r="N2476" s="31" t="e">
        <f t="shared" ref="N2476" si="14902">M2476*I2476</f>
        <v>#DIV/0!</v>
      </c>
      <c r="O2476" s="31"/>
      <c r="P2476" s="31" t="e">
        <f t="shared" ref="P2476" si="14903">O2476*I2476</f>
        <v>#DIV/0!</v>
      </c>
      <c r="Q2476" s="31">
        <f t="shared" ref="Q2476" si="14904">IF(M2476&gt;O2476,M2476-O2476,0)</f>
        <v>0</v>
      </c>
      <c r="R2476" s="31" t="e">
        <f t="shared" ref="R2476" si="14905">Q2476*I2476</f>
        <v>#DIV/0!</v>
      </c>
      <c r="S2476" s="31">
        <f t="shared" ref="S2476" si="14906">IF(O2476&gt;M2476,O2476-M2476,0)</f>
        <v>0</v>
      </c>
      <c r="T2476" s="32" t="e">
        <f t="shared" ref="T2476" si="14907">S2476*I2476</f>
        <v>#DIV/0!</v>
      </c>
    </row>
    <row r="2477" spans="1:20" s="2" customFormat="1" ht="15" hidden="1">
      <c r="A2477" s="18" t="str">
        <f t="shared" ref="A2477" si="14908">$A$3</f>
        <v>اسم المزرعة</v>
      </c>
      <c r="B2477" s="19" t="str">
        <f t="shared" ref="B2477" si="14909">B2475</f>
        <v>اسم الصنف</v>
      </c>
      <c r="C2477" s="19"/>
      <c r="D2477" s="19"/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  <c r="R2477" s="19"/>
      <c r="S2477" s="19"/>
      <c r="T2477" s="20"/>
    </row>
    <row r="2478" spans="1:20" ht="20.100000000000001" customHeight="1">
      <c r="A2478" s="29" t="str">
        <f t="shared" si="14668"/>
        <v/>
      </c>
      <c r="B2478" s="62" t="s">
        <v>34</v>
      </c>
      <c r="C2478" s="30"/>
      <c r="D2478" s="31">
        <f>DSUM('اول المدة'!$A$2:$I$45,5,A2477:B2478)</f>
        <v>0</v>
      </c>
      <c r="E2478" s="31">
        <f>DSUM('اول المدة'!$A$2:$I$45,7,A2477:B2478)</f>
        <v>0</v>
      </c>
      <c r="F2478" s="31">
        <f>DSUM(الوارد!$A$2:$K$38,6,A2477:B2478)</f>
        <v>0</v>
      </c>
      <c r="G2478" s="31">
        <f>DSUM(الوارد!$A$2:$K$38,8,A2477:B2478)</f>
        <v>0</v>
      </c>
      <c r="H2478" s="31">
        <f t="shared" ref="H2478" si="14910">F2478+D2478</f>
        <v>0</v>
      </c>
      <c r="I2478" s="31" t="e">
        <f t="shared" si="14670"/>
        <v>#DIV/0!</v>
      </c>
      <c r="J2478" s="31">
        <f t="shared" ref="J2478" si="14911">G2478+E2478</f>
        <v>0</v>
      </c>
      <c r="K2478" s="31">
        <f>DSUM(المنصرف!$A$2:$L$38,5,A2477:B2478)</f>
        <v>0</v>
      </c>
      <c r="L2478" s="31" t="e">
        <f t="shared" ref="L2478" si="14912">K2478*I2478</f>
        <v>#DIV/0!</v>
      </c>
      <c r="M2478" s="31">
        <f t="shared" ref="M2478" si="14913">H2478-K2478</f>
        <v>0</v>
      </c>
      <c r="N2478" s="31" t="e">
        <f t="shared" ref="N2478" si="14914">M2478*I2478</f>
        <v>#DIV/0!</v>
      </c>
      <c r="O2478" s="31"/>
      <c r="P2478" s="31" t="e">
        <f t="shared" ref="P2478" si="14915">O2478*I2478</f>
        <v>#DIV/0!</v>
      </c>
      <c r="Q2478" s="31">
        <f t="shared" ref="Q2478" si="14916">IF(M2478&gt;O2478,M2478-O2478,0)</f>
        <v>0</v>
      </c>
      <c r="R2478" s="31" t="e">
        <f t="shared" ref="R2478" si="14917">Q2478*I2478</f>
        <v>#DIV/0!</v>
      </c>
      <c r="S2478" s="31">
        <f t="shared" ref="S2478" si="14918">IF(O2478&gt;M2478,O2478-M2478,0)</f>
        <v>0</v>
      </c>
      <c r="T2478" s="32" t="e">
        <f t="shared" ref="T2478" si="14919">S2478*I2478</f>
        <v>#DIV/0!</v>
      </c>
    </row>
    <row r="2479" spans="1:20" s="2" customFormat="1" ht="15" hidden="1">
      <c r="A2479" s="18" t="str">
        <f t="shared" ref="A2479" si="14920">$A$3</f>
        <v>اسم المزرعة</v>
      </c>
      <c r="B2479" s="19" t="str">
        <f t="shared" ref="B2479" si="14921">B2477</f>
        <v>اسم الصنف</v>
      </c>
      <c r="C2479" s="19"/>
      <c r="D2479" s="19"/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  <c r="R2479" s="19"/>
      <c r="S2479" s="19"/>
      <c r="T2479" s="20"/>
    </row>
    <row r="2480" spans="1:20" ht="20.100000000000001" customHeight="1">
      <c r="A2480" s="29" t="str">
        <f t="shared" si="14668"/>
        <v/>
      </c>
      <c r="B2480" s="62" t="s">
        <v>34</v>
      </c>
      <c r="C2480" s="30"/>
      <c r="D2480" s="31">
        <f>DSUM('اول المدة'!$A$2:$I$45,5,A2479:B2480)</f>
        <v>0</v>
      </c>
      <c r="E2480" s="31">
        <f>DSUM('اول المدة'!$A$2:$I$45,7,A2479:B2480)</f>
        <v>0</v>
      </c>
      <c r="F2480" s="31">
        <f>DSUM(الوارد!$A$2:$K$38,6,A2479:B2480)</f>
        <v>0</v>
      </c>
      <c r="G2480" s="31">
        <f>DSUM(الوارد!$A$2:$K$38,8,A2479:B2480)</f>
        <v>0</v>
      </c>
      <c r="H2480" s="31">
        <f t="shared" ref="H2480" si="14922">F2480+D2480</f>
        <v>0</v>
      </c>
      <c r="I2480" s="31" t="e">
        <f t="shared" si="14670"/>
        <v>#DIV/0!</v>
      </c>
      <c r="J2480" s="31">
        <f t="shared" ref="J2480" si="14923">G2480+E2480</f>
        <v>0</v>
      </c>
      <c r="K2480" s="31">
        <f>DSUM(المنصرف!$A$2:$L$38,5,A2479:B2480)</f>
        <v>0</v>
      </c>
      <c r="L2480" s="31" t="e">
        <f t="shared" ref="L2480" si="14924">K2480*I2480</f>
        <v>#DIV/0!</v>
      </c>
      <c r="M2480" s="31">
        <f t="shared" ref="M2480" si="14925">H2480-K2480</f>
        <v>0</v>
      </c>
      <c r="N2480" s="31" t="e">
        <f t="shared" ref="N2480" si="14926">M2480*I2480</f>
        <v>#DIV/0!</v>
      </c>
      <c r="O2480" s="31"/>
      <c r="P2480" s="31" t="e">
        <f t="shared" ref="P2480" si="14927">O2480*I2480</f>
        <v>#DIV/0!</v>
      </c>
      <c r="Q2480" s="31">
        <f t="shared" ref="Q2480" si="14928">IF(M2480&gt;O2480,M2480-O2480,0)</f>
        <v>0</v>
      </c>
      <c r="R2480" s="31" t="e">
        <f t="shared" ref="R2480" si="14929">Q2480*I2480</f>
        <v>#DIV/0!</v>
      </c>
      <c r="S2480" s="31">
        <f t="shared" ref="S2480" si="14930">IF(O2480&gt;M2480,O2480-M2480,0)</f>
        <v>0</v>
      </c>
      <c r="T2480" s="32" t="e">
        <f t="shared" ref="T2480" si="14931">S2480*I2480</f>
        <v>#DIV/0!</v>
      </c>
    </row>
    <row r="2481" spans="1:20" s="2" customFormat="1" ht="15" hidden="1">
      <c r="A2481" s="18" t="str">
        <f t="shared" ref="A2481" si="14932">$A$3</f>
        <v>اسم المزرعة</v>
      </c>
      <c r="B2481" s="19" t="str">
        <f t="shared" ref="B2481" si="14933">B2479</f>
        <v>اسم الصنف</v>
      </c>
      <c r="C2481" s="19"/>
      <c r="D2481" s="19"/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  <c r="R2481" s="19"/>
      <c r="S2481" s="19"/>
      <c r="T2481" s="20"/>
    </row>
    <row r="2482" spans="1:20" ht="20.100000000000001" customHeight="1">
      <c r="A2482" s="29" t="str">
        <f t="shared" si="14668"/>
        <v/>
      </c>
      <c r="B2482" s="62" t="s">
        <v>34</v>
      </c>
      <c r="C2482" s="30"/>
      <c r="D2482" s="31">
        <f>DSUM('اول المدة'!$A$2:$I$45,5,A2481:B2482)</f>
        <v>0</v>
      </c>
      <c r="E2482" s="31">
        <f>DSUM('اول المدة'!$A$2:$I$45,7,A2481:B2482)</f>
        <v>0</v>
      </c>
      <c r="F2482" s="31">
        <f>DSUM(الوارد!$A$2:$K$38,6,A2481:B2482)</f>
        <v>0</v>
      </c>
      <c r="G2482" s="31">
        <f>DSUM(الوارد!$A$2:$K$38,8,A2481:B2482)</f>
        <v>0</v>
      </c>
      <c r="H2482" s="31">
        <f t="shared" ref="H2482" si="14934">F2482+D2482</f>
        <v>0</v>
      </c>
      <c r="I2482" s="31" t="e">
        <f t="shared" si="14670"/>
        <v>#DIV/0!</v>
      </c>
      <c r="J2482" s="31">
        <f t="shared" ref="J2482" si="14935">G2482+E2482</f>
        <v>0</v>
      </c>
      <c r="K2482" s="31">
        <f>DSUM(المنصرف!$A$2:$L$38,5,A2481:B2482)</f>
        <v>0</v>
      </c>
      <c r="L2482" s="31" t="e">
        <f t="shared" ref="L2482" si="14936">K2482*I2482</f>
        <v>#DIV/0!</v>
      </c>
      <c r="M2482" s="31">
        <f t="shared" ref="M2482" si="14937">H2482-K2482</f>
        <v>0</v>
      </c>
      <c r="N2482" s="31" t="e">
        <f t="shared" ref="N2482" si="14938">M2482*I2482</f>
        <v>#DIV/0!</v>
      </c>
      <c r="O2482" s="31"/>
      <c r="P2482" s="31" t="e">
        <f t="shared" ref="P2482" si="14939">O2482*I2482</f>
        <v>#DIV/0!</v>
      </c>
      <c r="Q2482" s="31">
        <f t="shared" ref="Q2482" si="14940">IF(M2482&gt;O2482,M2482-O2482,0)</f>
        <v>0</v>
      </c>
      <c r="R2482" s="31" t="e">
        <f t="shared" ref="R2482" si="14941">Q2482*I2482</f>
        <v>#DIV/0!</v>
      </c>
      <c r="S2482" s="31">
        <f t="shared" ref="S2482" si="14942">IF(O2482&gt;M2482,O2482-M2482,0)</f>
        <v>0</v>
      </c>
      <c r="T2482" s="32" t="e">
        <f t="shared" ref="T2482" si="14943">S2482*I2482</f>
        <v>#DIV/0!</v>
      </c>
    </row>
    <row r="2483" spans="1:20" s="2" customFormat="1" ht="15" hidden="1">
      <c r="A2483" s="18" t="str">
        <f t="shared" ref="A2483" si="14944">$A$3</f>
        <v>اسم المزرعة</v>
      </c>
      <c r="B2483" s="19" t="str">
        <f t="shared" ref="B2483" si="14945">B2481</f>
        <v>اسم الصنف</v>
      </c>
      <c r="C2483" s="19"/>
      <c r="D2483" s="19"/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  <c r="R2483" s="19"/>
      <c r="S2483" s="19"/>
      <c r="T2483" s="20"/>
    </row>
    <row r="2484" spans="1:20" ht="20.100000000000001" customHeight="1">
      <c r="A2484" s="29" t="str">
        <f t="shared" si="14668"/>
        <v/>
      </c>
      <c r="B2484" s="62" t="s">
        <v>34</v>
      </c>
      <c r="C2484" s="30"/>
      <c r="D2484" s="31">
        <f>DSUM('اول المدة'!$A$2:$I$45,5,A2483:B2484)</f>
        <v>0</v>
      </c>
      <c r="E2484" s="31">
        <f>DSUM('اول المدة'!$A$2:$I$45,7,A2483:B2484)</f>
        <v>0</v>
      </c>
      <c r="F2484" s="31">
        <f>DSUM(الوارد!$A$2:$K$38,6,A2483:B2484)</f>
        <v>0</v>
      </c>
      <c r="G2484" s="31">
        <f>DSUM(الوارد!$A$2:$K$38,8,A2483:B2484)</f>
        <v>0</v>
      </c>
      <c r="H2484" s="31">
        <f t="shared" ref="H2484" si="14946">F2484+D2484</f>
        <v>0</v>
      </c>
      <c r="I2484" s="31" t="e">
        <f t="shared" si="14670"/>
        <v>#DIV/0!</v>
      </c>
      <c r="J2484" s="31">
        <f t="shared" ref="J2484" si="14947">G2484+E2484</f>
        <v>0</v>
      </c>
      <c r="K2484" s="31">
        <f>DSUM(المنصرف!$A$2:$L$38,5,A2483:B2484)</f>
        <v>0</v>
      </c>
      <c r="L2484" s="31" t="e">
        <f t="shared" ref="L2484" si="14948">K2484*I2484</f>
        <v>#DIV/0!</v>
      </c>
      <c r="M2484" s="31">
        <f t="shared" ref="M2484" si="14949">H2484-K2484</f>
        <v>0</v>
      </c>
      <c r="N2484" s="31" t="e">
        <f t="shared" ref="N2484" si="14950">M2484*I2484</f>
        <v>#DIV/0!</v>
      </c>
      <c r="O2484" s="31"/>
      <c r="P2484" s="31" t="e">
        <f t="shared" ref="P2484" si="14951">O2484*I2484</f>
        <v>#DIV/0!</v>
      </c>
      <c r="Q2484" s="31">
        <f t="shared" ref="Q2484" si="14952">IF(M2484&gt;O2484,M2484-O2484,0)</f>
        <v>0</v>
      </c>
      <c r="R2484" s="31" t="e">
        <f t="shared" ref="R2484" si="14953">Q2484*I2484</f>
        <v>#DIV/0!</v>
      </c>
      <c r="S2484" s="31">
        <f t="shared" ref="S2484" si="14954">IF(O2484&gt;M2484,O2484-M2484,0)</f>
        <v>0</v>
      </c>
      <c r="T2484" s="32" t="e">
        <f t="shared" ref="T2484" si="14955">S2484*I2484</f>
        <v>#DIV/0!</v>
      </c>
    </row>
    <row r="2485" spans="1:20" s="2" customFormat="1" ht="15" hidden="1">
      <c r="A2485" s="18" t="str">
        <f t="shared" ref="A2485" si="14956">$A$3</f>
        <v>اسم المزرعة</v>
      </c>
      <c r="B2485" s="19" t="str">
        <f t="shared" ref="B2485" si="14957">B2483</f>
        <v>اسم الصنف</v>
      </c>
      <c r="C2485" s="19"/>
      <c r="D2485" s="19"/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  <c r="R2485" s="19"/>
      <c r="S2485" s="19"/>
      <c r="T2485" s="20"/>
    </row>
    <row r="2486" spans="1:20" ht="20.100000000000001" customHeight="1">
      <c r="A2486" s="29" t="str">
        <f t="shared" si="14668"/>
        <v/>
      </c>
      <c r="B2486" s="62" t="s">
        <v>34</v>
      </c>
      <c r="C2486" s="30"/>
      <c r="D2486" s="31">
        <f>DSUM('اول المدة'!$A$2:$I$45,5,A2485:B2486)</f>
        <v>0</v>
      </c>
      <c r="E2486" s="31">
        <f>DSUM('اول المدة'!$A$2:$I$45,7,A2485:B2486)</f>
        <v>0</v>
      </c>
      <c r="F2486" s="31">
        <f>DSUM(الوارد!$A$2:$K$38,6,A2485:B2486)</f>
        <v>0</v>
      </c>
      <c r="G2486" s="31">
        <f>DSUM(الوارد!$A$2:$K$38,8,A2485:B2486)</f>
        <v>0</v>
      </c>
      <c r="H2486" s="31">
        <f t="shared" ref="H2486" si="14958">F2486+D2486</f>
        <v>0</v>
      </c>
      <c r="I2486" s="31" t="e">
        <f t="shared" si="14670"/>
        <v>#DIV/0!</v>
      </c>
      <c r="J2486" s="31">
        <f t="shared" ref="J2486" si="14959">G2486+E2486</f>
        <v>0</v>
      </c>
      <c r="K2486" s="31">
        <f>DSUM(المنصرف!$A$2:$L$38,5,A2485:B2486)</f>
        <v>0</v>
      </c>
      <c r="L2486" s="31" t="e">
        <f t="shared" ref="L2486" si="14960">K2486*I2486</f>
        <v>#DIV/0!</v>
      </c>
      <c r="M2486" s="31">
        <f t="shared" ref="M2486" si="14961">H2486-K2486</f>
        <v>0</v>
      </c>
      <c r="N2486" s="31" t="e">
        <f t="shared" ref="N2486" si="14962">M2486*I2486</f>
        <v>#DIV/0!</v>
      </c>
      <c r="O2486" s="31"/>
      <c r="P2486" s="31" t="e">
        <f t="shared" ref="P2486" si="14963">O2486*I2486</f>
        <v>#DIV/0!</v>
      </c>
      <c r="Q2486" s="31">
        <f t="shared" ref="Q2486" si="14964">IF(M2486&gt;O2486,M2486-O2486,0)</f>
        <v>0</v>
      </c>
      <c r="R2486" s="31" t="e">
        <f t="shared" ref="R2486" si="14965">Q2486*I2486</f>
        <v>#DIV/0!</v>
      </c>
      <c r="S2486" s="31">
        <f t="shared" ref="S2486" si="14966">IF(O2486&gt;M2486,O2486-M2486,0)</f>
        <v>0</v>
      </c>
      <c r="T2486" s="32" t="e">
        <f t="shared" ref="T2486" si="14967">S2486*I2486</f>
        <v>#DIV/0!</v>
      </c>
    </row>
    <row r="2487" spans="1:20" s="2" customFormat="1" ht="15" hidden="1">
      <c r="A2487" s="18" t="str">
        <f t="shared" ref="A2487" si="14968">$A$3</f>
        <v>اسم المزرعة</v>
      </c>
      <c r="B2487" s="19" t="str">
        <f t="shared" ref="B2487" si="14969">B2485</f>
        <v>اسم الصنف</v>
      </c>
      <c r="C2487" s="19"/>
      <c r="D2487" s="19"/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  <c r="R2487" s="19"/>
      <c r="S2487" s="19"/>
      <c r="T2487" s="20"/>
    </row>
    <row r="2488" spans="1:20" ht="20.100000000000001" customHeight="1">
      <c r="A2488" s="29" t="str">
        <f t="shared" si="14668"/>
        <v/>
      </c>
      <c r="B2488" s="62" t="s">
        <v>34</v>
      </c>
      <c r="C2488" s="30"/>
      <c r="D2488" s="31">
        <f>DSUM('اول المدة'!$A$2:$I$45,5,A2487:B2488)</f>
        <v>0</v>
      </c>
      <c r="E2488" s="31">
        <f>DSUM('اول المدة'!$A$2:$I$45,7,A2487:B2488)</f>
        <v>0</v>
      </c>
      <c r="F2488" s="31">
        <f>DSUM(الوارد!$A$2:$K$38,6,A2487:B2488)</f>
        <v>0</v>
      </c>
      <c r="G2488" s="31">
        <f>DSUM(الوارد!$A$2:$K$38,8,A2487:B2488)</f>
        <v>0</v>
      </c>
      <c r="H2488" s="31">
        <f t="shared" ref="H2488" si="14970">F2488+D2488</f>
        <v>0</v>
      </c>
      <c r="I2488" s="31" t="e">
        <f t="shared" si="14670"/>
        <v>#DIV/0!</v>
      </c>
      <c r="J2488" s="31">
        <f t="shared" ref="J2488" si="14971">G2488+E2488</f>
        <v>0</v>
      </c>
      <c r="K2488" s="31">
        <f>DSUM(المنصرف!$A$2:$L$38,5,A2487:B2488)</f>
        <v>0</v>
      </c>
      <c r="L2488" s="31" t="e">
        <f t="shared" ref="L2488" si="14972">K2488*I2488</f>
        <v>#DIV/0!</v>
      </c>
      <c r="M2488" s="31">
        <f t="shared" ref="M2488" si="14973">H2488-K2488</f>
        <v>0</v>
      </c>
      <c r="N2488" s="31" t="e">
        <f t="shared" ref="N2488" si="14974">M2488*I2488</f>
        <v>#DIV/0!</v>
      </c>
      <c r="O2488" s="31"/>
      <c r="P2488" s="31" t="e">
        <f t="shared" ref="P2488" si="14975">O2488*I2488</f>
        <v>#DIV/0!</v>
      </c>
      <c r="Q2488" s="31">
        <f t="shared" ref="Q2488" si="14976">IF(M2488&gt;O2488,M2488-O2488,0)</f>
        <v>0</v>
      </c>
      <c r="R2488" s="31" t="e">
        <f t="shared" ref="R2488" si="14977">Q2488*I2488</f>
        <v>#DIV/0!</v>
      </c>
      <c r="S2488" s="31">
        <f t="shared" ref="S2488" si="14978">IF(O2488&gt;M2488,O2488-M2488,0)</f>
        <v>0</v>
      </c>
      <c r="T2488" s="32" t="e">
        <f t="shared" ref="T2488" si="14979">S2488*I2488</f>
        <v>#DIV/0!</v>
      </c>
    </row>
    <row r="2489" spans="1:20" s="2" customFormat="1" ht="15" hidden="1">
      <c r="A2489" s="18" t="str">
        <f t="shared" ref="A2489" si="14980">$A$3</f>
        <v>اسم المزرعة</v>
      </c>
      <c r="B2489" s="19" t="str">
        <f t="shared" ref="B2489" si="14981">B2487</f>
        <v>اسم الصنف</v>
      </c>
      <c r="C2489" s="19"/>
      <c r="D2489" s="19"/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  <c r="R2489" s="19"/>
      <c r="S2489" s="19"/>
      <c r="T2489" s="20"/>
    </row>
    <row r="2490" spans="1:20" ht="20.100000000000001" customHeight="1">
      <c r="A2490" s="29" t="str">
        <f t="shared" si="14668"/>
        <v/>
      </c>
      <c r="B2490" s="62" t="s">
        <v>34</v>
      </c>
      <c r="C2490" s="30"/>
      <c r="D2490" s="31">
        <f>DSUM('اول المدة'!$A$2:$I$45,5,A2489:B2490)</f>
        <v>0</v>
      </c>
      <c r="E2490" s="31">
        <f>DSUM('اول المدة'!$A$2:$I$45,7,A2489:B2490)</f>
        <v>0</v>
      </c>
      <c r="F2490" s="31">
        <f>DSUM(الوارد!$A$2:$K$38,6,A2489:B2490)</f>
        <v>0</v>
      </c>
      <c r="G2490" s="31">
        <f>DSUM(الوارد!$A$2:$K$38,8,A2489:B2490)</f>
        <v>0</v>
      </c>
      <c r="H2490" s="31">
        <f t="shared" ref="H2490" si="14982">F2490+D2490</f>
        <v>0</v>
      </c>
      <c r="I2490" s="31" t="e">
        <f t="shared" si="14670"/>
        <v>#DIV/0!</v>
      </c>
      <c r="J2490" s="31">
        <f t="shared" ref="J2490" si="14983">G2490+E2490</f>
        <v>0</v>
      </c>
      <c r="K2490" s="31">
        <f>DSUM(المنصرف!$A$2:$L$38,5,A2489:B2490)</f>
        <v>0</v>
      </c>
      <c r="L2490" s="31" t="e">
        <f t="shared" ref="L2490" si="14984">K2490*I2490</f>
        <v>#DIV/0!</v>
      </c>
      <c r="M2490" s="31">
        <f t="shared" ref="M2490" si="14985">H2490-K2490</f>
        <v>0</v>
      </c>
      <c r="N2490" s="31" t="e">
        <f t="shared" ref="N2490" si="14986">M2490*I2490</f>
        <v>#DIV/0!</v>
      </c>
      <c r="O2490" s="31"/>
      <c r="P2490" s="31" t="e">
        <f t="shared" ref="P2490" si="14987">O2490*I2490</f>
        <v>#DIV/0!</v>
      </c>
      <c r="Q2490" s="31">
        <f t="shared" ref="Q2490" si="14988">IF(M2490&gt;O2490,M2490-O2490,0)</f>
        <v>0</v>
      </c>
      <c r="R2490" s="31" t="e">
        <f t="shared" ref="R2490" si="14989">Q2490*I2490</f>
        <v>#DIV/0!</v>
      </c>
      <c r="S2490" s="31">
        <f t="shared" ref="S2490" si="14990">IF(O2490&gt;M2490,O2490-M2490,0)</f>
        <v>0</v>
      </c>
      <c r="T2490" s="32" t="e">
        <f t="shared" ref="T2490" si="14991">S2490*I2490</f>
        <v>#DIV/0!</v>
      </c>
    </row>
    <row r="2491" spans="1:20" s="2" customFormat="1" ht="15" hidden="1">
      <c r="A2491" s="18" t="str">
        <f t="shared" ref="A2491" si="14992">$A$3</f>
        <v>اسم المزرعة</v>
      </c>
      <c r="B2491" s="19" t="str">
        <f t="shared" ref="B2491" si="14993">B2489</f>
        <v>اسم الصنف</v>
      </c>
      <c r="C2491" s="19"/>
      <c r="D2491" s="19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  <c r="R2491" s="19"/>
      <c r="S2491" s="19"/>
      <c r="T2491" s="20"/>
    </row>
    <row r="2492" spans="1:20" ht="20.100000000000001" customHeight="1">
      <c r="A2492" s="29" t="str">
        <f t="shared" si="14668"/>
        <v/>
      </c>
      <c r="B2492" s="62" t="s">
        <v>34</v>
      </c>
      <c r="C2492" s="30"/>
      <c r="D2492" s="31">
        <f>DSUM('اول المدة'!$A$2:$I$45,5,A2491:B2492)</f>
        <v>0</v>
      </c>
      <c r="E2492" s="31">
        <f>DSUM('اول المدة'!$A$2:$I$45,7,A2491:B2492)</f>
        <v>0</v>
      </c>
      <c r="F2492" s="31">
        <f>DSUM(الوارد!$A$2:$K$38,6,A2491:B2492)</f>
        <v>0</v>
      </c>
      <c r="G2492" s="31">
        <f>DSUM(الوارد!$A$2:$K$38,8,A2491:B2492)</f>
        <v>0</v>
      </c>
      <c r="H2492" s="31">
        <f t="shared" ref="H2492" si="14994">F2492+D2492</f>
        <v>0</v>
      </c>
      <c r="I2492" s="31" t="e">
        <f t="shared" si="14670"/>
        <v>#DIV/0!</v>
      </c>
      <c r="J2492" s="31">
        <f t="shared" ref="J2492" si="14995">G2492+E2492</f>
        <v>0</v>
      </c>
      <c r="K2492" s="31">
        <f>DSUM(المنصرف!$A$2:$L$38,5,A2491:B2492)</f>
        <v>0</v>
      </c>
      <c r="L2492" s="31" t="e">
        <f t="shared" ref="L2492" si="14996">K2492*I2492</f>
        <v>#DIV/0!</v>
      </c>
      <c r="M2492" s="31">
        <f t="shared" ref="M2492" si="14997">H2492-K2492</f>
        <v>0</v>
      </c>
      <c r="N2492" s="31" t="e">
        <f t="shared" ref="N2492" si="14998">M2492*I2492</f>
        <v>#DIV/0!</v>
      </c>
      <c r="O2492" s="31"/>
      <c r="P2492" s="31" t="e">
        <f t="shared" ref="P2492" si="14999">O2492*I2492</f>
        <v>#DIV/0!</v>
      </c>
      <c r="Q2492" s="31">
        <f t="shared" ref="Q2492" si="15000">IF(M2492&gt;O2492,M2492-O2492,0)</f>
        <v>0</v>
      </c>
      <c r="R2492" s="31" t="e">
        <f t="shared" ref="R2492" si="15001">Q2492*I2492</f>
        <v>#DIV/0!</v>
      </c>
      <c r="S2492" s="31">
        <f t="shared" ref="S2492" si="15002">IF(O2492&gt;M2492,O2492-M2492,0)</f>
        <v>0</v>
      </c>
      <c r="T2492" s="32" t="e">
        <f t="shared" ref="T2492" si="15003">S2492*I2492</f>
        <v>#DIV/0!</v>
      </c>
    </row>
    <row r="2493" spans="1:20" s="2" customFormat="1" ht="15" hidden="1">
      <c r="A2493" s="18" t="str">
        <f t="shared" ref="A2493" si="15004">$A$3</f>
        <v>اسم المزرعة</v>
      </c>
      <c r="B2493" s="19" t="str">
        <f t="shared" ref="B2493" si="15005">B2491</f>
        <v>اسم الصنف</v>
      </c>
      <c r="C2493" s="19"/>
      <c r="D2493" s="19"/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9"/>
      <c r="T2493" s="20"/>
    </row>
    <row r="2494" spans="1:20" ht="20.100000000000001" customHeight="1">
      <c r="A2494" s="29" t="str">
        <f t="shared" si="14668"/>
        <v/>
      </c>
      <c r="B2494" s="62" t="s">
        <v>34</v>
      </c>
      <c r="C2494" s="30"/>
      <c r="D2494" s="31">
        <f>DSUM('اول المدة'!$A$2:$I$45,5,A2493:B2494)</f>
        <v>0</v>
      </c>
      <c r="E2494" s="31">
        <f>DSUM('اول المدة'!$A$2:$I$45,7,A2493:B2494)</f>
        <v>0</v>
      </c>
      <c r="F2494" s="31">
        <f>DSUM(الوارد!$A$2:$K$38,6,A2493:B2494)</f>
        <v>0</v>
      </c>
      <c r="G2494" s="31">
        <f>DSUM(الوارد!$A$2:$K$38,8,A2493:B2494)</f>
        <v>0</v>
      </c>
      <c r="H2494" s="31">
        <f t="shared" ref="H2494" si="15006">F2494+D2494</f>
        <v>0</v>
      </c>
      <c r="I2494" s="31" t="e">
        <f t="shared" si="14670"/>
        <v>#DIV/0!</v>
      </c>
      <c r="J2494" s="31">
        <f t="shared" ref="J2494" si="15007">G2494+E2494</f>
        <v>0</v>
      </c>
      <c r="K2494" s="31">
        <f>DSUM(المنصرف!$A$2:$L$38,5,A2493:B2494)</f>
        <v>0</v>
      </c>
      <c r="L2494" s="31" t="e">
        <f t="shared" ref="L2494" si="15008">K2494*I2494</f>
        <v>#DIV/0!</v>
      </c>
      <c r="M2494" s="31">
        <f t="shared" ref="M2494" si="15009">H2494-K2494</f>
        <v>0</v>
      </c>
      <c r="N2494" s="31" t="e">
        <f t="shared" ref="N2494" si="15010">M2494*I2494</f>
        <v>#DIV/0!</v>
      </c>
      <c r="O2494" s="31"/>
      <c r="P2494" s="31" t="e">
        <f t="shared" ref="P2494" si="15011">O2494*I2494</f>
        <v>#DIV/0!</v>
      </c>
      <c r="Q2494" s="31">
        <f t="shared" ref="Q2494" si="15012">IF(M2494&gt;O2494,M2494-O2494,0)</f>
        <v>0</v>
      </c>
      <c r="R2494" s="31" t="e">
        <f t="shared" ref="R2494" si="15013">Q2494*I2494</f>
        <v>#DIV/0!</v>
      </c>
      <c r="S2494" s="31">
        <f t="shared" ref="S2494" si="15014">IF(O2494&gt;M2494,O2494-M2494,0)</f>
        <v>0</v>
      </c>
      <c r="T2494" s="32" t="e">
        <f t="shared" ref="T2494" si="15015">S2494*I2494</f>
        <v>#DIV/0!</v>
      </c>
    </row>
    <row r="2495" spans="1:20" s="2" customFormat="1" ht="15" hidden="1">
      <c r="A2495" s="18" t="str">
        <f t="shared" ref="A2495" si="15016">$A$3</f>
        <v>اسم المزرعة</v>
      </c>
      <c r="B2495" s="19" t="str">
        <f t="shared" ref="B2495" si="15017">B2493</f>
        <v>اسم الصنف</v>
      </c>
      <c r="C2495" s="19"/>
      <c r="D2495" s="19"/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9"/>
      <c r="T2495" s="20"/>
    </row>
    <row r="2496" spans="1:20" ht="20.100000000000001" customHeight="1">
      <c r="A2496" s="29" t="str">
        <f t="shared" si="14668"/>
        <v/>
      </c>
      <c r="B2496" s="62" t="s">
        <v>34</v>
      </c>
      <c r="C2496" s="30"/>
      <c r="D2496" s="31">
        <f>DSUM('اول المدة'!$A$2:$I$45,5,A2495:B2496)</f>
        <v>0</v>
      </c>
      <c r="E2496" s="31">
        <f>DSUM('اول المدة'!$A$2:$I$45,7,A2495:B2496)</f>
        <v>0</v>
      </c>
      <c r="F2496" s="31">
        <f>DSUM(الوارد!$A$2:$K$38,6,A2495:B2496)</f>
        <v>0</v>
      </c>
      <c r="G2496" s="31">
        <f>DSUM(الوارد!$A$2:$K$38,8,A2495:B2496)</f>
        <v>0</v>
      </c>
      <c r="H2496" s="31">
        <f t="shared" ref="H2496" si="15018">F2496+D2496</f>
        <v>0</v>
      </c>
      <c r="I2496" s="31" t="e">
        <f t="shared" si="14670"/>
        <v>#DIV/0!</v>
      </c>
      <c r="J2496" s="31">
        <f t="shared" ref="J2496" si="15019">G2496+E2496</f>
        <v>0</v>
      </c>
      <c r="K2496" s="31">
        <f>DSUM(المنصرف!$A$2:$L$38,5,A2495:B2496)</f>
        <v>0</v>
      </c>
      <c r="L2496" s="31" t="e">
        <f t="shared" ref="L2496" si="15020">K2496*I2496</f>
        <v>#DIV/0!</v>
      </c>
      <c r="M2496" s="31">
        <f t="shared" ref="M2496" si="15021">H2496-K2496</f>
        <v>0</v>
      </c>
      <c r="N2496" s="31" t="e">
        <f t="shared" ref="N2496" si="15022">M2496*I2496</f>
        <v>#DIV/0!</v>
      </c>
      <c r="O2496" s="31"/>
      <c r="P2496" s="31" t="e">
        <f t="shared" ref="P2496" si="15023">O2496*I2496</f>
        <v>#DIV/0!</v>
      </c>
      <c r="Q2496" s="31">
        <f t="shared" ref="Q2496" si="15024">IF(M2496&gt;O2496,M2496-O2496,0)</f>
        <v>0</v>
      </c>
      <c r="R2496" s="31" t="e">
        <f t="shared" ref="R2496" si="15025">Q2496*I2496</f>
        <v>#DIV/0!</v>
      </c>
      <c r="S2496" s="31">
        <f t="shared" ref="S2496" si="15026">IF(O2496&gt;M2496,O2496-M2496,0)</f>
        <v>0</v>
      </c>
      <c r="T2496" s="32" t="e">
        <f t="shared" ref="T2496" si="15027">S2496*I2496</f>
        <v>#DIV/0!</v>
      </c>
    </row>
    <row r="2497" spans="1:20" s="2" customFormat="1" ht="15" hidden="1">
      <c r="A2497" s="18" t="str">
        <f t="shared" ref="A2497" si="15028">$A$3</f>
        <v>اسم المزرعة</v>
      </c>
      <c r="B2497" s="19" t="str">
        <f t="shared" ref="B2497" si="15029">B2495</f>
        <v>اسم الصنف</v>
      </c>
      <c r="C2497" s="19"/>
      <c r="D2497" s="19"/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  <c r="R2497" s="19"/>
      <c r="S2497" s="19"/>
      <c r="T2497" s="20"/>
    </row>
    <row r="2498" spans="1:20" ht="20.100000000000001" customHeight="1">
      <c r="A2498" s="29" t="str">
        <f t="shared" si="14668"/>
        <v/>
      </c>
      <c r="B2498" s="62" t="s">
        <v>34</v>
      </c>
      <c r="C2498" s="30"/>
      <c r="D2498" s="31">
        <f>DSUM('اول المدة'!$A$2:$I$45,5,A2497:B2498)</f>
        <v>0</v>
      </c>
      <c r="E2498" s="31">
        <f>DSUM('اول المدة'!$A$2:$I$45,7,A2497:B2498)</f>
        <v>0</v>
      </c>
      <c r="F2498" s="31">
        <f>DSUM(الوارد!$A$2:$K$38,6,A2497:B2498)</f>
        <v>0</v>
      </c>
      <c r="G2498" s="31">
        <f>DSUM(الوارد!$A$2:$K$38,8,A2497:B2498)</f>
        <v>0</v>
      </c>
      <c r="H2498" s="31">
        <f t="shared" ref="H2498" si="15030">F2498+D2498</f>
        <v>0</v>
      </c>
      <c r="I2498" s="31" t="e">
        <f t="shared" si="14670"/>
        <v>#DIV/0!</v>
      </c>
      <c r="J2498" s="31">
        <f t="shared" ref="J2498" si="15031">G2498+E2498</f>
        <v>0</v>
      </c>
      <c r="K2498" s="31">
        <f>DSUM(المنصرف!$A$2:$L$38,5,A2497:B2498)</f>
        <v>0</v>
      </c>
      <c r="L2498" s="31" t="e">
        <f t="shared" ref="L2498" si="15032">K2498*I2498</f>
        <v>#DIV/0!</v>
      </c>
      <c r="M2498" s="31">
        <f t="shared" ref="M2498" si="15033">H2498-K2498</f>
        <v>0</v>
      </c>
      <c r="N2498" s="31" t="e">
        <f t="shared" ref="N2498" si="15034">M2498*I2498</f>
        <v>#DIV/0!</v>
      </c>
      <c r="O2498" s="31"/>
      <c r="P2498" s="31" t="e">
        <f t="shared" ref="P2498" si="15035">O2498*I2498</f>
        <v>#DIV/0!</v>
      </c>
      <c r="Q2498" s="31">
        <f t="shared" ref="Q2498" si="15036">IF(M2498&gt;O2498,M2498-O2498,0)</f>
        <v>0</v>
      </c>
      <c r="R2498" s="31" t="e">
        <f t="shared" ref="R2498" si="15037">Q2498*I2498</f>
        <v>#DIV/0!</v>
      </c>
      <c r="S2498" s="31">
        <f t="shared" ref="S2498" si="15038">IF(O2498&gt;M2498,O2498-M2498,0)</f>
        <v>0</v>
      </c>
      <c r="T2498" s="32" t="e">
        <f t="shared" ref="T2498" si="15039">S2498*I2498</f>
        <v>#DIV/0!</v>
      </c>
    </row>
    <row r="2499" spans="1:20" s="2" customFormat="1" ht="15" hidden="1">
      <c r="A2499" s="18" t="str">
        <f t="shared" ref="A2499" si="15040">$A$3</f>
        <v>اسم المزرعة</v>
      </c>
      <c r="B2499" s="19" t="str">
        <f t="shared" ref="B2499" si="15041">B2497</f>
        <v>اسم الصنف</v>
      </c>
      <c r="C2499" s="19"/>
      <c r="D2499" s="19"/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  <c r="R2499" s="19"/>
      <c r="S2499" s="19"/>
      <c r="T2499" s="20"/>
    </row>
    <row r="2500" spans="1:20" ht="20.100000000000001" customHeight="1" thickBot="1">
      <c r="A2500" s="33" t="str">
        <f t="shared" si="14668"/>
        <v/>
      </c>
      <c r="B2500" s="63" t="s">
        <v>34</v>
      </c>
      <c r="C2500" s="34"/>
      <c r="D2500" s="35">
        <f>DSUM('اول المدة'!$A$2:$I$45,5,A2499:B2500)</f>
        <v>0</v>
      </c>
      <c r="E2500" s="35">
        <f>DSUM('اول المدة'!$A$2:$I$45,7,A2499:B2500)</f>
        <v>0</v>
      </c>
      <c r="F2500" s="35">
        <f>DSUM(الوارد!$A$2:$K$38,6,A2499:B2500)</f>
        <v>0</v>
      </c>
      <c r="G2500" s="35">
        <f>DSUM(الوارد!$A$2:$K$38,8,A2499:B2500)</f>
        <v>0</v>
      </c>
      <c r="H2500" s="35">
        <f t="shared" ref="H2500" si="15042">F2500+D2500</f>
        <v>0</v>
      </c>
      <c r="I2500" s="35" t="e">
        <f t="shared" si="14670"/>
        <v>#DIV/0!</v>
      </c>
      <c r="J2500" s="35">
        <f t="shared" ref="J2500" si="15043">G2500+E2500</f>
        <v>0</v>
      </c>
      <c r="K2500" s="35">
        <f>DSUM(المنصرف!$A$2:$L$38,5,A2499:B2500)</f>
        <v>0</v>
      </c>
      <c r="L2500" s="35" t="e">
        <f t="shared" ref="L2500" si="15044">K2500*I2500</f>
        <v>#DIV/0!</v>
      </c>
      <c r="M2500" s="35">
        <f t="shared" ref="M2500" si="15045">H2500-K2500</f>
        <v>0</v>
      </c>
      <c r="N2500" s="35" t="e">
        <f t="shared" ref="N2500" si="15046">M2500*I2500</f>
        <v>#DIV/0!</v>
      </c>
      <c r="O2500" s="35"/>
      <c r="P2500" s="35" t="e">
        <f t="shared" ref="P2500" si="15047">O2500*I2500</f>
        <v>#DIV/0!</v>
      </c>
      <c r="Q2500" s="35">
        <f t="shared" ref="Q2500" si="15048">IF(M2500&gt;O2500,M2500-O2500,0)</f>
        <v>0</v>
      </c>
      <c r="R2500" s="35" t="e">
        <f t="shared" ref="R2500" si="15049">Q2500*I2500</f>
        <v>#DIV/0!</v>
      </c>
      <c r="S2500" s="35">
        <f t="shared" ref="S2500" si="15050">IF(O2500&gt;M2500,O2500-M2500,0)</f>
        <v>0</v>
      </c>
      <c r="T2500" s="36" t="e">
        <f t="shared" ref="T2500" si="15051">S2500*I2500</f>
        <v>#DIV/0!</v>
      </c>
    </row>
    <row r="2501" spans="1:20" ht="21.75" thickTop="1" thickBot="1"/>
    <row r="2502" spans="1:20" s="39" customFormat="1" ht="24.75" thickTop="1" thickBot="1">
      <c r="A2502" s="76" t="s">
        <v>38</v>
      </c>
      <c r="B2502" s="66"/>
      <c r="C2502" s="77"/>
      <c r="D2502" s="37">
        <f>SUBTOTAL(9,D4:D2500)</f>
        <v>0</v>
      </c>
      <c r="E2502" s="37">
        <f t="shared" ref="E2502:T2502" si="15052">SUBTOTAL(9,E4:E2500)</f>
        <v>0</v>
      </c>
      <c r="F2502" s="37">
        <f t="shared" si="15052"/>
        <v>6200</v>
      </c>
      <c r="G2502" s="37">
        <f t="shared" si="15052"/>
        <v>198950</v>
      </c>
      <c r="H2502" s="37">
        <f t="shared" si="15052"/>
        <v>6200</v>
      </c>
      <c r="I2502" s="37">
        <f>J2502/H2502</f>
        <v>32.088709677419352</v>
      </c>
      <c r="J2502" s="37">
        <f t="shared" si="15052"/>
        <v>198950</v>
      </c>
      <c r="K2502" s="37">
        <f t="shared" si="15052"/>
        <v>6200</v>
      </c>
      <c r="L2502" s="37" t="e">
        <f t="shared" si="15052"/>
        <v>#DIV/0!</v>
      </c>
      <c r="M2502" s="37">
        <f t="shared" si="15052"/>
        <v>0</v>
      </c>
      <c r="N2502" s="37" t="e">
        <f t="shared" si="15052"/>
        <v>#DIV/0!</v>
      </c>
      <c r="O2502" s="37">
        <f t="shared" si="15052"/>
        <v>0</v>
      </c>
      <c r="P2502" s="37" t="e">
        <f t="shared" si="15052"/>
        <v>#DIV/0!</v>
      </c>
      <c r="Q2502" s="37">
        <f t="shared" si="15052"/>
        <v>0</v>
      </c>
      <c r="R2502" s="37" t="e">
        <f t="shared" si="15052"/>
        <v>#DIV/0!</v>
      </c>
      <c r="S2502" s="37">
        <f t="shared" si="15052"/>
        <v>0</v>
      </c>
      <c r="T2502" s="38" t="e">
        <f t="shared" si="15052"/>
        <v>#DIV/0!</v>
      </c>
    </row>
    <row r="2503" spans="1:20" ht="21" thickTop="1"/>
  </sheetData>
  <autoFilter ref="A3:T2500">
    <filterColumn colId="1">
      <filters>
        <filter val="0"/>
        <filter val="بونس"/>
        <filter val="جبس زراعى"/>
        <filter val="حامض فسفوريك"/>
        <filter val="حامض نيتريك"/>
        <filter val="سباخ بلدى"/>
        <filter val="سلفات بوتاسيوم"/>
        <filter val="سلفات ماغنيسيوم"/>
        <filter val="سوبر فوسفات الجير ( ناعم )"/>
        <filter val="سولو فيرت"/>
        <filter val="فارغ"/>
        <filter val="كبريت زراعى"/>
        <filter val="كلوريد بوتاسيوم"/>
        <filter val="نترات كالسيوم"/>
        <filter val="نترات نشادر"/>
        <filter val="هيوميك المانى"/>
      </filters>
    </filterColumn>
    <filterColumn colId="2"/>
  </autoFilter>
  <mergeCells count="11">
    <mergeCell ref="S2:T2"/>
    <mergeCell ref="C2:C3"/>
    <mergeCell ref="D2:E2"/>
    <mergeCell ref="F2:G2"/>
    <mergeCell ref="H2:J2"/>
    <mergeCell ref="K2:L2"/>
    <mergeCell ref="B1:C1"/>
    <mergeCell ref="A2502:C2502"/>
    <mergeCell ref="M2:N2"/>
    <mergeCell ref="O2:P2"/>
    <mergeCell ref="Q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الاكواد</vt:lpstr>
      <vt:lpstr>اول المدة</vt:lpstr>
      <vt:lpstr>الوارد</vt:lpstr>
      <vt:lpstr>المنصرف</vt:lpstr>
      <vt:lpstr>الرصيد</vt:lpstr>
      <vt:lpstr>'اول المدة'!Print_Titles</vt:lpstr>
    </vt:vector>
  </TitlesOfParts>
  <Company>Your Organization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2010-10-11T21:12:26Z</cp:lastPrinted>
  <dcterms:created xsi:type="dcterms:W3CDTF">2010-10-11T18:28:14Z</dcterms:created>
  <dcterms:modified xsi:type="dcterms:W3CDTF">2010-10-21T11:11:10Z</dcterms:modified>
</cp:coreProperties>
</file>